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V:\Projects\PG&amp;E CBP\PY2025 Table Generators\PY2025 Ex Post TG\"/>
    </mc:Choice>
  </mc:AlternateContent>
  <xr:revisionPtr revIDLastSave="0" documentId="13_ncr:1_{01FADC7A-96BE-47C7-8530-0F33A433BFFE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Table" sheetId="2" r:id="rId1"/>
    <sheet name="Lookups" sheetId="4" state="hidden" r:id="rId2"/>
    <sheet name="Data" sheetId="1" state="hidden" r:id="rId3"/>
  </sheets>
  <definedNames>
    <definedName name="_xlnm._FilterDatabase" localSheetId="2" hidden="1">Data!$A$1:$AB$5425</definedName>
    <definedName name="_xlnm._FilterDatabase" localSheetId="1" hidden="1">Lookups!#REF!</definedName>
    <definedName name="_xlnm._FilterDatabase" localSheetId="0" hidden="1">Table!$B$4:$W$42</definedName>
    <definedName name="as">Table!$C$8</definedName>
    <definedName name="Date">Table!#REF!</definedName>
    <definedName name="Event_Hour_Finish">Table!#REF!</definedName>
    <definedName name="Event_Hour_Start">Table!#REF!</definedName>
    <definedName name="EventWindow">Table!#REF!</definedName>
    <definedName name="_xlnm.Extract" localSheetId="1">Lookups!#REF!</definedName>
    <definedName name="Facilities1">#REF!</definedName>
    <definedName name="Facilities10">#REF!</definedName>
    <definedName name="Facilities11">#REF!</definedName>
    <definedName name="Facilities12">#REF!</definedName>
    <definedName name="Facilities13">#REF!</definedName>
    <definedName name="Facilities14">#REF!</definedName>
    <definedName name="Facilities15">#REF!</definedName>
    <definedName name="Facilities16">#REF!</definedName>
    <definedName name="Facilities17">#REF!</definedName>
    <definedName name="Facilities18">#REF!</definedName>
    <definedName name="Facilities19">#REF!</definedName>
    <definedName name="Facilities2">#REF!</definedName>
    <definedName name="Facilities20">#REF!</definedName>
    <definedName name="Facilities21">#REF!</definedName>
    <definedName name="Facilities22">#REF!</definedName>
    <definedName name="Facilities23">#REF!</definedName>
    <definedName name="Facilities24">#REF!</definedName>
    <definedName name="Facilities25">#REF!</definedName>
    <definedName name="Facilities26">#REF!</definedName>
    <definedName name="Facilities27">#REF!</definedName>
    <definedName name="Facilities28">#REF!</definedName>
    <definedName name="Facilities29">#REF!</definedName>
    <definedName name="Facilities3">#REF!</definedName>
    <definedName name="Facilities30">#REF!</definedName>
    <definedName name="Facilities31">#REF!</definedName>
    <definedName name="Facilities32">#REF!</definedName>
    <definedName name="Facilities33">#REF!</definedName>
    <definedName name="Facilities34">#REF!</definedName>
    <definedName name="Facilities35">#REF!</definedName>
    <definedName name="Facilities36">#REF!</definedName>
    <definedName name="Facilities37">#REF!</definedName>
    <definedName name="Facilities38">#REF!</definedName>
    <definedName name="Facilities39">#REF!</definedName>
    <definedName name="Facilities4">#REF!</definedName>
    <definedName name="Facilities40">#REF!</definedName>
    <definedName name="Facilities41">#REF!</definedName>
    <definedName name="Facilities42">#REF!</definedName>
    <definedName name="Facilities43">#REF!</definedName>
    <definedName name="Facilities44">#REF!</definedName>
    <definedName name="Facilities45">#REF!</definedName>
    <definedName name="Facilities46">#REF!</definedName>
    <definedName name="Facilities47">#REF!</definedName>
    <definedName name="Facilities5">#REF!</definedName>
    <definedName name="Facilities6">#REF!</definedName>
    <definedName name="Facilities7">#REF!</definedName>
    <definedName name="Facilities8">#REF!</definedName>
    <definedName name="Facilities9">#REF!</definedName>
    <definedName name="Facility">Table!#REF!</definedName>
    <definedName name="Industries">#REF!</definedName>
    <definedName name="Industries1">#REF!</definedName>
    <definedName name="Industries10">#REF!</definedName>
    <definedName name="Industries11">#REF!</definedName>
    <definedName name="Industries12">#REF!</definedName>
    <definedName name="Industries13">#REF!</definedName>
    <definedName name="Industries14">#REF!</definedName>
    <definedName name="Industries15">#REF!</definedName>
    <definedName name="Industries16">#REF!</definedName>
    <definedName name="Industries17">#REF!</definedName>
    <definedName name="Industries18">#REF!</definedName>
    <definedName name="Industries19">#REF!</definedName>
    <definedName name="Industries2">#REF!</definedName>
    <definedName name="Industries20">#REF!</definedName>
    <definedName name="Industries21">#REF!</definedName>
    <definedName name="Industries22">#REF!</definedName>
    <definedName name="Industries23">#REF!</definedName>
    <definedName name="Industries24">#REF!</definedName>
    <definedName name="Industries25">#REF!</definedName>
    <definedName name="Industries26">#REF!</definedName>
    <definedName name="Industries27">#REF!</definedName>
    <definedName name="Industries28">#REF!</definedName>
    <definedName name="Industries29">#REF!</definedName>
    <definedName name="Industries3">#REF!</definedName>
    <definedName name="Industries30">#REF!</definedName>
    <definedName name="Industries31">#REF!</definedName>
    <definedName name="Industries32">#REF!</definedName>
    <definedName name="Industries33">#REF!</definedName>
    <definedName name="Industries34">#REF!</definedName>
    <definedName name="Industries35">#REF!</definedName>
    <definedName name="Industries36">#REF!</definedName>
    <definedName name="Industries37">#REF!</definedName>
    <definedName name="Industries38">#REF!</definedName>
    <definedName name="Industries39">#REF!</definedName>
    <definedName name="Industries4">#REF!</definedName>
    <definedName name="Industries40">#REF!</definedName>
    <definedName name="Industries41">#REF!</definedName>
    <definedName name="Industries42">#REF!</definedName>
    <definedName name="Industries43">#REF!</definedName>
    <definedName name="Industries44">#REF!</definedName>
    <definedName name="Industries45">#REF!</definedName>
    <definedName name="Industries46">#REF!</definedName>
    <definedName name="Industries47">#REF!</definedName>
    <definedName name="Industries5">#REF!</definedName>
    <definedName name="Industries6">#REF!</definedName>
    <definedName name="Industries7">#REF!</definedName>
    <definedName name="Industries8">#REF!</definedName>
    <definedName name="Industries9">#REF!</definedName>
    <definedName name="Industry">Table!#REF!</definedName>
    <definedName name="LCA">Table!#REF!</definedName>
    <definedName name="LCAs">#REF!</definedName>
    <definedName name="Number_of_Accounts_Nominated_for_Event">Table!$H$6</definedName>
    <definedName name="_xlnm.Print_Area" localSheetId="2">Data!$B:$R</definedName>
    <definedName name="ProgramEventDate">Table!$C$8</definedName>
    <definedName name="ProgramEventDates">#REF!</definedName>
    <definedName name="Programs">#REF!</definedName>
    <definedName name="ResultType">Table!$C$7</definedName>
    <definedName name="SubLap">Table!#REF!</definedName>
    <definedName name="Sublaps">#REF!</definedName>
    <definedName name="Sublaps1">#REF!</definedName>
    <definedName name="Sublaps10">#REF!</definedName>
    <definedName name="Sublaps11">#REF!</definedName>
    <definedName name="Sublaps12">#REF!</definedName>
    <definedName name="Sublaps13">#REF!</definedName>
    <definedName name="Sublaps14">#REF!</definedName>
    <definedName name="Sublaps15">#REF!</definedName>
    <definedName name="Sublaps16">#REF!</definedName>
    <definedName name="Sublaps17">#REF!</definedName>
    <definedName name="Sublaps18">#REF!</definedName>
    <definedName name="Sublaps19">#REF!</definedName>
    <definedName name="Sublaps2">#REF!</definedName>
    <definedName name="Sublaps20">#REF!</definedName>
    <definedName name="Sublaps21">#REF!</definedName>
    <definedName name="Sublaps22">#REF!</definedName>
    <definedName name="Sublaps23">#REF!</definedName>
    <definedName name="Sublaps24">#REF!</definedName>
    <definedName name="Sublaps25">#REF!</definedName>
    <definedName name="Sublaps26">#REF!</definedName>
    <definedName name="Sublaps27">#REF!</definedName>
    <definedName name="Sublaps28">#REF!</definedName>
    <definedName name="Sublaps29">#REF!</definedName>
    <definedName name="Sublaps3">#REF!</definedName>
    <definedName name="Sublaps30">#REF!</definedName>
    <definedName name="Sublaps31">#REF!</definedName>
    <definedName name="Sublaps32">#REF!</definedName>
    <definedName name="Sublaps33">#REF!</definedName>
    <definedName name="Sublaps34">#REF!</definedName>
    <definedName name="Sublaps35">#REF!</definedName>
    <definedName name="Sublaps37">#REF!</definedName>
    <definedName name="Sublaps38">#REF!</definedName>
    <definedName name="Sublaps39">#REF!</definedName>
    <definedName name="Sublaps4">#REF!</definedName>
    <definedName name="Sublaps40">#REF!</definedName>
    <definedName name="Sublaps41">#REF!</definedName>
    <definedName name="Sublaps42">#REF!</definedName>
    <definedName name="Sublaps43">#REF!</definedName>
    <definedName name="Sublaps44">#REF!</definedName>
    <definedName name="Sublaps45">#REF!</definedName>
    <definedName name="Sublaps46">#REF!</definedName>
    <definedName name="Sublaps47">#REF!</definedName>
    <definedName name="Sublaps5">#REF!</definedName>
    <definedName name="Sublaps6">#REF!</definedName>
    <definedName name="Sublaps7">#REF!</definedName>
    <definedName name="Sublaps8">#REF!</definedName>
    <definedName name="Sublap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2" l="1"/>
  <c r="E3" i="4"/>
  <c r="H2" i="4" l="1"/>
  <c r="M2" i="4"/>
  <c r="M4" i="4" s="1"/>
  <c r="J2" i="4"/>
  <c r="X14" i="2" l="1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B2" i="2" l="1"/>
  <c r="H3" i="4" l="1"/>
  <c r="H4" i="4" s="1"/>
  <c r="F3" i="4"/>
  <c r="R2" i="4" l="1"/>
  <c r="R4" i="4" s="1"/>
  <c r="S2" i="4"/>
  <c r="S4" i="4" s="1"/>
  <c r="T2" i="4"/>
  <c r="T4" i="4" s="1"/>
  <c r="N2" i="4"/>
  <c r="N4" i="4" s="1"/>
  <c r="L2" i="4"/>
  <c r="L4" i="4" s="1"/>
  <c r="G2" i="4"/>
  <c r="F2" i="4"/>
  <c r="E2" i="4"/>
  <c r="Q2" i="4"/>
  <c r="Q4" i="4" s="1"/>
  <c r="P2" i="4"/>
  <c r="P4" i="4" s="1"/>
  <c r="O2" i="4"/>
  <c r="O4" i="4" s="1"/>
  <c r="K2" i="4"/>
  <c r="C46" i="2"/>
  <c r="C45" i="2"/>
  <c r="A4" i="4"/>
  <c r="K4" i="4" l="1"/>
  <c r="G3" i="4" l="1"/>
  <c r="F4" i="4" l="1"/>
  <c r="G4" i="4"/>
  <c r="F11" i="2" l="1"/>
  <c r="H38" i="2" l="1"/>
  <c r="G38" i="2"/>
  <c r="F38" i="2"/>
  <c r="H11" i="2"/>
  <c r="G11" i="2"/>
  <c r="J38" i="2" l="1"/>
  <c r="J11" i="2"/>
  <c r="I14" i="2" l="1"/>
  <c r="S15" i="2"/>
  <c r="T15" i="2" s="1"/>
  <c r="S31" i="2"/>
  <c r="T31" i="2" s="1"/>
  <c r="S28" i="2"/>
  <c r="T28" i="2" s="1"/>
  <c r="S23" i="2"/>
  <c r="V23" i="2" s="1"/>
  <c r="S14" i="2"/>
  <c r="V14" i="2" s="1"/>
  <c r="S24" i="2"/>
  <c r="T24" i="2" s="1"/>
  <c r="S18" i="2"/>
  <c r="V18" i="2" s="1"/>
  <c r="S33" i="2"/>
  <c r="V33" i="2" s="1"/>
  <c r="S36" i="2"/>
  <c r="V36" i="2" s="1"/>
  <c r="S16" i="2"/>
  <c r="T16" i="2" s="1"/>
  <c r="S21" i="2"/>
  <c r="T21" i="2" s="1"/>
  <c r="S25" i="2"/>
  <c r="V25" i="2" s="1"/>
  <c r="S26" i="2"/>
  <c r="T26" i="2" s="1"/>
  <c r="S29" i="2"/>
  <c r="V29" i="2" s="1"/>
  <c r="S34" i="2"/>
  <c r="T34" i="2" s="1"/>
  <c r="S27" i="2"/>
  <c r="T27" i="2" s="1"/>
  <c r="S32" i="2"/>
  <c r="T32" i="2" s="1"/>
  <c r="S22" i="2"/>
  <c r="V22" i="2" s="1"/>
  <c r="S17" i="2"/>
  <c r="V17" i="2" s="1"/>
  <c r="S30" i="2"/>
  <c r="V30" i="2" s="1"/>
  <c r="S19" i="2"/>
  <c r="V19" i="2" s="1"/>
  <c r="S37" i="2"/>
  <c r="T37" i="2" s="1"/>
  <c r="S20" i="2"/>
  <c r="T20" i="2" s="1"/>
  <c r="S35" i="2"/>
  <c r="T35" i="2" s="1"/>
  <c r="W18" i="2"/>
  <c r="W20" i="2"/>
  <c r="W24" i="2"/>
  <c r="W26" i="2"/>
  <c r="W28" i="2"/>
  <c r="W30" i="2"/>
  <c r="W32" i="2"/>
  <c r="W34" i="2"/>
  <c r="W37" i="2"/>
  <c r="W17" i="2"/>
  <c r="W19" i="2"/>
  <c r="W21" i="2"/>
  <c r="W22" i="2"/>
  <c r="W23" i="2"/>
  <c r="W25" i="2"/>
  <c r="W27" i="2"/>
  <c r="W29" i="2"/>
  <c r="W31" i="2"/>
  <c r="W33" i="2"/>
  <c r="W35" i="2"/>
  <c r="W36" i="2"/>
  <c r="W15" i="2"/>
  <c r="W16" i="2"/>
  <c r="S41" i="2"/>
  <c r="H6" i="2"/>
  <c r="G14" i="2" s="1"/>
  <c r="I31" i="2"/>
  <c r="I18" i="2"/>
  <c r="I35" i="2"/>
  <c r="I37" i="2"/>
  <c r="W14" i="2"/>
  <c r="I22" i="2"/>
  <c r="I25" i="2"/>
  <c r="I15" i="2"/>
  <c r="I19" i="2"/>
  <c r="I26" i="2"/>
  <c r="I28" i="2"/>
  <c r="I32" i="2"/>
  <c r="I36" i="2"/>
  <c r="I29" i="2"/>
  <c r="I34" i="2"/>
  <c r="I30" i="2"/>
  <c r="I20" i="2"/>
  <c r="I21" i="2"/>
  <c r="I23" i="2"/>
  <c r="I33" i="2"/>
  <c r="I17" i="2"/>
  <c r="I24" i="2"/>
  <c r="I27" i="2"/>
  <c r="I16" i="2"/>
  <c r="C9" i="2" a="1"/>
  <c r="C9" i="2" s="1"/>
  <c r="U14" i="2" l="1"/>
  <c r="T22" i="2"/>
  <c r="J17" i="2"/>
  <c r="U15" i="2"/>
  <c r="U36" i="2"/>
  <c r="G19" i="2"/>
  <c r="J29" i="2"/>
  <c r="V31" i="2"/>
  <c r="U24" i="2"/>
  <c r="R30" i="2"/>
  <c r="Q30" i="2" s="1"/>
  <c r="L19" i="2"/>
  <c r="H19" i="2" s="1"/>
  <c r="K32" i="2"/>
  <c r="L32" i="2"/>
  <c r="H32" i="2" s="1"/>
  <c r="T23" i="2"/>
  <c r="L30" i="2"/>
  <c r="H30" i="2" s="1"/>
  <c r="G20" i="2"/>
  <c r="U23" i="2"/>
  <c r="U28" i="2"/>
  <c r="L20" i="2"/>
  <c r="H20" i="2" s="1"/>
  <c r="J28" i="2"/>
  <c r="U31" i="2"/>
  <c r="K36" i="2"/>
  <c r="K37" i="2"/>
  <c r="G18" i="2"/>
  <c r="U27" i="2"/>
  <c r="G24" i="2"/>
  <c r="J26" i="2"/>
  <c r="U32" i="2"/>
  <c r="U22" i="2"/>
  <c r="L24" i="2"/>
  <c r="H24" i="2" s="1"/>
  <c r="L28" i="2"/>
  <c r="H28" i="2" s="1"/>
  <c r="V27" i="2"/>
  <c r="J32" i="2"/>
  <c r="L15" i="2"/>
  <c r="H15" i="2" s="1"/>
  <c r="K23" i="2"/>
  <c r="U16" i="2"/>
  <c r="G16" i="2"/>
  <c r="J30" i="2"/>
  <c r="R15" i="2"/>
  <c r="Q15" i="2" s="1"/>
  <c r="R28" i="2"/>
  <c r="Q28" i="2" s="1"/>
  <c r="K34" i="2"/>
  <c r="V26" i="2"/>
  <c r="R37" i="2"/>
  <c r="Q37" i="2" s="1"/>
  <c r="R34" i="2"/>
  <c r="Q34" i="2" s="1"/>
  <c r="U21" i="2"/>
  <c r="J16" i="2"/>
  <c r="K29" i="2"/>
  <c r="U34" i="2"/>
  <c r="K20" i="2"/>
  <c r="K18" i="2"/>
  <c r="L17" i="2"/>
  <c r="H17" i="2" s="1"/>
  <c r="N16" i="2"/>
  <c r="U33" i="2"/>
  <c r="U37" i="2"/>
  <c r="J20" i="2"/>
  <c r="U30" i="2"/>
  <c r="G23" i="2"/>
  <c r="G29" i="2"/>
  <c r="V35" i="2"/>
  <c r="N21" i="2"/>
  <c r="U18" i="2"/>
  <c r="U19" i="2"/>
  <c r="K15" i="2"/>
  <c r="U35" i="2"/>
  <c r="L23" i="2"/>
  <c r="H23" i="2" s="1"/>
  <c r="L29" i="2"/>
  <c r="H29" i="2" s="1"/>
  <c r="M37" i="2"/>
  <c r="K19" i="2"/>
  <c r="K16" i="2"/>
  <c r="G34" i="2"/>
  <c r="L34" i="2"/>
  <c r="H34" i="2" s="1"/>
  <c r="U17" i="2"/>
  <c r="U26" i="2"/>
  <c r="G33" i="2"/>
  <c r="G31" i="2"/>
  <c r="M15" i="2"/>
  <c r="U25" i="2"/>
  <c r="M19" i="2"/>
  <c r="G15" i="2"/>
  <c r="J35" i="2"/>
  <c r="L33" i="2"/>
  <c r="H33" i="2" s="1"/>
  <c r="L31" i="2"/>
  <c r="H31" i="2" s="1"/>
  <c r="J27" i="2"/>
  <c r="J23" i="2"/>
  <c r="V37" i="2"/>
  <c r="N33" i="2"/>
  <c r="K26" i="2"/>
  <c r="T18" i="2"/>
  <c r="M36" i="2"/>
  <c r="G30" i="2"/>
  <c r="M20" i="2"/>
  <c r="L26" i="2"/>
  <c r="H26" i="2" s="1"/>
  <c r="R22" i="2"/>
  <c r="Q22" i="2" s="1"/>
  <c r="N15" i="2"/>
  <c r="M35" i="2"/>
  <c r="K31" i="2"/>
  <c r="G27" i="2"/>
  <c r="R25" i="2"/>
  <c r="Q25" i="2" s="1"/>
  <c r="M17" i="2"/>
  <c r="N17" i="2"/>
  <c r="L27" i="2"/>
  <c r="H27" i="2" s="1"/>
  <c r="R27" i="2"/>
  <c r="Q27" i="2" s="1"/>
  <c r="N29" i="2"/>
  <c r="M24" i="2"/>
  <c r="K21" i="2"/>
  <c r="U20" i="2"/>
  <c r="K25" i="2"/>
  <c r="L18" i="2"/>
  <c r="H18" i="2" s="1"/>
  <c r="K22" i="2"/>
  <c r="K30" i="2"/>
  <c r="K17" i="2"/>
  <c r="R18" i="2"/>
  <c r="Q18" i="2" s="1"/>
  <c r="M32" i="2"/>
  <c r="M26" i="2"/>
  <c r="J18" i="2"/>
  <c r="K27" i="2"/>
  <c r="J22" i="2"/>
  <c r="G28" i="2"/>
  <c r="J33" i="2"/>
  <c r="T29" i="2"/>
  <c r="R35" i="2"/>
  <c r="Q35" i="2" s="1"/>
  <c r="M33" i="2"/>
  <c r="N32" i="2"/>
  <c r="R21" i="2"/>
  <c r="Q21" i="2" s="1"/>
  <c r="N18" i="2"/>
  <c r="N25" i="2"/>
  <c r="R31" i="2"/>
  <c r="Q31" i="2" s="1"/>
  <c r="M16" i="2"/>
  <c r="M23" i="2"/>
  <c r="J34" i="2"/>
  <c r="G37" i="2"/>
  <c r="K35" i="2"/>
  <c r="R17" i="2"/>
  <c r="Q17" i="2" s="1"/>
  <c r="M14" i="2"/>
  <c r="M34" i="2"/>
  <c r="J24" i="2"/>
  <c r="L37" i="2"/>
  <c r="H37" i="2" s="1"/>
  <c r="J31" i="2"/>
  <c r="T25" i="2"/>
  <c r="R16" i="2"/>
  <c r="Q16" i="2" s="1"/>
  <c r="R26" i="2"/>
  <c r="Q26" i="2" s="1"/>
  <c r="N20" i="2"/>
  <c r="N37" i="2"/>
  <c r="G35" i="2"/>
  <c r="J36" i="2"/>
  <c r="G36" i="2"/>
  <c r="K24" i="2"/>
  <c r="R24" i="2"/>
  <c r="Q24" i="2" s="1"/>
  <c r="R29" i="2"/>
  <c r="Q29" i="2" s="1"/>
  <c r="N19" i="2"/>
  <c r="N27" i="2"/>
  <c r="L35" i="2"/>
  <c r="H35" i="2" s="1"/>
  <c r="G25" i="2"/>
  <c r="L36" i="2"/>
  <c r="H36" i="2" s="1"/>
  <c r="G21" i="2"/>
  <c r="T19" i="2"/>
  <c r="I42" i="2"/>
  <c r="R14" i="2"/>
  <c r="Q14" i="2" s="1"/>
  <c r="N22" i="2"/>
  <c r="M21" i="2"/>
  <c r="N30" i="2"/>
  <c r="G22" i="2"/>
  <c r="U29" i="2"/>
  <c r="L25" i="2"/>
  <c r="H25" i="2" s="1"/>
  <c r="L22" i="2"/>
  <c r="H22" i="2" s="1"/>
  <c r="G32" i="2"/>
  <c r="L21" i="2"/>
  <c r="H21" i="2" s="1"/>
  <c r="T30" i="2"/>
  <c r="V16" i="2"/>
  <c r="R23" i="2"/>
  <c r="Q23" i="2" s="1"/>
  <c r="M29" i="2"/>
  <c r="N31" i="2"/>
  <c r="T33" i="2"/>
  <c r="R32" i="2"/>
  <c r="Q32" i="2" s="1"/>
  <c r="N24" i="2"/>
  <c r="M27" i="2"/>
  <c r="M28" i="2"/>
  <c r="K28" i="2"/>
  <c r="L16" i="2"/>
  <c r="H16" i="2" s="1"/>
  <c r="J37" i="2"/>
  <c r="J21" i="2"/>
  <c r="R19" i="2"/>
  <c r="Q19" i="2" s="1"/>
  <c r="M25" i="2"/>
  <c r="M31" i="2"/>
  <c r="N26" i="2"/>
  <c r="J19" i="2"/>
  <c r="J15" i="2"/>
  <c r="R33" i="2"/>
  <c r="Q33" i="2" s="1"/>
  <c r="M22" i="2"/>
  <c r="N28" i="2"/>
  <c r="N35" i="2"/>
  <c r="L14" i="2"/>
  <c r="H14" i="2" s="1"/>
  <c r="J14" i="2"/>
  <c r="K33" i="2"/>
  <c r="J25" i="2"/>
  <c r="G17" i="2"/>
  <c r="R36" i="2"/>
  <c r="Q36" i="2" s="1"/>
  <c r="N14" i="2"/>
  <c r="M30" i="2"/>
  <c r="K14" i="2"/>
  <c r="N34" i="2"/>
  <c r="N36" i="2"/>
  <c r="I41" i="2"/>
  <c r="G26" i="2"/>
  <c r="R20" i="2"/>
  <c r="Q20" i="2" s="1"/>
  <c r="M18" i="2"/>
  <c r="N23" i="2"/>
  <c r="T17" i="2"/>
  <c r="V15" i="2"/>
  <c r="V21" i="2"/>
  <c r="V32" i="2"/>
  <c r="T36" i="2"/>
  <c r="V20" i="2"/>
  <c r="T14" i="2"/>
  <c r="V34" i="2"/>
  <c r="V28" i="2"/>
  <c r="V24" i="2"/>
  <c r="L7" i="2" l="1"/>
  <c r="L6" i="2"/>
  <c r="O37" i="2"/>
  <c r="K42" i="2"/>
  <c r="P17" i="2"/>
  <c r="F28" i="2"/>
  <c r="F18" i="2"/>
  <c r="M42" i="2"/>
  <c r="P27" i="2"/>
  <c r="O23" i="2"/>
  <c r="O29" i="2"/>
  <c r="P26" i="2"/>
  <c r="P29" i="2"/>
  <c r="O18" i="2"/>
  <c r="F26" i="2"/>
  <c r="P35" i="2"/>
  <c r="O19" i="2"/>
  <c r="F21" i="2"/>
  <c r="P16" i="2"/>
  <c r="F34" i="2"/>
  <c r="P33" i="2"/>
  <c r="J42" i="2"/>
  <c r="O32" i="2"/>
  <c r="O20" i="2"/>
  <c r="F19" i="2"/>
  <c r="F32" i="2"/>
  <c r="F29" i="2"/>
  <c r="O26" i="2"/>
  <c r="O24" i="2"/>
  <c r="F15" i="2"/>
  <c r="P20" i="2"/>
  <c r="O36" i="2"/>
  <c r="F20" i="2"/>
  <c r="F36" i="2"/>
  <c r="H42" i="2"/>
  <c r="F30" i="2"/>
  <c r="F35" i="2"/>
  <c r="F23" i="2"/>
  <c r="F31" i="2"/>
  <c r="P23" i="2"/>
  <c r="O22" i="2"/>
  <c r="P25" i="2"/>
  <c r="O15" i="2"/>
  <c r="L42" i="2"/>
  <c r="O21" i="2"/>
  <c r="F33" i="2"/>
  <c r="P21" i="2"/>
  <c r="P22" i="2"/>
  <c r="P18" i="2"/>
  <c r="O31" i="2"/>
  <c r="P37" i="2"/>
  <c r="F16" i="2"/>
  <c r="O34" i="2"/>
  <c r="P28" i="2"/>
  <c r="O14" i="2"/>
  <c r="P30" i="2"/>
  <c r="O28" i="2"/>
  <c r="N42" i="2"/>
  <c r="F24" i="2"/>
  <c r="K41" i="2"/>
  <c r="F25" i="2"/>
  <c r="O30" i="2"/>
  <c r="G41" i="2"/>
  <c r="N41" i="2"/>
  <c r="Q42" i="2"/>
  <c r="F37" i="2"/>
  <c r="P34" i="2"/>
  <c r="P31" i="2"/>
  <c r="J41" i="2"/>
  <c r="P19" i="2"/>
  <c r="M41" i="2"/>
  <c r="O25" i="2"/>
  <c r="P32" i="2"/>
  <c r="H41" i="2"/>
  <c r="F27" i="2"/>
  <c r="Q41" i="2"/>
  <c r="F17" i="2"/>
  <c r="O33" i="2"/>
  <c r="G42" i="2"/>
  <c r="H7" i="2"/>
  <c r="L41" i="2"/>
  <c r="O17" i="2"/>
  <c r="F22" i="2"/>
  <c r="O35" i="2"/>
  <c r="P15" i="2"/>
  <c r="P24" i="2"/>
  <c r="R42" i="2"/>
  <c r="O16" i="2"/>
  <c r="P36" i="2"/>
  <c r="P14" i="2"/>
  <c r="R41" i="2"/>
  <c r="O27" i="2"/>
  <c r="F14" i="2"/>
  <c r="O42" i="2" l="1"/>
  <c r="F42" i="2"/>
  <c r="P42" i="2"/>
  <c r="H8" i="2"/>
  <c r="O41" i="2"/>
  <c r="P41" i="2"/>
  <c r="F4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<sst xmlns="http://schemas.openxmlformats.org/spreadsheetml/2006/main" count="48986" uniqueCount="156">
  <si>
    <t>All</t>
  </si>
  <si>
    <t>Hour-Ending</t>
  </si>
  <si>
    <t>10th%ile</t>
  </si>
  <si>
    <t>50th%ile</t>
  </si>
  <si>
    <t>90th%ile</t>
  </si>
  <si>
    <t>By Period:</t>
  </si>
  <si>
    <t>Daily</t>
  </si>
  <si>
    <t>Average Temperature 
(deg F)</t>
  </si>
  <si>
    <t>Average Event Hour</t>
  </si>
  <si>
    <t>hour</t>
  </si>
  <si>
    <t>temp_f</t>
  </si>
  <si>
    <t>Not a Valid Selection. Please verify that all of the inputs in cells C4 through C9 are eligible inputs.</t>
  </si>
  <si>
    <t>event_hour</t>
  </si>
  <si>
    <t>predicted_baseline</t>
  </si>
  <si>
    <t>observed_load</t>
  </si>
  <si>
    <t>impact</t>
  </si>
  <si>
    <t>var</t>
  </si>
  <si>
    <t>imp_10</t>
  </si>
  <si>
    <t>imp_30</t>
  </si>
  <si>
    <t>imp_50</t>
  </si>
  <si>
    <t>imp_70</t>
  </si>
  <si>
    <t>imp_90</t>
  </si>
  <si>
    <t>v_id</t>
  </si>
  <si>
    <t>group</t>
  </si>
  <si>
    <t>n_parts</t>
  </si>
  <si>
    <t>program</t>
  </si>
  <si>
    <t>date</t>
  </si>
  <si>
    <t>Full Hour Event</t>
  </si>
  <si>
    <t>Partial Hour Event</t>
  </si>
  <si>
    <t>Event Hour Key</t>
  </si>
  <si>
    <t>Industry Type</t>
  </si>
  <si>
    <t>Retail Stores</t>
  </si>
  <si>
    <t>SubLAP</t>
  </si>
  <si>
    <t>Size Group</t>
  </si>
  <si>
    <t>Dual Enrollment</t>
  </si>
  <si>
    <t>Climate Zone</t>
  </si>
  <si>
    <t>imp_95</t>
  </si>
  <si>
    <t>se</t>
  </si>
  <si>
    <t>5th%ile</t>
  </si>
  <si>
    <t>95th%ile</t>
  </si>
  <si>
    <t>Variance</t>
  </si>
  <si>
    <t>Standard Error</t>
  </si>
  <si>
    <t>variance</t>
  </si>
  <si>
    <t>Direct Access</t>
  </si>
  <si>
    <t>AutoDR</t>
  </si>
  <si>
    <t>iou</t>
  </si>
  <si>
    <t>n_stats</t>
  </si>
  <si>
    <t>imp_05</t>
  </si>
  <si>
    <t>kw_called</t>
  </si>
  <si>
    <t>dispatch</t>
  </si>
  <si>
    <t>No AutoDR</t>
  </si>
  <si>
    <t>Bundled</t>
  </si>
  <si>
    <t>CBP Only</t>
  </si>
  <si>
    <t>N Part Days</t>
  </si>
  <si>
    <t>Avg Dispatch kW</t>
  </si>
  <si>
    <t>confidential</t>
  </si>
  <si>
    <t>Statistically Significant at 10% CI (Yes/No)</t>
  </si>
  <si>
    <t>Statistically Significant at 5% CI (Yes/No)</t>
  </si>
  <si>
    <t>Confidentiality Flag</t>
  </si>
  <si>
    <t>he_view</t>
  </si>
  <si>
    <t>HE (UTC-8)</t>
  </si>
  <si>
    <t>Date 01</t>
  </si>
  <si>
    <t>Date 02</t>
  </si>
  <si>
    <t>Date List</t>
  </si>
  <si>
    <t>Segment 00</t>
  </si>
  <si>
    <t>Segment 01</t>
  </si>
  <si>
    <t>Segment 02</t>
  </si>
  <si>
    <t>Segment 03</t>
  </si>
  <si>
    <t>Hour-Ending List</t>
  </si>
  <si>
    <t>Program List</t>
  </si>
  <si>
    <t>Option List</t>
  </si>
  <si>
    <t>Program + Date</t>
  </si>
  <si>
    <t>Program + Sub Category</t>
  </si>
  <si>
    <t>Event Hour Flag</t>
  </si>
  <si>
    <t>Event Hour Name</t>
  </si>
  <si>
    <t>Any Event Flag</t>
  </si>
  <si>
    <t>Segment 04</t>
  </si>
  <si>
    <t>Segment 05</t>
  </si>
  <si>
    <t>Segment 06</t>
  </si>
  <si>
    <t>Segment 07</t>
  </si>
  <si>
    <t>Local Capacity Area</t>
  </si>
  <si>
    <t>Segment 08</t>
  </si>
  <si>
    <t>NEM Status</t>
  </si>
  <si>
    <t>NEM</t>
  </si>
  <si>
    <t>Non-NEM</t>
  </si>
  <si>
    <t xml:space="preserve">Number of Customer in Event: </t>
  </si>
  <si>
    <t>Segment List</t>
  </si>
  <si>
    <t>CBP</t>
  </si>
  <si>
    <t>ELRP-B.2</t>
  </si>
  <si>
    <t>Manufacturing</t>
  </si>
  <si>
    <t>Offices, Hotels, Finance, Services</t>
  </si>
  <si>
    <t>Schools</t>
  </si>
  <si>
    <t>Water, Wholesale, Transport, Other Utilities</t>
  </si>
  <si>
    <t>HE (Prevailing Time)</t>
  </si>
  <si>
    <t>event_window</t>
  </si>
  <si>
    <t>6pm-8pm PDT</t>
  </si>
  <si>
    <t>NOTE: Event hour bands are slightly off-centered from the hour ending.</t>
  </si>
  <si>
    <t>Institutional/Government</t>
  </si>
  <si>
    <t>Confidential</t>
  </si>
  <si>
    <t>CBP DA</t>
  </si>
  <si>
    <t>2025-08-22</t>
  </si>
  <si>
    <t>2025-09-23</t>
  </si>
  <si>
    <t>CZ: 1</t>
  </si>
  <si>
    <t>CZ: 4</t>
  </si>
  <si>
    <t>Segment 09</t>
  </si>
  <si>
    <t>SDG&amp;E</t>
  </si>
  <si>
    <t>SLAP_SDGE</t>
  </si>
  <si>
    <t>Dispatch 2025-08-22</t>
  </si>
  <si>
    <t>SDGE</t>
  </si>
  <si>
    <t>Dispatch 2025-09-23</t>
  </si>
  <si>
    <t>Average Event</t>
  </si>
  <si>
    <t>Date Avg</t>
  </si>
  <si>
    <t>Large (&gt;200 kW)</t>
  </si>
  <si>
    <t>Medium (&gt;20 kW to &lt;200 kW)</t>
  </si>
  <si>
    <t>Size Group SDGE</t>
  </si>
  <si>
    <t>C&amp;I &lt; 500 kW</t>
  </si>
  <si>
    <t>C&amp;I &gt; 500 kW</t>
  </si>
  <si>
    <t>Busbar</t>
  </si>
  <si>
    <t>22108</t>
  </si>
  <si>
    <t>22496</t>
  </si>
  <si>
    <t>22632</t>
  </si>
  <si>
    <t>22656</t>
  </si>
  <si>
    <t>22672</t>
  </si>
  <si>
    <t>22708</t>
  </si>
  <si>
    <t>22740</t>
  </si>
  <si>
    <t>22756</t>
  </si>
  <si>
    <t>22048</t>
  </si>
  <si>
    <t>22112</t>
  </si>
  <si>
    <t>22124</t>
  </si>
  <si>
    <t>22132</t>
  </si>
  <si>
    <t>22208</t>
  </si>
  <si>
    <t>22272</t>
  </si>
  <si>
    <t>22300</t>
  </si>
  <si>
    <t>22306</t>
  </si>
  <si>
    <t>22352</t>
  </si>
  <si>
    <t>22448</t>
  </si>
  <si>
    <t>22620</t>
  </si>
  <si>
    <t>22860</t>
  </si>
  <si>
    <t>Aggregate Impact</t>
  </si>
  <si>
    <t xml:space="preserve">Program: </t>
  </si>
  <si>
    <t xml:space="preserve">Option: </t>
  </si>
  <si>
    <t xml:space="preserve">Hour-Ending View: </t>
  </si>
  <si>
    <t xml:space="preserve">Type of Results: </t>
  </si>
  <si>
    <t xml:space="preserve">Event Date: </t>
  </si>
  <si>
    <t xml:space="preserve">Event Hours: </t>
  </si>
  <si>
    <t xml:space="preserve">Dispatch: </t>
  </si>
  <si>
    <t xml:space="preserve">Sub Category: </t>
  </si>
  <si>
    <t xml:space="preserve">Sub Group: </t>
  </si>
  <si>
    <t xml:space="preserve">Event Start (Hour Ending): </t>
  </si>
  <si>
    <t xml:space="preserve">Event End (Hour Ending): </t>
  </si>
  <si>
    <t>Gray boxes are pre-populated based on Program, Date, and Categories selected</t>
  </si>
  <si>
    <t xml:space="preserve">Nomination Achievement Rate (Average Event Hour): </t>
  </si>
  <si>
    <t>Elect DA $600/MW</t>
  </si>
  <si>
    <t>PY2025 SDG&amp;E CBP - Ex-Post Load Impact Tables - Final (PUBLIC)</t>
  </si>
  <si>
    <t>RESULTS ARE CONFDENTAIL FOR THIS COMBINATION AND HAVE BEEN REMOVED</t>
  </si>
  <si>
    <t>Confidential Information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</si>
</sst>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"/>
    <numFmt numFmtId="165" formatCode="[$-F400]h:mm:ss\ AM/PM"/>
    <numFmt numFmtId="166" formatCode="[$-409]m/d/yy\ h:mm\ AM/PM;@"/>
    <numFmt numFmtId="167" formatCode="0.0%"/>
    <numFmt numFmtId="168" formatCode="#,##0.0000"/>
    <numFmt numFmtId="169" formatCode="0.000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i/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i/>
      <sz val="18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1"/>
      <color rgb="FF9C0006"/>
      <name val="Calibri"/>
      <family val="2"/>
      <scheme val="minor"/>
    </font>
    <font>
      <sz val="10"/>
      <color theme="0"/>
      <name val="Arial"/>
      <family val="2"/>
    </font>
    <font>
      <b/>
      <sz val="18"/>
      <color theme="0"/>
      <name val="Arial"/>
      <family val="2"/>
    </font>
    <font>
      <i/>
      <sz val="10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b/>
      <sz val="18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E321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5CD9F"/>
        <bgColor indexed="64"/>
      </patternFill>
    </fill>
    <fill>
      <patternFill patternType="solid">
        <fgColor rgb="FF97B23E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</borders>
  <cellStyleXfs count="90">
    <xf numFmtId="0" fontId="0" fillId="0" borderId="0"/>
    <xf numFmtId="0" fontId="1" fillId="0" borderId="0"/>
    <xf numFmtId="0" fontId="6" fillId="3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7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5" fillId="0" borderId="14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0" fontId="3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24" fillId="0" borderId="0"/>
    <xf numFmtId="165" fontId="25" fillId="0" borderId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6" fontId="1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9" borderId="13" applyNumberFormat="0" applyFont="0" applyAlignment="0" applyProtection="0"/>
    <xf numFmtId="0" fontId="24" fillId="0" borderId="0"/>
    <xf numFmtId="9" fontId="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>
      <alignment horizontal="left" wrapText="1"/>
    </xf>
    <xf numFmtId="9" fontId="7" fillId="0" borderId="0" applyFont="0" applyFill="0" applyBorder="0" applyAlignment="0" applyProtection="0"/>
    <xf numFmtId="0" fontId="29" fillId="0" borderId="0"/>
  </cellStyleXfs>
  <cellXfs count="85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7" fillId="2" borderId="0" xfId="0" applyFont="1" applyFill="1" applyAlignment="1">
      <alignment vertical="center"/>
    </xf>
    <xf numFmtId="0" fontId="23" fillId="5" borderId="0" xfId="44"/>
    <xf numFmtId="0" fontId="4" fillId="35" borderId="4" xfId="0" applyFont="1" applyFill="1" applyBorder="1" applyAlignment="1">
      <alignment horizontal="center" vertical="center"/>
    </xf>
    <xf numFmtId="0" fontId="4" fillId="35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0" fillId="2" borderId="0" xfId="0" applyFont="1" applyFill="1" applyAlignment="1">
      <alignment horizontal="right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vertical="center" wrapText="1"/>
    </xf>
    <xf numFmtId="0" fontId="31" fillId="2" borderId="0" xfId="0" applyFont="1" applyFill="1"/>
    <xf numFmtId="0" fontId="32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33" fillId="2" borderId="0" xfId="0" applyFont="1" applyFill="1"/>
    <xf numFmtId="0" fontId="30" fillId="2" borderId="1" xfId="0" applyFont="1" applyFill="1" applyBorder="1" applyAlignment="1">
      <alignment horizontal="right" vertical="center"/>
    </xf>
    <xf numFmtId="3" fontId="2" fillId="34" borderId="2" xfId="0" applyNumberFormat="1" applyFont="1" applyFill="1" applyBorder="1" applyAlignment="1">
      <alignment horizontal="center" vertical="center"/>
    </xf>
    <xf numFmtId="166" fontId="1" fillId="0" borderId="0" xfId="54"/>
    <xf numFmtId="0" fontId="1" fillId="0" borderId="0" xfId="0" applyFont="1" applyAlignment="1">
      <alignment vertical="center"/>
    </xf>
    <xf numFmtId="4" fontId="2" fillId="34" borderId="2" xfId="0" applyNumberFormat="1" applyFont="1" applyFill="1" applyBorder="1" applyAlignment="1">
      <alignment horizontal="center" vertical="center"/>
    </xf>
    <xf numFmtId="2" fontId="1" fillId="0" borderId="0" xfId="54" applyNumberFormat="1"/>
    <xf numFmtId="3" fontId="2" fillId="38" borderId="2" xfId="0" applyNumberFormat="1" applyFont="1" applyFill="1" applyBorder="1" applyAlignment="1">
      <alignment horizontal="center" vertical="center"/>
    </xf>
    <xf numFmtId="9" fontId="2" fillId="34" borderId="2" xfId="88" applyFont="1" applyFill="1" applyBorder="1" applyAlignment="1">
      <alignment horizontal="center" vertical="center"/>
    </xf>
    <xf numFmtId="3" fontId="2" fillId="37" borderId="2" xfId="0" applyNumberFormat="1" applyFont="1" applyFill="1" applyBorder="1" applyAlignment="1">
      <alignment horizontal="center" vertical="center"/>
    </xf>
    <xf numFmtId="3" fontId="34" fillId="2" borderId="4" xfId="0" applyNumberFormat="1" applyFont="1" applyFill="1" applyBorder="1" applyAlignment="1">
      <alignment horizontal="center" vertical="center"/>
    </xf>
    <xf numFmtId="164" fontId="34" fillId="2" borderId="4" xfId="0" applyNumberFormat="1" applyFont="1" applyFill="1" applyBorder="1" applyAlignment="1">
      <alignment horizontal="center" vertical="center"/>
    </xf>
    <xf numFmtId="168" fontId="3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33" fillId="0" borderId="18" xfId="0" applyFont="1" applyBorder="1"/>
    <xf numFmtId="0" fontId="27" fillId="0" borderId="18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0" fillId="39" borderId="0" xfId="0" applyFill="1"/>
    <xf numFmtId="0" fontId="35" fillId="4" borderId="0" xfId="7" applyFont="1"/>
    <xf numFmtId="0" fontId="12" fillId="6" borderId="9" xfId="8"/>
    <xf numFmtId="0" fontId="5" fillId="33" borderId="0" xfId="50" applyFont="1"/>
    <xf numFmtId="0" fontId="7" fillId="15" borderId="0" xfId="21"/>
    <xf numFmtId="0" fontId="19" fillId="18" borderId="0" xfId="23"/>
    <xf numFmtId="0" fontId="19" fillId="18" borderId="0" xfId="23" applyBorder="1"/>
    <xf numFmtId="0" fontId="7" fillId="15" borderId="0" xfId="21" applyBorder="1"/>
    <xf numFmtId="0" fontId="16" fillId="22" borderId="0" xfId="26" applyFont="1" applyBorder="1"/>
    <xf numFmtId="0" fontId="36" fillId="2" borderId="0" xfId="0" applyFont="1" applyFill="1" applyAlignment="1">
      <alignment vertical="center"/>
    </xf>
    <xf numFmtId="0" fontId="19" fillId="30" borderId="0" xfId="32"/>
    <xf numFmtId="0" fontId="19" fillId="30" borderId="0" xfId="32" quotePrefix="1"/>
    <xf numFmtId="0" fontId="19" fillId="30" borderId="0" xfId="32" quotePrefix="1" applyBorder="1"/>
    <xf numFmtId="0" fontId="19" fillId="30" borderId="0" xfId="32" applyBorder="1"/>
    <xf numFmtId="0" fontId="37" fillId="2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2" borderId="0" xfId="0" applyFont="1" applyFill="1" applyAlignment="1">
      <alignment vertical="center"/>
    </xf>
    <xf numFmtId="43" fontId="39" fillId="2" borderId="0" xfId="75" applyFont="1" applyFill="1" applyBorder="1" applyAlignment="1">
      <alignment horizontal="center" vertical="center"/>
    </xf>
    <xf numFmtId="0" fontId="36" fillId="2" borderId="0" xfId="0" applyFont="1" applyFill="1" applyAlignment="1">
      <alignment horizontal="right" vertical="center"/>
    </xf>
    <xf numFmtId="0" fontId="36" fillId="0" borderId="0" xfId="0" applyFont="1" applyAlignment="1">
      <alignment horizontal="right" vertical="center"/>
    </xf>
    <xf numFmtId="169" fontId="36" fillId="2" borderId="0" xfId="0" applyNumberFormat="1" applyFont="1" applyFill="1" applyAlignment="1">
      <alignment vertical="center"/>
    </xf>
    <xf numFmtId="0" fontId="16" fillId="0" borderId="0" xfId="0" applyFont="1" applyAlignment="1">
      <alignment horizontal="left" vertical="top" wrapText="1"/>
    </xf>
    <xf numFmtId="9" fontId="36" fillId="0" borderId="0" xfId="88" applyFont="1" applyFill="1" applyAlignment="1">
      <alignment vertical="center"/>
    </xf>
    <xf numFmtId="167" fontId="36" fillId="0" borderId="0" xfId="88" applyNumberFormat="1" applyFont="1" applyFill="1" applyAlignment="1">
      <alignment vertical="center"/>
    </xf>
    <xf numFmtId="0" fontId="38" fillId="0" borderId="0" xfId="0" applyFont="1" applyAlignment="1">
      <alignment vertical="center" wrapText="1"/>
    </xf>
    <xf numFmtId="0" fontId="1" fillId="2" borderId="0" xfId="0" quotePrefix="1" applyFont="1" applyFill="1" applyAlignment="1">
      <alignment vertical="center"/>
    </xf>
    <xf numFmtId="0" fontId="1" fillId="0" borderId="0" xfId="0" quotePrefix="1" applyFont="1" applyAlignment="1">
      <alignment vertical="center"/>
    </xf>
    <xf numFmtId="0" fontId="2" fillId="34" borderId="2" xfId="1" applyFont="1" applyFill="1" applyBorder="1" applyAlignment="1">
      <alignment horizontal="center" vertical="center" wrapText="1"/>
    </xf>
    <xf numFmtId="0" fontId="4" fillId="35" borderId="19" xfId="0" applyFont="1" applyFill="1" applyBorder="1" applyAlignment="1">
      <alignment horizontal="center" vertical="center" wrapText="1"/>
    </xf>
    <xf numFmtId="0" fontId="4" fillId="35" borderId="20" xfId="0" applyFont="1" applyFill="1" applyBorder="1" applyAlignment="1">
      <alignment horizontal="center" vertical="center" wrapText="1"/>
    </xf>
    <xf numFmtId="0" fontId="4" fillId="35" borderId="21" xfId="0" applyFont="1" applyFill="1" applyBorder="1" applyAlignment="1">
      <alignment horizontal="center" vertical="center" wrapText="1"/>
    </xf>
    <xf numFmtId="3" fontId="2" fillId="34" borderId="15" xfId="0" applyNumberFormat="1" applyFont="1" applyFill="1" applyBorder="1" applyAlignment="1">
      <alignment horizontal="center" vertical="center"/>
    </xf>
    <xf numFmtId="3" fontId="2" fillId="34" borderId="16" xfId="0" applyNumberFormat="1" applyFont="1" applyFill="1" applyBorder="1" applyAlignment="1">
      <alignment horizontal="center" vertical="center"/>
    </xf>
    <xf numFmtId="3" fontId="2" fillId="34" borderId="17" xfId="0" applyNumberFormat="1" applyFont="1" applyFill="1" applyBorder="1" applyAlignment="1">
      <alignment horizontal="center" vertical="center"/>
    </xf>
    <xf numFmtId="0" fontId="1" fillId="36" borderId="0" xfId="0" applyFont="1" applyFill="1" applyAlignment="1">
      <alignment horizontal="center" vertical="center"/>
    </xf>
    <xf numFmtId="0" fontId="4" fillId="35" borderId="3" xfId="0" applyFont="1" applyFill="1" applyBorder="1" applyAlignment="1">
      <alignment horizontal="center" vertical="center" wrapText="1"/>
    </xf>
    <xf numFmtId="0" fontId="4" fillId="35" borderId="4" xfId="0" applyFont="1" applyFill="1" applyBorder="1" applyAlignment="1">
      <alignment horizontal="center" vertical="center" wrapText="1"/>
    </xf>
    <xf numFmtId="0" fontId="4" fillId="35" borderId="23" xfId="0" applyFont="1" applyFill="1" applyBorder="1" applyAlignment="1">
      <alignment horizontal="center" vertical="center"/>
    </xf>
    <xf numFmtId="0" fontId="4" fillId="35" borderId="24" xfId="0" applyFont="1" applyFill="1" applyBorder="1" applyAlignment="1">
      <alignment horizontal="center" vertical="center"/>
    </xf>
    <xf numFmtId="0" fontId="4" fillId="35" borderId="25" xfId="0" applyFont="1" applyFill="1" applyBorder="1" applyAlignment="1">
      <alignment horizontal="center" vertical="center"/>
    </xf>
    <xf numFmtId="0" fontId="4" fillId="35" borderId="22" xfId="0" applyFont="1" applyFill="1" applyBorder="1" applyAlignment="1">
      <alignment horizontal="center" vertical="center"/>
    </xf>
    <xf numFmtId="0" fontId="4" fillId="35" borderId="26" xfId="0" applyFont="1" applyFill="1" applyBorder="1" applyAlignment="1">
      <alignment horizontal="center" vertical="center"/>
    </xf>
    <xf numFmtId="0" fontId="4" fillId="35" borderId="27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 wrapText="1"/>
    </xf>
    <xf numFmtId="0" fontId="40" fillId="35" borderId="20" xfId="0" applyFont="1" applyFill="1" applyBorder="1" applyAlignment="1">
      <alignment horizontal="center" vertical="center" wrapText="1"/>
    </xf>
    <xf numFmtId="0" fontId="40" fillId="35" borderId="21" xfId="0" applyFont="1" applyFill="1" applyBorder="1" applyAlignment="1">
      <alignment horizontal="center" vertical="center" wrapText="1"/>
    </xf>
    <xf numFmtId="0" fontId="40" fillId="35" borderId="3" xfId="0" applyFont="1" applyFill="1" applyBorder="1" applyAlignment="1">
      <alignment horizontal="center" vertical="center" wrapText="1"/>
    </xf>
    <xf numFmtId="0" fontId="40" fillId="35" borderId="4" xfId="0" applyFont="1" applyFill="1" applyBorder="1" applyAlignment="1">
      <alignment horizontal="center" vertical="center" wrapText="1"/>
    </xf>
    <xf numFmtId="0" fontId="30" fillId="36" borderId="5" xfId="0" applyFont="1" applyFill="1" applyBorder="1" applyAlignment="1">
      <alignment horizontal="center" vertical="center"/>
    </xf>
    <xf numFmtId="0" fontId="4" fillId="35" borderId="3" xfId="0" applyFont="1" applyFill="1" applyBorder="1" applyAlignment="1">
      <alignment horizontal="center" vertical="center"/>
    </xf>
    <xf numFmtId="0" fontId="4" fillId="35" borderId="4" xfId="0" applyFont="1" applyFill="1" applyBorder="1" applyAlignment="1">
      <alignment horizontal="center" vertical="center"/>
    </xf>
    <xf numFmtId="0" fontId="41" fillId="2" borderId="0" xfId="0" applyFont="1" applyFill="1" applyAlignment="1">
      <alignment vertical="center"/>
    </xf>
  </cellXfs>
  <cellStyles count="90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5" builtinId="32" customBuiltin="1"/>
    <cellStyle name="60% - Accent1 2" xfId="37" xr:uid="{00000000-0005-0000-0000-00000D000000}"/>
    <cellStyle name="60% - Accent2" xfId="46" builtinId="36" customBuiltin="1"/>
    <cellStyle name="60% - Accent2 2" xfId="38" xr:uid="{00000000-0005-0000-0000-00000F000000}"/>
    <cellStyle name="60% - Accent3" xfId="47" builtinId="40" customBuiltin="1"/>
    <cellStyle name="60% - Accent3 2" xfId="39" xr:uid="{00000000-0005-0000-0000-000011000000}"/>
    <cellStyle name="60% - Accent4" xfId="48" builtinId="44" customBuiltin="1"/>
    <cellStyle name="60% - Accent4 2" xfId="40" xr:uid="{00000000-0005-0000-0000-000013000000}"/>
    <cellStyle name="60% - Accent5" xfId="49" builtinId="48" customBuiltin="1"/>
    <cellStyle name="60% - Accent5 2" xfId="41" xr:uid="{00000000-0005-0000-0000-000015000000}"/>
    <cellStyle name="60% - Accent6" xfId="50" builtinId="52" customBuiltin="1"/>
    <cellStyle name="60% - Accent6 2" xfId="42" xr:uid="{00000000-0005-0000-0000-000017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 10" xfId="68" xr:uid="{00000000-0005-0000-0000-000022000000}"/>
    <cellStyle name="Comma 2" xfId="61" xr:uid="{00000000-0005-0000-0000-000023000000}"/>
    <cellStyle name="Comma 3" xfId="52" xr:uid="{00000000-0005-0000-0000-000024000000}"/>
    <cellStyle name="Comma 4" xfId="57" xr:uid="{00000000-0005-0000-0000-000025000000}"/>
    <cellStyle name="Comma 5" xfId="62" xr:uid="{00000000-0005-0000-0000-000026000000}"/>
    <cellStyle name="Comma 6" xfId="74" xr:uid="{00000000-0005-0000-0000-000027000000}"/>
    <cellStyle name="Comma 7" xfId="75" xr:uid="{00000000-0005-0000-0000-000028000000}"/>
    <cellStyle name="Comma 8" xfId="80" xr:uid="{00000000-0005-0000-0000-000029000000}"/>
    <cellStyle name="Comma 9" xfId="84" xr:uid="{00000000-0005-0000-0000-00002A000000}"/>
    <cellStyle name="Explanatory Text" xfId="15" builtinId="53" customBuiltin="1"/>
    <cellStyle name="Good" xfId="2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8" builtinId="20" customBuiltin="1"/>
    <cellStyle name="Linked Cell" xfId="11" builtinId="24" customBuiltin="1"/>
    <cellStyle name="Neutral" xfId="44" builtinId="28" customBuiltin="1"/>
    <cellStyle name="Neutral 2" xfId="36" xr:uid="{00000000-0005-0000-0000-000034000000}"/>
    <cellStyle name="Normal" xfId="0" builtinId="0"/>
    <cellStyle name="Normal 10" xfId="66" xr:uid="{00000000-0005-0000-0000-000036000000}"/>
    <cellStyle name="Normal 11" xfId="64" xr:uid="{00000000-0005-0000-0000-000037000000}"/>
    <cellStyle name="Normal 12" xfId="73" xr:uid="{00000000-0005-0000-0000-000038000000}"/>
    <cellStyle name="Normal 13" xfId="77" xr:uid="{00000000-0005-0000-0000-000039000000}"/>
    <cellStyle name="Normal 14" xfId="79" xr:uid="{00000000-0005-0000-0000-00003A000000}"/>
    <cellStyle name="Normal 15" xfId="82" xr:uid="{00000000-0005-0000-0000-00003B000000}"/>
    <cellStyle name="Normal 16" xfId="83" xr:uid="{00000000-0005-0000-0000-00003C000000}"/>
    <cellStyle name="Normal 17" xfId="85" xr:uid="{00000000-0005-0000-0000-00003D000000}"/>
    <cellStyle name="Normal 18" xfId="86" xr:uid="{00000000-0005-0000-0000-00003E000000}"/>
    <cellStyle name="Normal 19" xfId="65" xr:uid="{00000000-0005-0000-0000-00003F000000}"/>
    <cellStyle name="Normal 2" xfId="1" xr:uid="{00000000-0005-0000-0000-000040000000}"/>
    <cellStyle name="Normal 2 2" xfId="55" xr:uid="{00000000-0005-0000-0000-000041000000}"/>
    <cellStyle name="Normal 2 2 2" xfId="63" xr:uid="{00000000-0005-0000-0000-000042000000}"/>
    <cellStyle name="Normal 2 3" xfId="51" xr:uid="{00000000-0005-0000-0000-000043000000}"/>
    <cellStyle name="Normal 2 4" xfId="71" xr:uid="{00000000-0005-0000-0000-000044000000}"/>
    <cellStyle name="Normal 20" xfId="89" xr:uid="{60A13B0F-870F-41FE-A852-4FD487051022}"/>
    <cellStyle name="Normal 23" xfId="87" xr:uid="{00000000-0005-0000-0000-000045000000}"/>
    <cellStyle name="Normal 3" xfId="69" xr:uid="{00000000-0005-0000-0000-000046000000}"/>
    <cellStyle name="Normal 3 2" xfId="70" xr:uid="{00000000-0005-0000-0000-000047000000}"/>
    <cellStyle name="Normal 4" xfId="72" xr:uid="{00000000-0005-0000-0000-000048000000}"/>
    <cellStyle name="Normal 5" xfId="60" xr:uid="{00000000-0005-0000-0000-000049000000}"/>
    <cellStyle name="Normal 6" xfId="56" xr:uid="{00000000-0005-0000-0000-00004A000000}"/>
    <cellStyle name="Normal 7" xfId="53" xr:uid="{00000000-0005-0000-0000-00004B000000}"/>
    <cellStyle name="Normal 8" xfId="67" xr:uid="{00000000-0005-0000-0000-00004C000000}"/>
    <cellStyle name="Normal 9" xfId="54" xr:uid="{00000000-0005-0000-0000-00004D000000}"/>
    <cellStyle name="Note" xfId="14" builtinId="10" customBuiltin="1"/>
    <cellStyle name="Note 2" xfId="76" xr:uid="{00000000-0005-0000-0000-00004F000000}"/>
    <cellStyle name="Output" xfId="9" builtinId="21" customBuiltin="1"/>
    <cellStyle name="Percent" xfId="88" builtinId="5"/>
    <cellStyle name="Percent 2" xfId="58" xr:uid="{00000000-0005-0000-0000-000051000000}"/>
    <cellStyle name="Percent 3" xfId="59" xr:uid="{00000000-0005-0000-0000-000052000000}"/>
    <cellStyle name="Percent 4" xfId="78" xr:uid="{00000000-0005-0000-0000-000053000000}"/>
    <cellStyle name="Percent 5" xfId="81" xr:uid="{00000000-0005-0000-0000-000054000000}"/>
    <cellStyle name="Title" xfId="43" builtinId="15" customBuiltin="1"/>
    <cellStyle name="Title 2" xfId="35" xr:uid="{00000000-0005-0000-0000-000056000000}"/>
    <cellStyle name="Total" xfId="16" builtinId="25" customBuiltin="1"/>
    <cellStyle name="Warning Text" xfId="13" builtinId="11" customBuiltin="1"/>
  </cellStyles>
  <dxfs count="11">
    <dxf>
      <font>
        <color rgb="FFFF0000"/>
      </font>
      <fill>
        <patternFill>
          <bgColor theme="7" tint="0.79998168889431442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C5CD9F"/>
        </patternFill>
      </fill>
    </dxf>
    <dxf>
      <fill>
        <patternFill>
          <bgColor rgb="FF97B23E"/>
        </patternFill>
      </fill>
    </dxf>
    <dxf>
      <fill>
        <patternFill>
          <bgColor rgb="FFBFBFBF"/>
        </patternFill>
      </fill>
    </dxf>
    <dxf>
      <font>
        <b/>
        <i val="0"/>
        <color rgb="FFC00000"/>
      </font>
      <fill>
        <patternFill>
          <bgColor rgb="FFFF9999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C00000"/>
      </font>
      <fill>
        <patternFill>
          <bgColor rgb="FFFF9999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58A9C7"/>
      <color rgb="FF0E321C"/>
      <color rgb="FF97B23E"/>
      <color rgb="FFF8D05D"/>
      <color rgb="FFE25213"/>
      <color rgb="FFC5CD9F"/>
      <color rgb="FFFF9999"/>
      <color rgb="FFF8991D"/>
      <color rgb="FFFFF8E5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3160587646691014E-2"/>
          <c:y val="0.12200435729847495"/>
          <c:w val="0.84985878986326313"/>
          <c:h val="0.77321952468365795"/>
        </c:manualLayout>
      </c:layout>
      <c:barChart>
        <c:barDir val="col"/>
        <c:grouping val="clustered"/>
        <c:varyColors val="0"/>
        <c:ser>
          <c:idx val="3"/>
          <c:order val="2"/>
          <c:tx>
            <c:strRef>
              <c:f>Table!$S$13</c:f>
              <c:strCache>
                <c:ptCount val="1"/>
                <c:pt idx="0">
                  <c:v>Event Hour Flag</c:v>
                </c:pt>
              </c:strCache>
            </c:strRef>
          </c:tx>
          <c:spPr>
            <a:solidFill>
              <a:srgbClr val="F8D05D">
                <a:alpha val="80000"/>
              </a:srgbClr>
            </a:solidFill>
            <a:ln>
              <a:noFill/>
            </a:ln>
            <a:effectLst/>
          </c:spPr>
          <c:invertIfNegative val="0"/>
          <c:val>
            <c:numRef>
              <c:f>Table!$V$14:$V$37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D5-4D69-9E95-94708CD90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151103"/>
        <c:axId val="18163999"/>
      </c:barChart>
      <c:scatterChart>
        <c:scatterStyle val="smoothMarker"/>
        <c:varyColors val="0"/>
        <c:ser>
          <c:idx val="0"/>
          <c:order val="0"/>
          <c:tx>
            <c:strRef>
              <c:f>Table!$G$11</c:f>
              <c:strCache>
                <c:ptCount val="1"/>
                <c:pt idx="0">
                  <c:v>Observed Event Day Load (MWh/hour)</c:v>
                </c:pt>
              </c:strCache>
            </c:strRef>
          </c:tx>
          <c:spPr>
            <a:ln w="28575" cap="rnd">
              <a:solidFill>
                <a:srgbClr val="0E321C"/>
              </a:solidFill>
              <a:round/>
            </a:ln>
            <a:effectLst/>
          </c:spPr>
          <c:marker>
            <c:symbol val="none"/>
          </c:marker>
          <c:xVal>
            <c:numRef>
              <c:f>Table!$E$14:$E$37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Table!$G$14:$G$37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D5-4D69-9E95-94708CD90807}"/>
            </c:ext>
          </c:extLst>
        </c:ser>
        <c:ser>
          <c:idx val="2"/>
          <c:order val="1"/>
          <c:tx>
            <c:strRef>
              <c:f>Table!$F$11</c:f>
              <c:strCache>
                <c:ptCount val="1"/>
                <c:pt idx="0">
                  <c:v>Estimated Reference Load (MWh/hour)</c:v>
                </c:pt>
              </c:strCache>
            </c:strRef>
          </c:tx>
          <c:spPr>
            <a:ln w="31750" cap="sq">
              <a:solidFill>
                <a:srgbClr val="97B23E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Table!$E$14:$E$37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Table!$F$14:$F$37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D5-4D69-9E95-94708CD90807}"/>
            </c:ext>
          </c:extLst>
        </c:ser>
        <c:ser>
          <c:idx val="1"/>
          <c:order val="3"/>
          <c:tx>
            <c:strRef>
              <c:f>Table!$H$11</c:f>
              <c:strCache>
                <c:ptCount val="1"/>
                <c:pt idx="0">
                  <c:v>Estimated Load Impact (MWh/hour)</c:v>
                </c:pt>
              </c:strCache>
            </c:strRef>
          </c:tx>
          <c:spPr>
            <a:ln w="38100" cap="rnd">
              <a:solidFill>
                <a:srgbClr val="58A9C7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Table!$E$14:$E$37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Table!$H$14:$H$37</c:f>
              <c:numCache>
                <c:formatCode>#,##0.0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D5-4D69-9E95-94708CD90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612448"/>
        <c:axId val="486495584"/>
      </c:scatterChart>
      <c:valAx>
        <c:axId val="480612448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Hour-Ending</a:t>
                </a:r>
              </a:p>
            </c:rich>
          </c:tx>
          <c:layout>
            <c:manualLayout>
              <c:xMode val="edge"/>
              <c:yMode val="edge"/>
              <c:x val="0.452857973747612"/>
              <c:y val="0.950566664669386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495584"/>
        <c:crosses val="autoZero"/>
        <c:crossBetween val="midCat"/>
        <c:majorUnit val="1"/>
        <c:minorUnit val="1"/>
      </c:valAx>
      <c:valAx>
        <c:axId val="48649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strRef>
              <c:f>Table!$C$7</c:f>
              <c:strCache>
                <c:ptCount val="1"/>
                <c:pt idx="0">
                  <c:v>Aggregate Impact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612448"/>
        <c:crosses val="autoZero"/>
        <c:crossBetween val="midCat"/>
      </c:valAx>
      <c:valAx>
        <c:axId val="18163999"/>
        <c:scaling>
          <c:orientation val="minMax"/>
          <c:max val="1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>
                    <a:alpha val="0"/>
                  </a:sys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1103"/>
        <c:crosses val="max"/>
        <c:crossBetween val="between"/>
      </c:valAx>
      <c:catAx>
        <c:axId val="18151103"/>
        <c:scaling>
          <c:orientation val="minMax"/>
        </c:scaling>
        <c:delete val="1"/>
        <c:axPos val="b"/>
        <c:majorTickMark val="out"/>
        <c:minorTickMark val="none"/>
        <c:tickLblPos val="nextTo"/>
        <c:crossAx val="1816399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477242178431982E-2"/>
          <c:y val="1.4383974742801155E-2"/>
          <c:w val="0.82012185976752905"/>
          <c:h val="9.0770578558332413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131" l="0.70000000000000062" r="0.70000000000000062" t="0.7500000000000131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52406</xdr:colOff>
      <xdr:row>14</xdr:row>
      <xdr:rowOff>123506</xdr:rowOff>
    </xdr:from>
    <xdr:to>
      <xdr:col>3</xdr:col>
      <xdr:colOff>2000325</xdr:colOff>
      <xdr:row>39</xdr:row>
      <xdr:rowOff>186522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7FE887-2DBF-47F9-8299-BD27B8C77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0</xdr:colOff>
      <xdr:row>1</xdr:row>
      <xdr:rowOff>0</xdr:rowOff>
    </xdr:from>
    <xdr:to>
      <xdr:col>16</xdr:col>
      <xdr:colOff>226912</xdr:colOff>
      <xdr:row>3</xdr:row>
      <xdr:rowOff>74505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0F48C4-6975-418A-87C1-7DE94455B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95676" y="459441"/>
          <a:ext cx="2327268" cy="452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E321C"/>
  </sheetPr>
  <dimension ref="A1:X55"/>
  <sheetViews>
    <sheetView showGridLines="0" tabSelected="1" zoomScale="85" zoomScaleNormal="85" workbookViewId="0">
      <selection activeCell="C4" sqref="C4"/>
    </sheetView>
  </sheetViews>
  <sheetFormatPr defaultColWidth="9.140625" defaultRowHeight="15" customHeight="1" x14ac:dyDescent="0.25"/>
  <cols>
    <col min="1" max="1" width="3" style="6" customWidth="1"/>
    <col min="2" max="2" width="29" style="6" customWidth="1"/>
    <col min="3" max="3" width="58.5703125" style="6" bestFit="1" customWidth="1"/>
    <col min="4" max="4" width="38.28515625" style="6" bestFit="1" customWidth="1"/>
    <col min="5" max="5" width="16.5703125" style="6" customWidth="1"/>
    <col min="6" max="18" width="15.7109375" style="6" customWidth="1"/>
    <col min="19" max="24" width="17.85546875" style="41" customWidth="1"/>
    <col min="25" max="16384" width="9.140625" style="6"/>
  </cols>
  <sheetData>
    <row r="1" spans="2:24" ht="36" customHeight="1" x14ac:dyDescent="0.35">
      <c r="B1" s="11" t="s">
        <v>153</v>
      </c>
      <c r="C1" s="12"/>
      <c r="D1" s="12"/>
      <c r="E1" s="12"/>
      <c r="F1" s="12"/>
      <c r="G1" s="84" t="s">
        <v>155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46"/>
      <c r="T1" s="46"/>
    </row>
    <row r="2" spans="2:24" s="19" customFormat="1" ht="15" customHeight="1" x14ac:dyDescent="0.25">
      <c r="B2" s="29" t="str">
        <f>CONCATENATE(C4," | ",C5," | ",TEXT($C$8,"DDDD, MMMM DD, YYYY")," | ",$C$7," | ","Dispatch: ",$C$10," | ","Category: ",$C$12," (Group: ",$C$13,")")</f>
        <v>CBP | Elect DA $600/MW | Average Event | Aggregate Impact | Dispatch: All | Category: All (Group: All)</v>
      </c>
      <c r="C2" s="30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7"/>
      <c r="T2" s="47"/>
      <c r="U2" s="48"/>
      <c r="V2" s="48"/>
      <c r="W2" s="48"/>
      <c r="X2" s="48"/>
    </row>
    <row r="3" spans="2:24" ht="15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9"/>
      <c r="T3" s="49"/>
    </row>
    <row r="4" spans="2:24" ht="15" customHeight="1" thickBot="1" x14ac:dyDescent="0.3">
      <c r="B4" s="7" t="s">
        <v>139</v>
      </c>
      <c r="C4" s="1" t="s">
        <v>87</v>
      </c>
      <c r="D4" s="2"/>
      <c r="G4" s="64" t="s">
        <v>150</v>
      </c>
      <c r="H4" s="65"/>
      <c r="I4" s="65"/>
      <c r="J4" s="65"/>
      <c r="K4" s="65"/>
      <c r="L4" s="65"/>
      <c r="M4" s="66"/>
      <c r="N4" s="13"/>
    </row>
    <row r="5" spans="2:24" ht="15" customHeight="1" thickBot="1" x14ac:dyDescent="0.3">
      <c r="B5" s="7" t="s">
        <v>140</v>
      </c>
      <c r="C5" s="60" t="s">
        <v>152</v>
      </c>
      <c r="D5" s="2"/>
      <c r="K5" s="7"/>
      <c r="L5" s="7"/>
      <c r="M5" s="14"/>
      <c r="N5" s="15"/>
    </row>
    <row r="6" spans="2:24" ht="15" customHeight="1" thickBot="1" x14ac:dyDescent="0.25">
      <c r="B6" s="7" t="s">
        <v>141</v>
      </c>
      <c r="C6" s="1" t="s">
        <v>93</v>
      </c>
      <c r="E6" s="7"/>
      <c r="F6" s="7"/>
      <c r="G6" s="16" t="s">
        <v>85</v>
      </c>
      <c r="H6" s="17" t="str">
        <f>IFERROR(AVERAGEIFS(Data!P:P,Data!$B:$B,$C$8,Data!$AA:$AA,$C$6,Data!$E:$E,$C$13,Data!$F:$F,$E14,Data!$A:$A,C4,Data!$Y:$Y,$C$10),"N/A")</f>
        <v>N/A</v>
      </c>
      <c r="I6" s="18"/>
      <c r="K6" s="7" t="s">
        <v>148</v>
      </c>
      <c r="L6" s="17">
        <f>MIN(T14:T37)</f>
        <v>19</v>
      </c>
      <c r="R6" s="17" t="s">
        <v>29</v>
      </c>
      <c r="V6" s="48"/>
      <c r="W6" s="48"/>
      <c r="X6" s="48"/>
    </row>
    <row r="7" spans="2:24" ht="15" customHeight="1" thickBot="1" x14ac:dyDescent="0.25">
      <c r="B7" s="7" t="s">
        <v>142</v>
      </c>
      <c r="C7" s="1" t="s">
        <v>138</v>
      </c>
      <c r="E7" s="7"/>
      <c r="F7" s="7"/>
      <c r="G7" s="16" t="str">
        <f>"Nominated Capacity ("&amp;IF(ResultType="Aggregate Impact","MW","kW")&amp;"): "</f>
        <v xml:space="preserve">Nominated Capacity (MW): </v>
      </c>
      <c r="H7" s="20">
        <f>IFERROR(SUMIF($S$14:$S$37,"&gt;0",$U$14:$U$37)/SUM($V$14:$V$37),"N/A")</f>
        <v>0</v>
      </c>
      <c r="I7" s="21"/>
      <c r="K7" s="7" t="s">
        <v>149</v>
      </c>
      <c r="L7" s="17">
        <f>MAX(T14:T37)</f>
        <v>20</v>
      </c>
      <c r="R7" s="22" t="s">
        <v>27</v>
      </c>
    </row>
    <row r="8" spans="2:24" ht="15" customHeight="1" thickBot="1" x14ac:dyDescent="0.25">
      <c r="B8" s="7" t="s">
        <v>143</v>
      </c>
      <c r="C8" s="8" t="s">
        <v>110</v>
      </c>
      <c r="D8" s="9"/>
      <c r="E8" s="7"/>
      <c r="F8" s="7"/>
      <c r="G8" s="16" t="s">
        <v>151</v>
      </c>
      <c r="H8" s="23" t="e">
        <f xml:space="preserve"> H42/H7</f>
        <v>#DIV/0!</v>
      </c>
      <c r="I8" s="18"/>
      <c r="R8" s="24" t="s">
        <v>28</v>
      </c>
    </row>
    <row r="9" spans="2:24" ht="15" customHeight="1" thickBot="1" x14ac:dyDescent="0.3">
      <c r="B9" s="7" t="s">
        <v>144</v>
      </c>
      <c r="C9" s="60" t="str" cm="1">
        <f t="array" ref="C9">INDEX(Data!AB:AB, MATCH(1, (Data!$B:$B=$C$8)*(Data!$AA:$AA=$C$6)*(Data!$E:$E=$C$13)*(Data!$F:$F=$E14)*(Data!$A:$A=$C$4)*(Data!$Y:$Y=$C$10), 0))</f>
        <v>6pm-8pm PDT</v>
      </c>
      <c r="D9" s="9"/>
      <c r="E9" s="67" t="s">
        <v>11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24" ht="15" customHeight="1" thickBot="1" x14ac:dyDescent="0.3">
      <c r="B10" s="7" t="s">
        <v>145</v>
      </c>
      <c r="C10" s="60" t="s">
        <v>0</v>
      </c>
      <c r="E10" s="81" t="s">
        <v>154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</row>
    <row r="11" spans="2:24" ht="15" customHeight="1" thickBot="1" x14ac:dyDescent="0.3">
      <c r="E11" s="82" t="s">
        <v>1</v>
      </c>
      <c r="F11" s="76" t="str">
        <f>"Estimated Reference Load ("&amp;IF(ResultType="Aggregate Impact","MWh","kWh")&amp;"/hour)"</f>
        <v>Estimated Reference Load (MWh/hour)</v>
      </c>
      <c r="G11" s="76" t="str">
        <f>"Observed Event Day Load ("&amp;IF(ResultType="Aggregate Impact","MWh","kWh")&amp;"/hour)"</f>
        <v>Observed Event Day Load (MWh/hour)</v>
      </c>
      <c r="H11" s="76" t="str">
        <f>"Estimated Load Impact ("&amp;IF(ResultType="Aggregate Impact","MWh","kWh")&amp;"/hour)"</f>
        <v>Estimated Load Impact (MWh/hour)</v>
      </c>
      <c r="I11" s="68" t="s">
        <v>7</v>
      </c>
      <c r="J11" s="70" t="str">
        <f>"Uncertainty Adjusted Impact ("&amp;IF(ResultType="Aggregate Impact","MWh/hr)- Percentiles","kWh/hr)- Percentiles")</f>
        <v>Uncertainty Adjusted Impact (MWh/hr)- Percentiles</v>
      </c>
      <c r="K11" s="71"/>
      <c r="L11" s="71"/>
      <c r="M11" s="71"/>
      <c r="N11" s="72"/>
      <c r="O11" s="79" t="s">
        <v>56</v>
      </c>
      <c r="P11" s="79" t="s">
        <v>57</v>
      </c>
      <c r="Q11" s="61" t="s">
        <v>40</v>
      </c>
      <c r="R11" s="61" t="s">
        <v>41</v>
      </c>
    </row>
    <row r="12" spans="2:24" ht="15" customHeight="1" thickBot="1" x14ac:dyDescent="0.3">
      <c r="B12" s="7" t="s">
        <v>146</v>
      </c>
      <c r="C12" s="1" t="s">
        <v>0</v>
      </c>
      <c r="E12" s="83"/>
      <c r="F12" s="77"/>
      <c r="G12" s="77"/>
      <c r="H12" s="77"/>
      <c r="I12" s="69"/>
      <c r="J12" s="73"/>
      <c r="K12" s="74"/>
      <c r="L12" s="74"/>
      <c r="M12" s="74"/>
      <c r="N12" s="75"/>
      <c r="O12" s="80"/>
      <c r="P12" s="80"/>
      <c r="Q12" s="62"/>
      <c r="R12" s="62"/>
      <c r="U12" s="50"/>
    </row>
    <row r="13" spans="2:24" ht="15" customHeight="1" thickBot="1" x14ac:dyDescent="0.3">
      <c r="B13" s="7" t="s">
        <v>147</v>
      </c>
      <c r="C13" s="1" t="s">
        <v>0</v>
      </c>
      <c r="E13" s="83"/>
      <c r="F13" s="78"/>
      <c r="G13" s="78"/>
      <c r="H13" s="78"/>
      <c r="I13" s="69"/>
      <c r="J13" s="5" t="s">
        <v>38</v>
      </c>
      <c r="K13" s="4" t="s">
        <v>2</v>
      </c>
      <c r="L13" s="4" t="s">
        <v>3</v>
      </c>
      <c r="M13" s="4" t="s">
        <v>4</v>
      </c>
      <c r="N13" s="4" t="s">
        <v>39</v>
      </c>
      <c r="O13" s="80"/>
      <c r="P13" s="80"/>
      <c r="Q13" s="63"/>
      <c r="R13" s="63"/>
      <c r="S13" s="51" t="s">
        <v>73</v>
      </c>
      <c r="T13" s="52" t="s">
        <v>74</v>
      </c>
      <c r="U13" s="51" t="s">
        <v>54</v>
      </c>
      <c r="V13" s="51" t="s">
        <v>75</v>
      </c>
      <c r="W13" s="51" t="s">
        <v>53</v>
      </c>
      <c r="X13" s="51" t="s">
        <v>98</v>
      </c>
    </row>
    <row r="14" spans="2:24" ht="13.5" customHeight="1" x14ac:dyDescent="0.25">
      <c r="E14" s="25">
        <v>1</v>
      </c>
      <c r="F14" s="26" t="str">
        <f>IFERROR(G14+H14, "N/A")</f>
        <v>N/A</v>
      </c>
      <c r="G14" s="26" t="str">
        <f>IFERROR(IF(ResultType = "Average Customer", AVERAGEIFS(Data!$H:$H, Data!$B:$B, $C$8, Data!$AA:$AA, $C$6, Data!$Y:$Y, $C$10, Data!$E:$E, $C$13, Data!$F:$F, $E14, Data!$A:$A, $C$4), AVERAGEIFS(Data!$H:$H, Data!$B:$B, $C$8, Data!$AA:$AA, $C$6, Data!$Y:$Y, $C$10, Data!$E:$E, $C$13, Data!$F:$F, $E14, Data!$A:$A, $C$4)*$H$6/1000), "N/A")</f>
        <v>N/A</v>
      </c>
      <c r="H14" s="26" t="str">
        <f t="shared" ref="H14:H37" si="0">L14</f>
        <v>N/A</v>
      </c>
      <c r="I14" s="26">
        <f>IFERROR(AVERAGEIFS(Data!Q:Q, Data!$B:$B, $C$8, Data!$AA:$AA, $C$6, Data!$Y:$Y, $C$10, Data!$E:$E, $C$13, Data!$F:$F, $E14, Data!$A:$A, $C$4), "N/A")</f>
        <v>69.243243243243199</v>
      </c>
      <c r="J14" s="26" t="str">
        <f>IFERROR(IF(ResultType = "Average Customer",AVERAGEIFS(Data!S:S,Data!$B:$B,$C$8,Data!$AA:$AA,$C$6, Data!$Y:$Y,$C$10,Data!$E:$E,$C$13,Data!$F:$F,$E14,Data!$A:$A,$C$4),AVERAGEIFS(Data!S:S,Data!$B:$B,$C$8,Data!$AA:$AA,$C$6, Data!$Y:$Y,$C$10,Data!$E:$E,$C$13,Data!$F:$F,$E14,Data!$A:$A,$C$4)*$H$6/1000),"N/A")</f>
        <v>N/A</v>
      </c>
      <c r="K14" s="26" t="str">
        <f>IFERROR(IF(ResultType = "Average Customer",AVERAGEIFS(Data!K:K,Data!$B:$B,$C$8,Data!$AA:$AA,$C$6, Data!$Y:$Y,$C$10,Data!$E:$E,$C$13,Data!$F:$F,$E14,Data!$A:$A,$C$4),AVERAGEIFS(Data!K:K,Data!$B:$B,$C$8,Data!$AA:$AA,$C$6, Data!$Y:$Y,$C$10,Data!$E:$E,$C$13,Data!$F:$F,$E14,Data!$A:$A,$C$4)*$H$6/1000),"N/A")</f>
        <v>N/A</v>
      </c>
      <c r="L14" s="26" t="str">
        <f>IFERROR(IF(ResultType = "Average Customer",AVERAGEIFS(Data!M:M,Data!$B:$B,$C$8,Data!$AA:$AA,$C$6, Data!$Y:$Y,$C$10,Data!$E:$E,$C$13,Data!$F:$F,$E14,Data!$A:$A,$C$4),AVERAGEIFS(Data!M:M,Data!$B:$B,$C$8,Data!$AA:$AA,$C$6, Data!$Y:$Y,$C$10,Data!$E:$E,$C$13,Data!$F:$F,$E14,Data!$A:$A,$C$4)*$H$6/1000),"N/A")</f>
        <v>N/A</v>
      </c>
      <c r="M14" s="26" t="str">
        <f>IFERROR(IF(ResultType = "Average Customer",AVERAGEIFS(Data!O:O,Data!$B:$B,$C$8,Data!$AA:$AA,$C$6, Data!$Y:$Y,$C$10,Data!$E:$E,$C$13,Data!$F:$F,$E14,Data!$A:$A,$C$4),AVERAGEIFS(Data!O:O,Data!$B:$B,$C$8,Data!$AA:$AA,$C$6, Data!$Y:$Y,$C$10,Data!$E:$E,$C$13,Data!$F:$F,$E14,Data!$A:$A,$C$4)*$H$6/1000),"N/A")</f>
        <v>N/A</v>
      </c>
      <c r="N14" s="26" t="str">
        <f>IFERROR(IF(ResultType = "Average Customer",AVERAGEIFS(Data!T:T,Data!$B:$B,$C$8,Data!$AA:$AA,$C$6, Data!$Y:$Y,$C$10,Data!$E:$E,$C$13,Data!$F:$F,$E14,Data!$A:$A,$C$4),AVERAGEIFS(Data!T:T,Data!$B:$B,$C$8,Data!$AA:$AA,$C$6, Data!$Y:$Y,$C$10,Data!$E:$E,$C$13,Data!$F:$F,$E14,Data!$A:$A,$C$4)*$H$6/1000),"N/A")</f>
        <v>N/A</v>
      </c>
      <c r="O14" s="26" t="str">
        <f>IF(M14&lt;&gt;"N/A", IF(AND(K14&lt;=0, M14&gt;=0), "No", "Yes"), "N/A")</f>
        <v>N/A</v>
      </c>
      <c r="P14" s="26" t="str">
        <f>IF(N14&lt;&gt;"N/A", IF(AND(J14&lt;=0, N14&gt;=0), "No", "Yes"), "N/A")</f>
        <v>N/A</v>
      </c>
      <c r="Q14" s="27" t="e">
        <f>R14^2</f>
        <v>#VALUE!</v>
      </c>
      <c r="R14" s="27" t="str">
        <f>IFERROR(IF(ResultType = "Average Customer", AVERAGEIFS(Data!$U:$U, Data!$B:$B, $C$8, Data!$AA:$AA, $C$6, Data!$Y:$Y, $C$10, Data!$E:$E, $C$13, Data!$F:$F, $E14, Data!$A:$A, $C$4), AVERAGEIFS(Data!$U:$U, Data!$B:$B, $C$8, Data!$AA:$AA, $C$6, Data!$Y:$Y, $C$10, Data!$E:$E, $C$13, Data!$F:$F, $E14, Data!$A:$A, $C$4)*$H$6/1000), "N/A")</f>
        <v>N/A</v>
      </c>
      <c r="S14" s="48">
        <f>IFERROR(AVERAGEIFS(Data!G:G, Data!$B:$B, $C$8, Data!$AA:$AA, $C$6, Data!$E:$E, $C$13, Data!$F:$F, $E14, Data!$A:$A, $C$4, Data!$Y:$Y, $C$10), "N/A")</f>
        <v>0</v>
      </c>
      <c r="T14" s="48" t="str">
        <f>IF(S14=0, "", E14)</f>
        <v/>
      </c>
      <c r="U14" s="53" t="str">
        <f>IFERROR(IF(ResultType = "Average Customer", AVERAGEIFS(Data!R:R, Data!$B:$B, $C$8, Data!$AA:$AA, $C$6, Data!$E:$E, $C$13, Data!$F:$F, $E14, Data!$A:$A, $C$4, Data!$Y:$Y, $C$10), AVERAGEIFS(Data!R:R, Data!$B:$B, $C$8, Data!$AA:$AA, $C$6, Data!$E:$E, $C$13, Data!$F:$F, $E14, Data!$A:$A, $C$4, Data!$Y:$Y, $C$10)*Number_of_Accounts_Nominated_for_Event/1000), "N/A")</f>
        <v>N/A</v>
      </c>
      <c r="V14" s="41">
        <f>IF($S14&gt;0, 1, 0)</f>
        <v>0</v>
      </c>
      <c r="W14" s="41" t="str">
        <f>IFERROR(AVERAGEIFS(Data!P:P, Data!$B:$B, $C$8, Data!$AA:$AA, $C$6, Data!$E:$E, $C$13, Data!$F:$F, $E14, Data!$A:$A, $C$4, Data!$Y:$Y, $C$10), "N/A")</f>
        <v>N/A</v>
      </c>
      <c r="X14" s="41">
        <f>IFERROR(AVERAGEIFS(Data!Z:Z,Data!$B:$B,$C$8,Data!$AA:$AA,$C$6,Data!$E:$E,$C$13,Data!$F:$F,$E14,Data!$A:$A,$C$4,Data!$Y:$Y,$C$10),"N/A")</f>
        <v>1</v>
      </c>
    </row>
    <row r="15" spans="2:24" ht="13.5" customHeight="1" x14ac:dyDescent="0.25">
      <c r="B15" s="10"/>
      <c r="C15" s="10"/>
      <c r="E15" s="25">
        <v>2</v>
      </c>
      <c r="F15" s="26" t="str">
        <f t="shared" ref="F15:F37" si="1">IFERROR(G15+H15, "N/A")</f>
        <v>N/A</v>
      </c>
      <c r="G15" s="26" t="str">
        <f>IFERROR(IF(ResultType = "Average Customer", AVERAGEIFS(Data!$H:$H, Data!$B:$B, $C$8, Data!$AA:$AA, $C$6, Data!$Y:$Y, $C$10, Data!$E:$E, $C$13, Data!$F:$F, $E15, Data!$A:$A, $C$4), AVERAGEIFS(Data!$H:$H, Data!$B:$B, $C$8, Data!$AA:$AA, $C$6, Data!$Y:$Y, $C$10, Data!$E:$E, $C$13, Data!$F:$F, $E15, Data!$A:$A, $C$4)*$H$6/1000), "N/A")</f>
        <v>N/A</v>
      </c>
      <c r="H15" s="26" t="str">
        <f t="shared" si="0"/>
        <v>N/A</v>
      </c>
      <c r="I15" s="26">
        <f>IFERROR(AVERAGEIFS(Data!Q:Q, Data!$B:$B, $C$8, Data!$AA:$AA, $C$6, Data!$Y:$Y, $C$10, Data!$E:$E, $C$13, Data!$F:$F, $E15, Data!$A:$A, $C$4), "N/A")</f>
        <v>68.189189189189193</v>
      </c>
      <c r="J15" s="26" t="str">
        <f>IFERROR(IF(ResultType = "Average Customer",AVERAGEIFS(Data!S:S,Data!$B:$B,$C$8,Data!$AA:$AA,$C$6, Data!$Y:$Y,$C$10,Data!$E:$E,$C$13,Data!$F:$F,$E15,Data!$A:$A,$C$4),AVERAGEIFS(Data!S:S,Data!$B:$B,$C$8,Data!$AA:$AA,$C$6, Data!$Y:$Y,$C$10,Data!$E:$E,$C$13,Data!$F:$F,$E15,Data!$A:$A,$C$4)*$H$6/1000),"N/A")</f>
        <v>N/A</v>
      </c>
      <c r="K15" s="26" t="str">
        <f>IFERROR(IF(ResultType = "Average Customer",AVERAGEIFS(Data!K:K,Data!$B:$B,$C$8,Data!$AA:$AA,$C$6, Data!$Y:$Y,$C$10,Data!$E:$E,$C$13,Data!$F:$F,$E15,Data!$A:$A,$C$4),AVERAGEIFS(Data!K:K,Data!$B:$B,$C$8,Data!$AA:$AA,$C$6, Data!$Y:$Y,$C$10,Data!$E:$E,$C$13,Data!$F:$F,$E15,Data!$A:$A,$C$4)*$H$6/1000),"N/A")</f>
        <v>N/A</v>
      </c>
      <c r="L15" s="26" t="str">
        <f>IFERROR(IF(ResultType = "Average Customer",AVERAGEIFS(Data!M:M,Data!$B:$B,$C$8,Data!$AA:$AA,$C$6, Data!$Y:$Y,$C$10,Data!$E:$E,$C$13,Data!$F:$F,$E15,Data!$A:$A,$C$4),AVERAGEIFS(Data!M:M,Data!$B:$B,$C$8,Data!$AA:$AA,$C$6, Data!$Y:$Y,$C$10,Data!$E:$E,$C$13,Data!$F:$F,$E15,Data!$A:$A,$C$4)*$H$6/1000),"N/A")</f>
        <v>N/A</v>
      </c>
      <c r="M15" s="26" t="str">
        <f>IFERROR(IF(ResultType = "Average Customer",AVERAGEIFS(Data!O:O,Data!$B:$B,$C$8,Data!$AA:$AA,$C$6, Data!$Y:$Y,$C$10,Data!$E:$E,$C$13,Data!$F:$F,$E15,Data!$A:$A,$C$4),AVERAGEIFS(Data!O:O,Data!$B:$B,$C$8,Data!$AA:$AA,$C$6, Data!$Y:$Y,$C$10,Data!$E:$E,$C$13,Data!$F:$F,$E15,Data!$A:$A,$C$4)*$H$6/1000),"N/A")</f>
        <v>N/A</v>
      </c>
      <c r="N15" s="26" t="str">
        <f>IFERROR(IF(ResultType = "Average Customer",AVERAGEIFS(Data!T:T,Data!$B:$B,$C$8,Data!$AA:$AA,$C$6, Data!$Y:$Y,$C$10,Data!$E:$E,$C$13,Data!$F:$F,$E15,Data!$A:$A,$C$4),AVERAGEIFS(Data!T:T,Data!$B:$B,$C$8,Data!$AA:$AA,$C$6, Data!$Y:$Y,$C$10,Data!$E:$E,$C$13,Data!$F:$F,$E15,Data!$A:$A,$C$4)*$H$6/1000),"N/A")</f>
        <v>N/A</v>
      </c>
      <c r="O15" s="26" t="str">
        <f t="shared" ref="O15:O37" si="2">IF(M15&lt;&gt;"N/A", IF(AND(K15&lt;=0, M15&gt;=0), "No", "Yes"), "N/A")</f>
        <v>N/A</v>
      </c>
      <c r="P15" s="26" t="str">
        <f t="shared" ref="P15:P36" si="3">IF(N15&lt;&gt;"N/A", IF(AND(J15&lt;=0, N15&gt;=0), "No", "Yes"), "N/A")</f>
        <v>N/A</v>
      </c>
      <c r="Q15" s="27" t="e">
        <f t="shared" ref="Q15:Q37" si="4">R15^2</f>
        <v>#VALUE!</v>
      </c>
      <c r="R15" s="27" t="str">
        <f>IFERROR(IF(ResultType = "Average Customer", AVERAGEIFS(Data!$U:$U, Data!$B:$B, $C$8, Data!$AA:$AA, $C$6, Data!$Y:$Y, $C$10, Data!$E:$E, $C$13, Data!$F:$F, $E15, Data!$A:$A, $C$4), AVERAGEIFS(Data!$U:$U, Data!$B:$B, $C$8, Data!$AA:$AA, $C$6, Data!$Y:$Y, $C$10, Data!$E:$E, $C$13, Data!$F:$F, $E15, Data!$A:$A, $C$4)*$H$6/1000), "N/A")</f>
        <v>N/A</v>
      </c>
      <c r="S15" s="48">
        <f>IFERROR(AVERAGEIFS(Data!G:G, Data!$B:$B, $C$8, Data!$AA:$AA, $C$6, Data!$E:$E, $C$13, Data!$F:$F, $E15, Data!$A:$A, $C$4, Data!$Y:$Y, $C$10), "N/A")</f>
        <v>0</v>
      </c>
      <c r="T15" s="48" t="str">
        <f t="shared" ref="T15:T37" si="5">IF(S15=0, "", E15)</f>
        <v/>
      </c>
      <c r="U15" s="53" t="str">
        <f>IFERROR(IF(ResultType = "Average Customer", AVERAGEIFS(Data!R:R, Data!$B:$B, $C$8, Data!$AA:$AA, $C$6, Data!$E:$E, $C$13, Data!$F:$F, $E15, Data!$A:$A, $C$4, Data!$Y:$Y, $C$10), AVERAGEIFS(Data!R:R, Data!$B:$B, $C$8, Data!$AA:$AA, $C$6, Data!$E:$E, $C$13, Data!$F:$F, $E15, Data!$A:$A, $C$4, Data!$Y:$Y, $C$10)*Number_of_Accounts_Nominated_for_Event/1000), "N/A")</f>
        <v>N/A</v>
      </c>
      <c r="V15" s="41">
        <f t="shared" ref="V15:V37" si="6">IF($S15&gt;0, 1, 0)</f>
        <v>0</v>
      </c>
      <c r="W15" s="41" t="str">
        <f>IFERROR(AVERAGEIFS(Data!P:P,Data!$B:$B,$C$8,Data!$AA:$AA,$C$6,Data!$E:$E,$C$13,Data!$F:$F,$E15,Data!$A:$A,$C$4,Data!$Y:$Y,$C$10),"N/A")</f>
        <v>N/A</v>
      </c>
      <c r="X15" s="41">
        <f>IFERROR(AVERAGEIFS(Data!Z:Z,Data!$B:$B,$C$8,Data!$AA:$AA,$C$6,Data!$E:$E,$C$13,Data!$F:$F,$E15,Data!$A:$A,$C$4,Data!$Y:$Y,$C$10),"N/A")</f>
        <v>1</v>
      </c>
    </row>
    <row r="16" spans="2:24" ht="13.5" customHeight="1" x14ac:dyDescent="0.25">
      <c r="B16" s="10"/>
      <c r="C16" s="10"/>
      <c r="E16" s="25">
        <v>3</v>
      </c>
      <c r="F16" s="26" t="str">
        <f t="shared" si="1"/>
        <v>N/A</v>
      </c>
      <c r="G16" s="26" t="str">
        <f>IFERROR(IF(ResultType = "Average Customer", AVERAGEIFS(Data!$H:$H, Data!$B:$B, $C$8, Data!$AA:$AA, $C$6, Data!$Y:$Y, $C$10, Data!$E:$E, $C$13, Data!$F:$F, $E16, Data!$A:$A, $C$4), AVERAGEIFS(Data!$H:$H, Data!$B:$B, $C$8, Data!$AA:$AA, $C$6, Data!$Y:$Y, $C$10, Data!$E:$E, $C$13, Data!$F:$F, $E16, Data!$A:$A, $C$4)*$H$6/1000), "N/A")</f>
        <v>N/A</v>
      </c>
      <c r="H16" s="26" t="str">
        <f t="shared" si="0"/>
        <v>N/A</v>
      </c>
      <c r="I16" s="26">
        <f>IFERROR(AVERAGEIFS(Data!Q:Q, Data!$B:$B, $C$8, Data!$AA:$AA, $C$6, Data!$Y:$Y, $C$10, Data!$E:$E, $C$13, Data!$F:$F, $E16, Data!$A:$A, $C$4), "N/A")</f>
        <v>68.081081081081095</v>
      </c>
      <c r="J16" s="26" t="str">
        <f>IFERROR(IF(ResultType = "Average Customer",AVERAGEIFS(Data!S:S,Data!$B:$B,$C$8,Data!$AA:$AA,$C$6, Data!$Y:$Y,$C$10,Data!$E:$E,$C$13,Data!$F:$F,$E16,Data!$A:$A,$C$4),AVERAGEIFS(Data!S:S,Data!$B:$B,$C$8,Data!$AA:$AA,$C$6, Data!$Y:$Y,$C$10,Data!$E:$E,$C$13,Data!$F:$F,$E16,Data!$A:$A,$C$4)*$H$6/1000),"N/A")</f>
        <v>N/A</v>
      </c>
      <c r="K16" s="26" t="str">
        <f>IFERROR(IF(ResultType = "Average Customer",AVERAGEIFS(Data!K:K,Data!$B:$B,$C$8,Data!$AA:$AA,$C$6, Data!$Y:$Y,$C$10,Data!$E:$E,$C$13,Data!$F:$F,$E16,Data!$A:$A,$C$4),AVERAGEIFS(Data!K:K,Data!$B:$B,$C$8,Data!$AA:$AA,$C$6, Data!$Y:$Y,$C$10,Data!$E:$E,$C$13,Data!$F:$F,$E16,Data!$A:$A,$C$4)*$H$6/1000),"N/A")</f>
        <v>N/A</v>
      </c>
      <c r="L16" s="26" t="str">
        <f>IFERROR(IF(ResultType = "Average Customer",AVERAGEIFS(Data!M:M,Data!$B:$B,$C$8,Data!$AA:$AA,$C$6, Data!$Y:$Y,$C$10,Data!$E:$E,$C$13,Data!$F:$F,$E16,Data!$A:$A,$C$4),AVERAGEIFS(Data!M:M,Data!$B:$B,$C$8,Data!$AA:$AA,$C$6, Data!$Y:$Y,$C$10,Data!$E:$E,$C$13,Data!$F:$F,$E16,Data!$A:$A,$C$4)*$H$6/1000),"N/A")</f>
        <v>N/A</v>
      </c>
      <c r="M16" s="26" t="str">
        <f>IFERROR(IF(ResultType = "Average Customer",AVERAGEIFS(Data!O:O,Data!$B:$B,$C$8,Data!$AA:$AA,$C$6, Data!$Y:$Y,$C$10,Data!$E:$E,$C$13,Data!$F:$F,$E16,Data!$A:$A,$C$4),AVERAGEIFS(Data!O:O,Data!$B:$B,$C$8,Data!$AA:$AA,$C$6, Data!$Y:$Y,$C$10,Data!$E:$E,$C$13,Data!$F:$F,$E16,Data!$A:$A,$C$4)*$H$6/1000),"N/A")</f>
        <v>N/A</v>
      </c>
      <c r="N16" s="26" t="str">
        <f>IFERROR(IF(ResultType = "Average Customer",AVERAGEIFS(Data!T:T,Data!$B:$B,$C$8,Data!$AA:$AA,$C$6, Data!$Y:$Y,$C$10,Data!$E:$E,$C$13,Data!$F:$F,$E16,Data!$A:$A,$C$4),AVERAGEIFS(Data!T:T,Data!$B:$B,$C$8,Data!$AA:$AA,$C$6, Data!$Y:$Y,$C$10,Data!$E:$E,$C$13,Data!$F:$F,$E16,Data!$A:$A,$C$4)*$H$6/1000),"N/A")</f>
        <v>N/A</v>
      </c>
      <c r="O16" s="26" t="str">
        <f t="shared" si="2"/>
        <v>N/A</v>
      </c>
      <c r="P16" s="26" t="str">
        <f t="shared" si="3"/>
        <v>N/A</v>
      </c>
      <c r="Q16" s="27" t="e">
        <f t="shared" si="4"/>
        <v>#VALUE!</v>
      </c>
      <c r="R16" s="27" t="str">
        <f>IFERROR(IF(ResultType = "Average Customer", AVERAGEIFS(Data!$U:$U, Data!$B:$B, $C$8, Data!$AA:$AA, $C$6, Data!$Y:$Y, $C$10, Data!$E:$E, $C$13, Data!$F:$F, $E16, Data!$A:$A, $C$4), AVERAGEIFS(Data!$U:$U, Data!$B:$B, $C$8, Data!$AA:$AA, $C$6, Data!$Y:$Y, $C$10, Data!$E:$E, $C$13, Data!$F:$F, $E16, Data!$A:$A, $C$4)*$H$6/1000), "N/A")</f>
        <v>N/A</v>
      </c>
      <c r="S16" s="48">
        <f>IFERROR(AVERAGEIFS(Data!G:G, Data!$B:$B, $C$8, Data!$AA:$AA, $C$6, Data!$E:$E, $C$13, Data!$F:$F, $E16, Data!$A:$A, $C$4, Data!$Y:$Y, $C$10), "N/A")</f>
        <v>0</v>
      </c>
      <c r="T16" s="48" t="str">
        <f t="shared" si="5"/>
        <v/>
      </c>
      <c r="U16" s="53" t="str">
        <f>IFERROR(IF(ResultType = "Average Customer", AVERAGEIFS(Data!R:R, Data!$B:$B, $C$8, Data!$AA:$AA, $C$6, Data!$E:$E, $C$13, Data!$F:$F, $E16, Data!$A:$A, $C$4, Data!$Y:$Y, $C$10), AVERAGEIFS(Data!R:R, Data!$B:$B, $C$8, Data!$AA:$AA, $C$6, Data!$E:$E, $C$13, Data!$F:$F, $E16, Data!$A:$A, $C$4, Data!$Y:$Y, $C$10)*Number_of_Accounts_Nominated_for_Event/1000), "N/A")</f>
        <v>N/A</v>
      </c>
      <c r="V16" s="41">
        <f t="shared" si="6"/>
        <v>0</v>
      </c>
      <c r="W16" s="41" t="str">
        <f>IFERROR(AVERAGEIFS(Data!P:P,Data!$B:$B,$C$8,Data!$AA:$AA,$C$6,Data!$E:$E,$C$13,Data!$F:$F,$E16,Data!$A:$A,$C$4,Data!$Y:$Y,$C$10),"N/A")</f>
        <v>N/A</v>
      </c>
      <c r="X16" s="41">
        <f>IFERROR(AVERAGEIFS(Data!Z:Z,Data!$B:$B,$C$8,Data!$AA:$AA,$C$6,Data!$E:$E,$C$13,Data!$F:$F,$E16,Data!$A:$A,$C$4,Data!$Y:$Y,$C$10),"N/A")</f>
        <v>1</v>
      </c>
    </row>
    <row r="17" spans="2:24" ht="13.5" customHeight="1" x14ac:dyDescent="0.25">
      <c r="B17" s="10"/>
      <c r="C17" s="10"/>
      <c r="E17" s="25">
        <v>4</v>
      </c>
      <c r="F17" s="26" t="str">
        <f t="shared" si="1"/>
        <v>N/A</v>
      </c>
      <c r="G17" s="26" t="str">
        <f>IFERROR(IF(ResultType = "Average Customer", AVERAGEIFS(Data!$H:$H, Data!$B:$B, $C$8, Data!$AA:$AA, $C$6, Data!$Y:$Y, $C$10, Data!$E:$E, $C$13, Data!$F:$F, $E17, Data!$A:$A, $C$4), AVERAGEIFS(Data!$H:$H, Data!$B:$B, $C$8, Data!$AA:$AA, $C$6, Data!$Y:$Y, $C$10, Data!$E:$E, $C$13, Data!$F:$F, $E17, Data!$A:$A, $C$4)*$H$6/1000), "N/A")</f>
        <v>N/A</v>
      </c>
      <c r="H17" s="26" t="str">
        <f t="shared" si="0"/>
        <v>N/A</v>
      </c>
      <c r="I17" s="26">
        <f>IFERROR(AVERAGEIFS(Data!Q:Q, Data!$B:$B, $C$8, Data!$AA:$AA, $C$6, Data!$Y:$Y, $C$10, Data!$E:$E, $C$13, Data!$F:$F, $E17, Data!$A:$A, $C$4), "N/A")</f>
        <v>67.675675675675706</v>
      </c>
      <c r="J17" s="26" t="str">
        <f>IFERROR(IF(ResultType = "Average Customer",AVERAGEIFS(Data!S:S,Data!$B:$B,$C$8,Data!$AA:$AA,$C$6, Data!$Y:$Y,$C$10,Data!$E:$E,$C$13,Data!$F:$F,$E17,Data!$A:$A,$C$4),AVERAGEIFS(Data!S:S,Data!$B:$B,$C$8,Data!$AA:$AA,$C$6, Data!$Y:$Y,$C$10,Data!$E:$E,$C$13,Data!$F:$F,$E17,Data!$A:$A,$C$4)*$H$6/1000),"N/A")</f>
        <v>N/A</v>
      </c>
      <c r="K17" s="26" t="str">
        <f>IFERROR(IF(ResultType = "Average Customer",AVERAGEIFS(Data!K:K,Data!$B:$B,$C$8,Data!$AA:$AA,$C$6, Data!$Y:$Y,$C$10,Data!$E:$E,$C$13,Data!$F:$F,$E17,Data!$A:$A,$C$4),AVERAGEIFS(Data!K:K,Data!$B:$B,$C$8,Data!$AA:$AA,$C$6, Data!$Y:$Y,$C$10,Data!$E:$E,$C$13,Data!$F:$F,$E17,Data!$A:$A,$C$4)*$H$6/1000),"N/A")</f>
        <v>N/A</v>
      </c>
      <c r="L17" s="26" t="str">
        <f>IFERROR(IF(ResultType = "Average Customer",AVERAGEIFS(Data!M:M,Data!$B:$B,$C$8,Data!$AA:$AA,$C$6, Data!$Y:$Y,$C$10,Data!$E:$E,$C$13,Data!$F:$F,$E17,Data!$A:$A,$C$4),AVERAGEIFS(Data!M:M,Data!$B:$B,$C$8,Data!$AA:$AA,$C$6, Data!$Y:$Y,$C$10,Data!$E:$E,$C$13,Data!$F:$F,$E17,Data!$A:$A,$C$4)*$H$6/1000),"N/A")</f>
        <v>N/A</v>
      </c>
      <c r="M17" s="26" t="str">
        <f>IFERROR(IF(ResultType = "Average Customer",AVERAGEIFS(Data!O:O,Data!$B:$B,$C$8,Data!$AA:$AA,$C$6, Data!$Y:$Y,$C$10,Data!$E:$E,$C$13,Data!$F:$F,$E17,Data!$A:$A,$C$4),AVERAGEIFS(Data!O:O,Data!$B:$B,$C$8,Data!$AA:$AA,$C$6, Data!$Y:$Y,$C$10,Data!$E:$E,$C$13,Data!$F:$F,$E17,Data!$A:$A,$C$4)*$H$6/1000),"N/A")</f>
        <v>N/A</v>
      </c>
      <c r="N17" s="26" t="str">
        <f>IFERROR(IF(ResultType = "Average Customer",AVERAGEIFS(Data!T:T,Data!$B:$B,$C$8,Data!$AA:$AA,$C$6, Data!$Y:$Y,$C$10,Data!$E:$E,$C$13,Data!$F:$F,$E17,Data!$A:$A,$C$4),AVERAGEIFS(Data!T:T,Data!$B:$B,$C$8,Data!$AA:$AA,$C$6, Data!$Y:$Y,$C$10,Data!$E:$E,$C$13,Data!$F:$F,$E17,Data!$A:$A,$C$4)*$H$6/1000),"N/A")</f>
        <v>N/A</v>
      </c>
      <c r="O17" s="26" t="str">
        <f t="shared" si="2"/>
        <v>N/A</v>
      </c>
      <c r="P17" s="26" t="str">
        <f t="shared" si="3"/>
        <v>N/A</v>
      </c>
      <c r="Q17" s="27" t="e">
        <f t="shared" si="4"/>
        <v>#VALUE!</v>
      </c>
      <c r="R17" s="27" t="str">
        <f>IFERROR(IF(ResultType = "Average Customer", AVERAGEIFS(Data!$U:$U, Data!$B:$B, $C$8, Data!$AA:$AA, $C$6, Data!$Y:$Y, $C$10, Data!$E:$E, $C$13, Data!$F:$F, $E17, Data!$A:$A, $C$4), AVERAGEIFS(Data!$U:$U, Data!$B:$B, $C$8, Data!$AA:$AA, $C$6, Data!$Y:$Y, $C$10, Data!$E:$E, $C$13, Data!$F:$F, $E17, Data!$A:$A, $C$4)*$H$6/1000), "N/A")</f>
        <v>N/A</v>
      </c>
      <c r="S17" s="48">
        <f>IFERROR(AVERAGEIFS(Data!G:G, Data!$B:$B, $C$8, Data!$AA:$AA, $C$6, Data!$E:$E, $C$13, Data!$F:$F, $E17, Data!$A:$A, $C$4, Data!$Y:$Y, $C$10), "N/A")</f>
        <v>0</v>
      </c>
      <c r="T17" s="48" t="str">
        <f t="shared" si="5"/>
        <v/>
      </c>
      <c r="U17" s="53" t="str">
        <f>IFERROR(IF(ResultType = "Average Customer", AVERAGEIFS(Data!R:R, Data!$B:$B, $C$8, Data!$AA:$AA, $C$6, Data!$E:$E, $C$13, Data!$F:$F, $E17, Data!$A:$A, $C$4, Data!$Y:$Y, $C$10), AVERAGEIFS(Data!R:R, Data!$B:$B, $C$8, Data!$AA:$AA, $C$6, Data!$E:$E, $C$13, Data!$F:$F, $E17, Data!$A:$A, $C$4, Data!$Y:$Y, $C$10)*Number_of_Accounts_Nominated_for_Event/1000), "N/A")</f>
        <v>N/A</v>
      </c>
      <c r="V17" s="41">
        <f t="shared" si="6"/>
        <v>0</v>
      </c>
      <c r="W17" s="41" t="str">
        <f>IFERROR(AVERAGEIFS(Data!P:P,Data!$B:$B,$C$8,Data!$AA:$AA,$C$6,Data!$E:$E,$C$13,Data!$F:$F,$E17,Data!$A:$A,$C$4,Data!$Y:$Y,$C$10),"N/A")</f>
        <v>N/A</v>
      </c>
      <c r="X17" s="41">
        <f>IFERROR(AVERAGEIFS(Data!Z:Z,Data!$B:$B,$C$8,Data!$AA:$AA,$C$6,Data!$E:$E,$C$13,Data!$F:$F,$E17,Data!$A:$A,$C$4,Data!$Y:$Y,$C$10),"N/A")</f>
        <v>1</v>
      </c>
    </row>
    <row r="18" spans="2:24" ht="13.5" customHeight="1" x14ac:dyDescent="0.25">
      <c r="E18" s="25">
        <v>5</v>
      </c>
      <c r="F18" s="26" t="str">
        <f t="shared" si="1"/>
        <v>N/A</v>
      </c>
      <c r="G18" s="26" t="str">
        <f>IFERROR(IF(ResultType = "Average Customer", AVERAGEIFS(Data!$H:$H, Data!$B:$B, $C$8, Data!$AA:$AA, $C$6, Data!$Y:$Y, $C$10, Data!$E:$E, $C$13, Data!$F:$F, $E18, Data!$A:$A, $C$4), AVERAGEIFS(Data!$H:$H, Data!$B:$B, $C$8, Data!$AA:$AA, $C$6, Data!$Y:$Y, $C$10, Data!$E:$E, $C$13, Data!$F:$F, $E18, Data!$A:$A, $C$4)*$H$6/1000), "N/A")</f>
        <v>N/A</v>
      </c>
      <c r="H18" s="26" t="str">
        <f t="shared" si="0"/>
        <v>N/A</v>
      </c>
      <c r="I18" s="26">
        <f>IFERROR(AVERAGEIFS(Data!Q:Q, Data!$B:$B, $C$8, Data!$AA:$AA, $C$6, Data!$Y:$Y, $C$10, Data!$E:$E, $C$13, Data!$F:$F, $E18, Data!$A:$A, $C$4), "N/A")</f>
        <v>67.567567567567593</v>
      </c>
      <c r="J18" s="26" t="str">
        <f>IFERROR(IF(ResultType = "Average Customer",AVERAGEIFS(Data!S:S,Data!$B:$B,$C$8,Data!$AA:$AA,$C$6, Data!$Y:$Y,$C$10,Data!$E:$E,$C$13,Data!$F:$F,$E18,Data!$A:$A,$C$4),AVERAGEIFS(Data!S:S,Data!$B:$B,$C$8,Data!$AA:$AA,$C$6, Data!$Y:$Y,$C$10,Data!$E:$E,$C$13,Data!$F:$F,$E18,Data!$A:$A,$C$4)*$H$6/1000),"N/A")</f>
        <v>N/A</v>
      </c>
      <c r="K18" s="26" t="str">
        <f>IFERROR(IF(ResultType = "Average Customer",AVERAGEIFS(Data!K:K,Data!$B:$B,$C$8,Data!$AA:$AA,$C$6, Data!$Y:$Y,$C$10,Data!$E:$E,$C$13,Data!$F:$F,$E18,Data!$A:$A,$C$4),AVERAGEIFS(Data!K:K,Data!$B:$B,$C$8,Data!$AA:$AA,$C$6, Data!$Y:$Y,$C$10,Data!$E:$E,$C$13,Data!$F:$F,$E18,Data!$A:$A,$C$4)*$H$6/1000),"N/A")</f>
        <v>N/A</v>
      </c>
      <c r="L18" s="26" t="str">
        <f>IFERROR(IF(ResultType = "Average Customer",AVERAGEIFS(Data!M:M,Data!$B:$B,$C$8,Data!$AA:$AA,$C$6, Data!$Y:$Y,$C$10,Data!$E:$E,$C$13,Data!$F:$F,$E18,Data!$A:$A,$C$4),AVERAGEIFS(Data!M:M,Data!$B:$B,$C$8,Data!$AA:$AA,$C$6, Data!$Y:$Y,$C$10,Data!$E:$E,$C$13,Data!$F:$F,$E18,Data!$A:$A,$C$4)*$H$6/1000),"N/A")</f>
        <v>N/A</v>
      </c>
      <c r="M18" s="26" t="str">
        <f>IFERROR(IF(ResultType = "Average Customer",AVERAGEIFS(Data!O:O,Data!$B:$B,$C$8,Data!$AA:$AA,$C$6, Data!$Y:$Y,$C$10,Data!$E:$E,$C$13,Data!$F:$F,$E18,Data!$A:$A,$C$4),AVERAGEIFS(Data!O:O,Data!$B:$B,$C$8,Data!$AA:$AA,$C$6, Data!$Y:$Y,$C$10,Data!$E:$E,$C$13,Data!$F:$F,$E18,Data!$A:$A,$C$4)*$H$6/1000),"N/A")</f>
        <v>N/A</v>
      </c>
      <c r="N18" s="26" t="str">
        <f>IFERROR(IF(ResultType = "Average Customer",AVERAGEIFS(Data!T:T,Data!$B:$B,$C$8,Data!$AA:$AA,$C$6, Data!$Y:$Y,$C$10,Data!$E:$E,$C$13,Data!$F:$F,$E18,Data!$A:$A,$C$4),AVERAGEIFS(Data!T:T,Data!$B:$B,$C$8,Data!$AA:$AA,$C$6, Data!$Y:$Y,$C$10,Data!$E:$E,$C$13,Data!$F:$F,$E18,Data!$A:$A,$C$4)*$H$6/1000),"N/A")</f>
        <v>N/A</v>
      </c>
      <c r="O18" s="26" t="str">
        <f t="shared" si="2"/>
        <v>N/A</v>
      </c>
      <c r="P18" s="26" t="str">
        <f t="shared" si="3"/>
        <v>N/A</v>
      </c>
      <c r="Q18" s="27" t="e">
        <f t="shared" si="4"/>
        <v>#VALUE!</v>
      </c>
      <c r="R18" s="27" t="str">
        <f>IFERROR(IF(ResultType = "Average Customer", AVERAGEIFS(Data!$U:$U, Data!$B:$B, $C$8, Data!$AA:$AA, $C$6, Data!$Y:$Y, $C$10, Data!$E:$E, $C$13, Data!$F:$F, $E18, Data!$A:$A, $C$4), AVERAGEIFS(Data!$U:$U, Data!$B:$B, $C$8, Data!$AA:$AA, $C$6, Data!$Y:$Y, $C$10, Data!$E:$E, $C$13, Data!$F:$F, $E18, Data!$A:$A, $C$4)*$H$6/1000), "N/A")</f>
        <v>N/A</v>
      </c>
      <c r="S18" s="48">
        <f>IFERROR(AVERAGEIFS(Data!G:G, Data!$B:$B, $C$8, Data!$AA:$AA, $C$6, Data!$E:$E, $C$13, Data!$F:$F, $E18, Data!$A:$A, $C$4, Data!$Y:$Y, $C$10), "N/A")</f>
        <v>0</v>
      </c>
      <c r="T18" s="48" t="str">
        <f t="shared" si="5"/>
        <v/>
      </c>
      <c r="U18" s="53" t="str">
        <f>IFERROR(IF(ResultType = "Average Customer", AVERAGEIFS(Data!R:R, Data!$B:$B, $C$8, Data!$AA:$AA, $C$6, Data!$E:$E, $C$13, Data!$F:$F, $E18, Data!$A:$A, $C$4, Data!$Y:$Y, $C$10), AVERAGEIFS(Data!R:R, Data!$B:$B, $C$8, Data!$AA:$AA, $C$6, Data!$E:$E, $C$13, Data!$F:$F, $E18, Data!$A:$A, $C$4, Data!$Y:$Y, $C$10)*Number_of_Accounts_Nominated_for_Event/1000), "N/A")</f>
        <v>N/A</v>
      </c>
      <c r="V18" s="41">
        <f t="shared" si="6"/>
        <v>0</v>
      </c>
      <c r="W18" s="41" t="str">
        <f>IFERROR(AVERAGEIFS(Data!P:P,Data!$B:$B,$C$8,Data!$AA:$AA,$C$6,Data!$E:$E,$C$13,Data!$F:$F,$E18,Data!$A:$A,$C$4,Data!$Y:$Y,$C$10),"N/A")</f>
        <v>N/A</v>
      </c>
      <c r="X18" s="41">
        <f>IFERROR(AVERAGEIFS(Data!Z:Z,Data!$B:$B,$C$8,Data!$AA:$AA,$C$6,Data!$E:$E,$C$13,Data!$F:$F,$E18,Data!$A:$A,$C$4,Data!$Y:$Y,$C$10),"N/A")</f>
        <v>1</v>
      </c>
    </row>
    <row r="19" spans="2:24" ht="13.5" customHeight="1" x14ac:dyDescent="0.25">
      <c r="E19" s="25">
        <v>6</v>
      </c>
      <c r="F19" s="26" t="str">
        <f t="shared" si="1"/>
        <v>N/A</v>
      </c>
      <c r="G19" s="26" t="str">
        <f>IFERROR(IF(ResultType = "Average Customer", AVERAGEIFS(Data!$H:$H, Data!$B:$B, $C$8, Data!$AA:$AA, $C$6, Data!$Y:$Y, $C$10, Data!$E:$E, $C$13, Data!$F:$F, $E19, Data!$A:$A, $C$4), AVERAGEIFS(Data!$H:$H, Data!$B:$B, $C$8, Data!$AA:$AA, $C$6, Data!$Y:$Y, $C$10, Data!$E:$E, $C$13, Data!$F:$F, $E19, Data!$A:$A, $C$4)*$H$6/1000), "N/A")</f>
        <v>N/A</v>
      </c>
      <c r="H19" s="26" t="str">
        <f t="shared" si="0"/>
        <v>N/A</v>
      </c>
      <c r="I19" s="26">
        <f>IFERROR(AVERAGEIFS(Data!Q:Q, Data!$B:$B, $C$8, Data!$AA:$AA, $C$6, Data!$Y:$Y, $C$10, Data!$E:$E, $C$13, Data!$F:$F, $E19, Data!$A:$A, $C$4), "N/A")</f>
        <v>67.540540540540505</v>
      </c>
      <c r="J19" s="26" t="str">
        <f>IFERROR(IF(ResultType = "Average Customer",AVERAGEIFS(Data!S:S,Data!$B:$B,$C$8,Data!$AA:$AA,$C$6, Data!$Y:$Y,$C$10,Data!$E:$E,$C$13,Data!$F:$F,$E19,Data!$A:$A,$C$4),AVERAGEIFS(Data!S:S,Data!$B:$B,$C$8,Data!$AA:$AA,$C$6, Data!$Y:$Y,$C$10,Data!$E:$E,$C$13,Data!$F:$F,$E19,Data!$A:$A,$C$4)*$H$6/1000),"N/A")</f>
        <v>N/A</v>
      </c>
      <c r="K19" s="26" t="str">
        <f>IFERROR(IF(ResultType = "Average Customer",AVERAGEIFS(Data!K:K,Data!$B:$B,$C$8,Data!$AA:$AA,$C$6, Data!$Y:$Y,$C$10,Data!$E:$E,$C$13,Data!$F:$F,$E19,Data!$A:$A,$C$4),AVERAGEIFS(Data!K:K,Data!$B:$B,$C$8,Data!$AA:$AA,$C$6, Data!$Y:$Y,$C$10,Data!$E:$E,$C$13,Data!$F:$F,$E19,Data!$A:$A,$C$4)*$H$6/1000),"N/A")</f>
        <v>N/A</v>
      </c>
      <c r="L19" s="26" t="str">
        <f>IFERROR(IF(ResultType = "Average Customer",AVERAGEIFS(Data!M:M,Data!$B:$B,$C$8,Data!$AA:$AA,$C$6, Data!$Y:$Y,$C$10,Data!$E:$E,$C$13,Data!$F:$F,$E19,Data!$A:$A,$C$4),AVERAGEIFS(Data!M:M,Data!$B:$B,$C$8,Data!$AA:$AA,$C$6, Data!$Y:$Y,$C$10,Data!$E:$E,$C$13,Data!$F:$F,$E19,Data!$A:$A,$C$4)*$H$6/1000),"N/A")</f>
        <v>N/A</v>
      </c>
      <c r="M19" s="26" t="str">
        <f>IFERROR(IF(ResultType = "Average Customer",AVERAGEIFS(Data!O:O,Data!$B:$B,$C$8,Data!$AA:$AA,$C$6, Data!$Y:$Y,$C$10,Data!$E:$E,$C$13,Data!$F:$F,$E19,Data!$A:$A,$C$4),AVERAGEIFS(Data!O:O,Data!$B:$B,$C$8,Data!$AA:$AA,$C$6, Data!$Y:$Y,$C$10,Data!$E:$E,$C$13,Data!$F:$F,$E19,Data!$A:$A,$C$4)*$H$6/1000),"N/A")</f>
        <v>N/A</v>
      </c>
      <c r="N19" s="26" t="str">
        <f>IFERROR(IF(ResultType = "Average Customer",AVERAGEIFS(Data!T:T,Data!$B:$B,$C$8,Data!$AA:$AA,$C$6, Data!$Y:$Y,$C$10,Data!$E:$E,$C$13,Data!$F:$F,$E19,Data!$A:$A,$C$4),AVERAGEIFS(Data!T:T,Data!$B:$B,$C$8,Data!$AA:$AA,$C$6, Data!$Y:$Y,$C$10,Data!$E:$E,$C$13,Data!$F:$F,$E19,Data!$A:$A,$C$4)*$H$6/1000),"N/A")</f>
        <v>N/A</v>
      </c>
      <c r="O19" s="26" t="str">
        <f t="shared" si="2"/>
        <v>N/A</v>
      </c>
      <c r="P19" s="26" t="str">
        <f t="shared" si="3"/>
        <v>N/A</v>
      </c>
      <c r="Q19" s="27" t="e">
        <f t="shared" si="4"/>
        <v>#VALUE!</v>
      </c>
      <c r="R19" s="27" t="str">
        <f>IFERROR(IF(ResultType = "Average Customer", AVERAGEIFS(Data!$U:$U, Data!$B:$B, $C$8, Data!$AA:$AA, $C$6, Data!$Y:$Y, $C$10, Data!$E:$E, $C$13, Data!$F:$F, $E19, Data!$A:$A, $C$4), AVERAGEIFS(Data!$U:$U, Data!$B:$B, $C$8, Data!$AA:$AA, $C$6, Data!$Y:$Y, $C$10, Data!$E:$E, $C$13, Data!$F:$F, $E19, Data!$A:$A, $C$4)*$H$6/1000), "N/A")</f>
        <v>N/A</v>
      </c>
      <c r="S19" s="48">
        <f>IFERROR(AVERAGEIFS(Data!G:G, Data!$B:$B, $C$8, Data!$AA:$AA, $C$6, Data!$E:$E, $C$13, Data!$F:$F, $E19, Data!$A:$A, $C$4, Data!$Y:$Y, $C$10), "N/A")</f>
        <v>0</v>
      </c>
      <c r="T19" s="48" t="str">
        <f t="shared" si="5"/>
        <v/>
      </c>
      <c r="U19" s="53" t="str">
        <f>IFERROR(IF(ResultType = "Average Customer", AVERAGEIFS(Data!R:R, Data!$B:$B, $C$8, Data!$AA:$AA, $C$6, Data!$E:$E, $C$13, Data!$F:$F, $E19, Data!$A:$A, $C$4, Data!$Y:$Y, $C$10), AVERAGEIFS(Data!R:R, Data!$B:$B, $C$8, Data!$AA:$AA, $C$6, Data!$E:$E, $C$13, Data!$F:$F, $E19, Data!$A:$A, $C$4, Data!$Y:$Y, $C$10)*Number_of_Accounts_Nominated_for_Event/1000), "N/A")</f>
        <v>N/A</v>
      </c>
      <c r="V19" s="41">
        <f t="shared" si="6"/>
        <v>0</v>
      </c>
      <c r="W19" s="41" t="str">
        <f>IFERROR(AVERAGEIFS(Data!P:P,Data!$B:$B,$C$8,Data!$AA:$AA,$C$6,Data!$E:$E,$C$13,Data!$F:$F,$E19,Data!$A:$A,$C$4,Data!$Y:$Y,$C$10),"N/A")</f>
        <v>N/A</v>
      </c>
      <c r="X19" s="41">
        <f>IFERROR(AVERAGEIFS(Data!Z:Z,Data!$B:$B,$C$8,Data!$AA:$AA,$C$6,Data!$E:$E,$C$13,Data!$F:$F,$E19,Data!$A:$A,$C$4,Data!$Y:$Y,$C$10),"N/A")</f>
        <v>1</v>
      </c>
    </row>
    <row r="20" spans="2:24" ht="13.5" customHeight="1" x14ac:dyDescent="0.25">
      <c r="E20" s="25">
        <v>7</v>
      </c>
      <c r="F20" s="26" t="str">
        <f t="shared" si="1"/>
        <v>N/A</v>
      </c>
      <c r="G20" s="26" t="str">
        <f>IFERROR(IF(ResultType = "Average Customer", AVERAGEIFS(Data!$H:$H, Data!$B:$B, $C$8, Data!$AA:$AA, $C$6, Data!$Y:$Y, $C$10, Data!$E:$E, $C$13, Data!$F:$F, $E20, Data!$A:$A, $C$4), AVERAGEIFS(Data!$H:$H, Data!$B:$B, $C$8, Data!$AA:$AA, $C$6, Data!$Y:$Y, $C$10, Data!$E:$E, $C$13, Data!$F:$F, $E20, Data!$A:$A, $C$4)*$H$6/1000), "N/A")</f>
        <v>N/A</v>
      </c>
      <c r="H20" s="26" t="str">
        <f t="shared" si="0"/>
        <v>N/A</v>
      </c>
      <c r="I20" s="26">
        <f>IFERROR(AVERAGEIFS(Data!Q:Q, Data!$B:$B, $C$8, Data!$AA:$AA, $C$6, Data!$Y:$Y, $C$10, Data!$E:$E, $C$13, Data!$F:$F, $E20, Data!$A:$A, $C$4), "N/A")</f>
        <v>67.540540540540505</v>
      </c>
      <c r="J20" s="26" t="str">
        <f>IFERROR(IF(ResultType = "Average Customer",AVERAGEIFS(Data!S:S,Data!$B:$B,$C$8,Data!$AA:$AA,$C$6, Data!$Y:$Y,$C$10,Data!$E:$E,$C$13,Data!$F:$F,$E20,Data!$A:$A,$C$4),AVERAGEIFS(Data!S:S,Data!$B:$B,$C$8,Data!$AA:$AA,$C$6, Data!$Y:$Y,$C$10,Data!$E:$E,$C$13,Data!$F:$F,$E20,Data!$A:$A,$C$4)*$H$6/1000),"N/A")</f>
        <v>N/A</v>
      </c>
      <c r="K20" s="26" t="str">
        <f>IFERROR(IF(ResultType = "Average Customer",AVERAGEIFS(Data!K:K,Data!$B:$B,$C$8,Data!$AA:$AA,$C$6, Data!$Y:$Y,$C$10,Data!$E:$E,$C$13,Data!$F:$F,$E20,Data!$A:$A,$C$4),AVERAGEIFS(Data!K:K,Data!$B:$B,$C$8,Data!$AA:$AA,$C$6, Data!$Y:$Y,$C$10,Data!$E:$E,$C$13,Data!$F:$F,$E20,Data!$A:$A,$C$4)*$H$6/1000),"N/A")</f>
        <v>N/A</v>
      </c>
      <c r="L20" s="26" t="str">
        <f>IFERROR(IF(ResultType = "Average Customer",AVERAGEIFS(Data!M:M,Data!$B:$B,$C$8,Data!$AA:$AA,$C$6, Data!$Y:$Y,$C$10,Data!$E:$E,$C$13,Data!$F:$F,$E20,Data!$A:$A,$C$4),AVERAGEIFS(Data!M:M,Data!$B:$B,$C$8,Data!$AA:$AA,$C$6, Data!$Y:$Y,$C$10,Data!$E:$E,$C$13,Data!$F:$F,$E20,Data!$A:$A,$C$4)*$H$6/1000),"N/A")</f>
        <v>N/A</v>
      </c>
      <c r="M20" s="26" t="str">
        <f>IFERROR(IF(ResultType = "Average Customer",AVERAGEIFS(Data!O:O,Data!$B:$B,$C$8,Data!$AA:$AA,$C$6, Data!$Y:$Y,$C$10,Data!$E:$E,$C$13,Data!$F:$F,$E20,Data!$A:$A,$C$4),AVERAGEIFS(Data!O:O,Data!$B:$B,$C$8,Data!$AA:$AA,$C$6, Data!$Y:$Y,$C$10,Data!$E:$E,$C$13,Data!$F:$F,$E20,Data!$A:$A,$C$4)*$H$6/1000),"N/A")</f>
        <v>N/A</v>
      </c>
      <c r="N20" s="26" t="str">
        <f>IFERROR(IF(ResultType = "Average Customer",AVERAGEIFS(Data!T:T,Data!$B:$B,$C$8,Data!$AA:$AA,$C$6, Data!$Y:$Y,$C$10,Data!$E:$E,$C$13,Data!$F:$F,$E20,Data!$A:$A,$C$4),AVERAGEIFS(Data!T:T,Data!$B:$B,$C$8,Data!$AA:$AA,$C$6, Data!$Y:$Y,$C$10,Data!$E:$E,$C$13,Data!$F:$F,$E20,Data!$A:$A,$C$4)*$H$6/1000),"N/A")</f>
        <v>N/A</v>
      </c>
      <c r="O20" s="26" t="str">
        <f t="shared" si="2"/>
        <v>N/A</v>
      </c>
      <c r="P20" s="26" t="str">
        <f t="shared" si="3"/>
        <v>N/A</v>
      </c>
      <c r="Q20" s="27" t="e">
        <f t="shared" si="4"/>
        <v>#VALUE!</v>
      </c>
      <c r="R20" s="27" t="str">
        <f>IFERROR(IF(ResultType = "Average Customer", AVERAGEIFS(Data!$U:$U, Data!$B:$B, $C$8, Data!$AA:$AA, $C$6, Data!$Y:$Y, $C$10, Data!$E:$E, $C$13, Data!$F:$F, $E20, Data!$A:$A, $C$4), AVERAGEIFS(Data!$U:$U, Data!$B:$B, $C$8, Data!$AA:$AA, $C$6, Data!$Y:$Y, $C$10, Data!$E:$E, $C$13, Data!$F:$F, $E20, Data!$A:$A, $C$4)*$H$6/1000), "N/A")</f>
        <v>N/A</v>
      </c>
      <c r="S20" s="48">
        <f>IFERROR(AVERAGEIFS(Data!G:G, Data!$B:$B, $C$8, Data!$AA:$AA, $C$6, Data!$E:$E, $C$13, Data!$F:$F, $E20, Data!$A:$A, $C$4, Data!$Y:$Y, $C$10), "N/A")</f>
        <v>0</v>
      </c>
      <c r="T20" s="48" t="str">
        <f t="shared" si="5"/>
        <v/>
      </c>
      <c r="U20" s="53" t="str">
        <f>IFERROR(IF(ResultType = "Average Customer", AVERAGEIFS(Data!R:R, Data!$B:$B, $C$8, Data!$AA:$AA, $C$6, Data!$E:$E, $C$13, Data!$F:$F, $E20, Data!$A:$A, $C$4, Data!$Y:$Y, $C$10), AVERAGEIFS(Data!R:R, Data!$B:$B, $C$8, Data!$AA:$AA, $C$6, Data!$E:$E, $C$13, Data!$F:$F, $E20, Data!$A:$A, $C$4, Data!$Y:$Y, $C$10)*Number_of_Accounts_Nominated_for_Event/1000), "N/A")</f>
        <v>N/A</v>
      </c>
      <c r="V20" s="41">
        <f t="shared" si="6"/>
        <v>0</v>
      </c>
      <c r="W20" s="41" t="str">
        <f>IFERROR(AVERAGEIFS(Data!P:P,Data!$B:$B,$C$8,Data!$AA:$AA,$C$6,Data!$E:$E,$C$13,Data!$F:$F,$E20,Data!$A:$A,$C$4,Data!$Y:$Y,$C$10),"N/A")</f>
        <v>N/A</v>
      </c>
      <c r="X20" s="41">
        <f>IFERROR(AVERAGEIFS(Data!Z:Z,Data!$B:$B,$C$8,Data!$AA:$AA,$C$6,Data!$E:$E,$C$13,Data!$F:$F,$E20,Data!$A:$A,$C$4,Data!$Y:$Y,$C$10),"N/A")</f>
        <v>1</v>
      </c>
    </row>
    <row r="21" spans="2:24" ht="13.5" customHeight="1" x14ac:dyDescent="0.25">
      <c r="E21" s="25">
        <v>8</v>
      </c>
      <c r="F21" s="26" t="str">
        <f t="shared" si="1"/>
        <v>N/A</v>
      </c>
      <c r="G21" s="26" t="str">
        <f>IFERROR(IF(ResultType = "Average Customer", AVERAGEIFS(Data!$H:$H, Data!$B:$B, $C$8, Data!$AA:$AA, $C$6, Data!$Y:$Y, $C$10, Data!$E:$E, $C$13, Data!$F:$F, $E21, Data!$A:$A, $C$4), AVERAGEIFS(Data!$H:$H, Data!$B:$B, $C$8, Data!$AA:$AA, $C$6, Data!$Y:$Y, $C$10, Data!$E:$E, $C$13, Data!$F:$F, $E21, Data!$A:$A, $C$4)*$H$6/1000), "N/A")</f>
        <v>N/A</v>
      </c>
      <c r="H21" s="26" t="str">
        <f t="shared" si="0"/>
        <v>N/A</v>
      </c>
      <c r="I21" s="26">
        <f>IFERROR(AVERAGEIFS(Data!Q:Q, Data!$B:$B, $C$8, Data!$AA:$AA, $C$6, Data!$Y:$Y, $C$10, Data!$E:$E, $C$13, Data!$F:$F, $E21, Data!$A:$A, $C$4), "N/A")</f>
        <v>69.729729729729698</v>
      </c>
      <c r="J21" s="26" t="str">
        <f>IFERROR(IF(ResultType = "Average Customer",AVERAGEIFS(Data!S:S,Data!$B:$B,$C$8,Data!$AA:$AA,$C$6, Data!$Y:$Y,$C$10,Data!$E:$E,$C$13,Data!$F:$F,$E21,Data!$A:$A,$C$4),AVERAGEIFS(Data!S:S,Data!$B:$B,$C$8,Data!$AA:$AA,$C$6, Data!$Y:$Y,$C$10,Data!$E:$E,$C$13,Data!$F:$F,$E21,Data!$A:$A,$C$4)*$H$6/1000),"N/A")</f>
        <v>N/A</v>
      </c>
      <c r="K21" s="26" t="str">
        <f>IFERROR(IF(ResultType = "Average Customer",AVERAGEIFS(Data!K:K,Data!$B:$B,$C$8,Data!$AA:$AA,$C$6, Data!$Y:$Y,$C$10,Data!$E:$E,$C$13,Data!$F:$F,$E21,Data!$A:$A,$C$4),AVERAGEIFS(Data!K:K,Data!$B:$B,$C$8,Data!$AA:$AA,$C$6, Data!$Y:$Y,$C$10,Data!$E:$E,$C$13,Data!$F:$F,$E21,Data!$A:$A,$C$4)*$H$6/1000),"N/A")</f>
        <v>N/A</v>
      </c>
      <c r="L21" s="26" t="str">
        <f>IFERROR(IF(ResultType = "Average Customer",AVERAGEIFS(Data!M:M,Data!$B:$B,$C$8,Data!$AA:$AA,$C$6, Data!$Y:$Y,$C$10,Data!$E:$E,$C$13,Data!$F:$F,$E21,Data!$A:$A,$C$4),AVERAGEIFS(Data!M:M,Data!$B:$B,$C$8,Data!$AA:$AA,$C$6, Data!$Y:$Y,$C$10,Data!$E:$E,$C$13,Data!$F:$F,$E21,Data!$A:$A,$C$4)*$H$6/1000),"N/A")</f>
        <v>N/A</v>
      </c>
      <c r="M21" s="26" t="str">
        <f>IFERROR(IF(ResultType = "Average Customer",AVERAGEIFS(Data!O:O,Data!$B:$B,$C$8,Data!$AA:$AA,$C$6, Data!$Y:$Y,$C$10,Data!$E:$E,$C$13,Data!$F:$F,$E21,Data!$A:$A,$C$4),AVERAGEIFS(Data!O:O,Data!$B:$B,$C$8,Data!$AA:$AA,$C$6, Data!$Y:$Y,$C$10,Data!$E:$E,$C$13,Data!$F:$F,$E21,Data!$A:$A,$C$4)*$H$6/1000),"N/A")</f>
        <v>N/A</v>
      </c>
      <c r="N21" s="26" t="str">
        <f>IFERROR(IF(ResultType = "Average Customer",AVERAGEIFS(Data!T:T,Data!$B:$B,$C$8,Data!$AA:$AA,$C$6, Data!$Y:$Y,$C$10,Data!$E:$E,$C$13,Data!$F:$F,$E21,Data!$A:$A,$C$4),AVERAGEIFS(Data!T:T,Data!$B:$B,$C$8,Data!$AA:$AA,$C$6, Data!$Y:$Y,$C$10,Data!$E:$E,$C$13,Data!$F:$F,$E21,Data!$A:$A,$C$4)*$H$6/1000),"N/A")</f>
        <v>N/A</v>
      </c>
      <c r="O21" s="26" t="str">
        <f t="shared" si="2"/>
        <v>N/A</v>
      </c>
      <c r="P21" s="26" t="str">
        <f t="shared" si="3"/>
        <v>N/A</v>
      </c>
      <c r="Q21" s="27" t="e">
        <f t="shared" si="4"/>
        <v>#VALUE!</v>
      </c>
      <c r="R21" s="27" t="str">
        <f>IFERROR(IF(ResultType = "Average Customer", AVERAGEIFS(Data!$U:$U, Data!$B:$B, $C$8, Data!$AA:$AA, $C$6, Data!$Y:$Y, $C$10, Data!$E:$E, $C$13, Data!$F:$F, $E21, Data!$A:$A, $C$4), AVERAGEIFS(Data!$U:$U, Data!$B:$B, $C$8, Data!$AA:$AA, $C$6, Data!$Y:$Y, $C$10, Data!$E:$E, $C$13, Data!$F:$F, $E21, Data!$A:$A, $C$4)*$H$6/1000), "N/A")</f>
        <v>N/A</v>
      </c>
      <c r="S21" s="48">
        <f>IFERROR(AVERAGEIFS(Data!G:G, Data!$B:$B, $C$8, Data!$AA:$AA, $C$6, Data!$E:$E, $C$13, Data!$F:$F, $E21, Data!$A:$A, $C$4, Data!$Y:$Y, $C$10), "N/A")</f>
        <v>0</v>
      </c>
      <c r="T21" s="48" t="str">
        <f t="shared" si="5"/>
        <v/>
      </c>
      <c r="U21" s="53" t="str">
        <f>IFERROR(IF(ResultType = "Average Customer", AVERAGEIFS(Data!R:R, Data!$B:$B, $C$8, Data!$AA:$AA, $C$6, Data!$E:$E, $C$13, Data!$F:$F, $E21, Data!$A:$A, $C$4, Data!$Y:$Y, $C$10), AVERAGEIFS(Data!R:R, Data!$B:$B, $C$8, Data!$AA:$AA, $C$6, Data!$E:$E, $C$13, Data!$F:$F, $E21, Data!$A:$A, $C$4, Data!$Y:$Y, $C$10)*Number_of_Accounts_Nominated_for_Event/1000), "N/A")</f>
        <v>N/A</v>
      </c>
      <c r="V21" s="41">
        <f t="shared" si="6"/>
        <v>0</v>
      </c>
      <c r="W21" s="41" t="str">
        <f>IFERROR(AVERAGEIFS(Data!P:P,Data!$B:$B,$C$8,Data!$AA:$AA,$C$6,Data!$E:$E,$C$13,Data!$F:$F,$E21,Data!$A:$A,$C$4,Data!$Y:$Y,$C$10),"N/A")</f>
        <v>N/A</v>
      </c>
      <c r="X21" s="41">
        <f>IFERROR(AVERAGEIFS(Data!Z:Z,Data!$B:$B,$C$8,Data!$AA:$AA,$C$6,Data!$E:$E,$C$13,Data!$F:$F,$E21,Data!$A:$A,$C$4,Data!$Y:$Y,$C$10),"N/A")</f>
        <v>1</v>
      </c>
    </row>
    <row r="22" spans="2:24" ht="13.5" customHeight="1" x14ac:dyDescent="0.25">
      <c r="E22" s="25">
        <v>9</v>
      </c>
      <c r="F22" s="26" t="str">
        <f t="shared" si="1"/>
        <v>N/A</v>
      </c>
      <c r="G22" s="26" t="str">
        <f>IFERROR(IF(ResultType = "Average Customer", AVERAGEIFS(Data!$H:$H, Data!$B:$B, $C$8, Data!$AA:$AA, $C$6, Data!$Y:$Y, $C$10, Data!$E:$E, $C$13, Data!$F:$F, $E22, Data!$A:$A, $C$4), AVERAGEIFS(Data!$H:$H, Data!$B:$B, $C$8, Data!$AA:$AA, $C$6, Data!$Y:$Y, $C$10, Data!$E:$E, $C$13, Data!$F:$F, $E22, Data!$A:$A, $C$4)*$H$6/1000), "N/A")</f>
        <v>N/A</v>
      </c>
      <c r="H22" s="26" t="str">
        <f t="shared" si="0"/>
        <v>N/A</v>
      </c>
      <c r="I22" s="26">
        <f>IFERROR(AVERAGEIFS(Data!Q:Q, Data!$B:$B, $C$8, Data!$AA:$AA, $C$6, Data!$Y:$Y, $C$10, Data!$E:$E, $C$13, Data!$F:$F, $E22, Data!$A:$A, $C$4), "N/A")</f>
        <v>72.594594594594597</v>
      </c>
      <c r="J22" s="26" t="str">
        <f>IFERROR(IF(ResultType = "Average Customer",AVERAGEIFS(Data!S:S,Data!$B:$B,$C$8,Data!$AA:$AA,$C$6, Data!$Y:$Y,$C$10,Data!$E:$E,$C$13,Data!$F:$F,$E22,Data!$A:$A,$C$4),AVERAGEIFS(Data!S:S,Data!$B:$B,$C$8,Data!$AA:$AA,$C$6, Data!$Y:$Y,$C$10,Data!$E:$E,$C$13,Data!$F:$F,$E22,Data!$A:$A,$C$4)*$H$6/1000),"N/A")</f>
        <v>N/A</v>
      </c>
      <c r="K22" s="26" t="str">
        <f>IFERROR(IF(ResultType = "Average Customer",AVERAGEIFS(Data!K:K,Data!$B:$B,$C$8,Data!$AA:$AA,$C$6, Data!$Y:$Y,$C$10,Data!$E:$E,$C$13,Data!$F:$F,$E22,Data!$A:$A,$C$4),AVERAGEIFS(Data!K:K,Data!$B:$B,$C$8,Data!$AA:$AA,$C$6, Data!$Y:$Y,$C$10,Data!$E:$E,$C$13,Data!$F:$F,$E22,Data!$A:$A,$C$4)*$H$6/1000),"N/A")</f>
        <v>N/A</v>
      </c>
      <c r="L22" s="26" t="str">
        <f>IFERROR(IF(ResultType = "Average Customer",AVERAGEIFS(Data!M:M,Data!$B:$B,$C$8,Data!$AA:$AA,$C$6, Data!$Y:$Y,$C$10,Data!$E:$E,$C$13,Data!$F:$F,$E22,Data!$A:$A,$C$4),AVERAGEIFS(Data!M:M,Data!$B:$B,$C$8,Data!$AA:$AA,$C$6, Data!$Y:$Y,$C$10,Data!$E:$E,$C$13,Data!$F:$F,$E22,Data!$A:$A,$C$4)*$H$6/1000),"N/A")</f>
        <v>N/A</v>
      </c>
      <c r="M22" s="26" t="str">
        <f>IFERROR(IF(ResultType = "Average Customer",AVERAGEIFS(Data!O:O,Data!$B:$B,$C$8,Data!$AA:$AA,$C$6, Data!$Y:$Y,$C$10,Data!$E:$E,$C$13,Data!$F:$F,$E22,Data!$A:$A,$C$4),AVERAGEIFS(Data!O:O,Data!$B:$B,$C$8,Data!$AA:$AA,$C$6, Data!$Y:$Y,$C$10,Data!$E:$E,$C$13,Data!$F:$F,$E22,Data!$A:$A,$C$4)*$H$6/1000),"N/A")</f>
        <v>N/A</v>
      </c>
      <c r="N22" s="26" t="str">
        <f>IFERROR(IF(ResultType = "Average Customer",AVERAGEIFS(Data!T:T,Data!$B:$B,$C$8,Data!$AA:$AA,$C$6, Data!$Y:$Y,$C$10,Data!$E:$E,$C$13,Data!$F:$F,$E22,Data!$A:$A,$C$4),AVERAGEIFS(Data!T:T,Data!$B:$B,$C$8,Data!$AA:$AA,$C$6, Data!$Y:$Y,$C$10,Data!$E:$E,$C$13,Data!$F:$F,$E22,Data!$A:$A,$C$4)*$H$6/1000),"N/A")</f>
        <v>N/A</v>
      </c>
      <c r="O22" s="26" t="str">
        <f t="shared" si="2"/>
        <v>N/A</v>
      </c>
      <c r="P22" s="26" t="str">
        <f t="shared" si="3"/>
        <v>N/A</v>
      </c>
      <c r="Q22" s="27" t="e">
        <f t="shared" si="4"/>
        <v>#VALUE!</v>
      </c>
      <c r="R22" s="27" t="str">
        <f>IFERROR(IF(ResultType = "Average Customer", AVERAGEIFS(Data!$U:$U, Data!$B:$B, $C$8, Data!$AA:$AA, $C$6, Data!$Y:$Y, $C$10, Data!$E:$E, $C$13, Data!$F:$F, $E22, Data!$A:$A, $C$4), AVERAGEIFS(Data!$U:$U, Data!$B:$B, $C$8, Data!$AA:$AA, $C$6, Data!$Y:$Y, $C$10, Data!$E:$E, $C$13, Data!$F:$F, $E22, Data!$A:$A, $C$4)*$H$6/1000), "N/A")</f>
        <v>N/A</v>
      </c>
      <c r="S22" s="48">
        <f>IFERROR(AVERAGEIFS(Data!G:G, Data!$B:$B, $C$8, Data!$AA:$AA, $C$6, Data!$E:$E, $C$13, Data!$F:$F, $E22, Data!$A:$A, $C$4, Data!$Y:$Y, $C$10), "N/A")</f>
        <v>0</v>
      </c>
      <c r="T22" s="48" t="str">
        <f t="shared" si="5"/>
        <v/>
      </c>
      <c r="U22" s="53" t="str">
        <f>IFERROR(IF(ResultType = "Average Customer", AVERAGEIFS(Data!R:R, Data!$B:$B, $C$8, Data!$AA:$AA, $C$6, Data!$E:$E, $C$13, Data!$F:$F, $E22, Data!$A:$A, $C$4, Data!$Y:$Y, $C$10), AVERAGEIFS(Data!R:R, Data!$B:$B, $C$8, Data!$AA:$AA, $C$6, Data!$E:$E, $C$13, Data!$F:$F, $E22, Data!$A:$A, $C$4, Data!$Y:$Y, $C$10)*Number_of_Accounts_Nominated_for_Event/1000), "N/A")</f>
        <v>N/A</v>
      </c>
      <c r="V22" s="41">
        <f t="shared" si="6"/>
        <v>0</v>
      </c>
      <c r="W22" s="41" t="str">
        <f>IFERROR(AVERAGEIFS(Data!P:P,Data!$B:$B,$C$8,Data!$AA:$AA,$C$6,Data!$E:$E,$C$13,Data!$F:$F,$E22,Data!$A:$A,$C$4,Data!$Y:$Y,$C$10),"N/A")</f>
        <v>N/A</v>
      </c>
      <c r="X22" s="41">
        <f>IFERROR(AVERAGEIFS(Data!Z:Z,Data!$B:$B,$C$8,Data!$AA:$AA,$C$6,Data!$E:$E,$C$13,Data!$F:$F,$E22,Data!$A:$A,$C$4,Data!$Y:$Y,$C$10),"N/A")</f>
        <v>1</v>
      </c>
    </row>
    <row r="23" spans="2:24" ht="13.5" customHeight="1" x14ac:dyDescent="0.25">
      <c r="E23" s="25">
        <v>10</v>
      </c>
      <c r="F23" s="26" t="str">
        <f t="shared" si="1"/>
        <v>N/A</v>
      </c>
      <c r="G23" s="26" t="str">
        <f>IFERROR(IF(ResultType = "Average Customer", AVERAGEIFS(Data!$H:$H, Data!$B:$B, $C$8, Data!$AA:$AA, $C$6, Data!$Y:$Y, $C$10, Data!$E:$E, $C$13, Data!$F:$F, $E23, Data!$A:$A, $C$4), AVERAGEIFS(Data!$H:$H, Data!$B:$B, $C$8, Data!$AA:$AA, $C$6, Data!$Y:$Y, $C$10, Data!$E:$E, $C$13, Data!$F:$F, $E23, Data!$A:$A, $C$4)*$H$6/1000), "N/A")</f>
        <v>N/A</v>
      </c>
      <c r="H23" s="26" t="str">
        <f t="shared" si="0"/>
        <v>N/A</v>
      </c>
      <c r="I23" s="26">
        <f>IFERROR(AVERAGEIFS(Data!Q:Q, Data!$B:$B, $C$8, Data!$AA:$AA, $C$6, Data!$Y:$Y, $C$10, Data!$E:$E, $C$13, Data!$F:$F, $E23, Data!$A:$A, $C$4), "N/A")</f>
        <v>76.405405405405403</v>
      </c>
      <c r="J23" s="26" t="str">
        <f>IFERROR(IF(ResultType = "Average Customer",AVERAGEIFS(Data!S:S,Data!$B:$B,$C$8,Data!$AA:$AA,$C$6, Data!$Y:$Y,$C$10,Data!$E:$E,$C$13,Data!$F:$F,$E23,Data!$A:$A,$C$4),AVERAGEIFS(Data!S:S,Data!$B:$B,$C$8,Data!$AA:$AA,$C$6, Data!$Y:$Y,$C$10,Data!$E:$E,$C$13,Data!$F:$F,$E23,Data!$A:$A,$C$4)*$H$6/1000),"N/A")</f>
        <v>N/A</v>
      </c>
      <c r="K23" s="26" t="str">
        <f>IFERROR(IF(ResultType = "Average Customer",AVERAGEIFS(Data!K:K,Data!$B:$B,$C$8,Data!$AA:$AA,$C$6, Data!$Y:$Y,$C$10,Data!$E:$E,$C$13,Data!$F:$F,$E23,Data!$A:$A,$C$4),AVERAGEIFS(Data!K:K,Data!$B:$B,$C$8,Data!$AA:$AA,$C$6, Data!$Y:$Y,$C$10,Data!$E:$E,$C$13,Data!$F:$F,$E23,Data!$A:$A,$C$4)*$H$6/1000),"N/A")</f>
        <v>N/A</v>
      </c>
      <c r="L23" s="26" t="str">
        <f>IFERROR(IF(ResultType = "Average Customer",AVERAGEIFS(Data!M:M,Data!$B:$B,$C$8,Data!$AA:$AA,$C$6, Data!$Y:$Y,$C$10,Data!$E:$E,$C$13,Data!$F:$F,$E23,Data!$A:$A,$C$4),AVERAGEIFS(Data!M:M,Data!$B:$B,$C$8,Data!$AA:$AA,$C$6, Data!$Y:$Y,$C$10,Data!$E:$E,$C$13,Data!$F:$F,$E23,Data!$A:$A,$C$4)*$H$6/1000),"N/A")</f>
        <v>N/A</v>
      </c>
      <c r="M23" s="26" t="str">
        <f>IFERROR(IF(ResultType = "Average Customer",AVERAGEIFS(Data!O:O,Data!$B:$B,$C$8,Data!$AA:$AA,$C$6, Data!$Y:$Y,$C$10,Data!$E:$E,$C$13,Data!$F:$F,$E23,Data!$A:$A,$C$4),AVERAGEIFS(Data!O:O,Data!$B:$B,$C$8,Data!$AA:$AA,$C$6, Data!$Y:$Y,$C$10,Data!$E:$E,$C$13,Data!$F:$F,$E23,Data!$A:$A,$C$4)*$H$6/1000),"N/A")</f>
        <v>N/A</v>
      </c>
      <c r="N23" s="26" t="str">
        <f>IFERROR(IF(ResultType = "Average Customer",AVERAGEIFS(Data!T:T,Data!$B:$B,$C$8,Data!$AA:$AA,$C$6, Data!$Y:$Y,$C$10,Data!$E:$E,$C$13,Data!$F:$F,$E23,Data!$A:$A,$C$4),AVERAGEIFS(Data!T:T,Data!$B:$B,$C$8,Data!$AA:$AA,$C$6, Data!$Y:$Y,$C$10,Data!$E:$E,$C$13,Data!$F:$F,$E23,Data!$A:$A,$C$4)*$H$6/1000),"N/A")</f>
        <v>N/A</v>
      </c>
      <c r="O23" s="26" t="str">
        <f t="shared" si="2"/>
        <v>N/A</v>
      </c>
      <c r="P23" s="26" t="str">
        <f t="shared" si="3"/>
        <v>N/A</v>
      </c>
      <c r="Q23" s="27" t="e">
        <f t="shared" si="4"/>
        <v>#VALUE!</v>
      </c>
      <c r="R23" s="27" t="str">
        <f>IFERROR(IF(ResultType = "Average Customer", AVERAGEIFS(Data!$U:$U, Data!$B:$B, $C$8, Data!$AA:$AA, $C$6, Data!$Y:$Y, $C$10, Data!$E:$E, $C$13, Data!$F:$F, $E23, Data!$A:$A, $C$4), AVERAGEIFS(Data!$U:$U, Data!$B:$B, $C$8, Data!$AA:$AA, $C$6, Data!$Y:$Y, $C$10, Data!$E:$E, $C$13, Data!$F:$F, $E23, Data!$A:$A, $C$4)*$H$6/1000), "N/A")</f>
        <v>N/A</v>
      </c>
      <c r="S23" s="48">
        <f>IFERROR(AVERAGEIFS(Data!G:G, Data!$B:$B, $C$8, Data!$AA:$AA, $C$6, Data!$E:$E, $C$13, Data!$F:$F, $E23, Data!$A:$A, $C$4, Data!$Y:$Y, $C$10), "N/A")</f>
        <v>0</v>
      </c>
      <c r="T23" s="48" t="str">
        <f t="shared" si="5"/>
        <v/>
      </c>
      <c r="U23" s="53" t="str">
        <f>IFERROR(IF(ResultType = "Average Customer", AVERAGEIFS(Data!R:R, Data!$B:$B, $C$8, Data!$AA:$AA, $C$6, Data!$E:$E, $C$13, Data!$F:$F, $E23, Data!$A:$A, $C$4, Data!$Y:$Y, $C$10), AVERAGEIFS(Data!R:R, Data!$B:$B, $C$8, Data!$AA:$AA, $C$6, Data!$E:$E, $C$13, Data!$F:$F, $E23, Data!$A:$A, $C$4, Data!$Y:$Y, $C$10)*Number_of_Accounts_Nominated_for_Event/1000), "N/A")</f>
        <v>N/A</v>
      </c>
      <c r="V23" s="41">
        <f t="shared" si="6"/>
        <v>0</v>
      </c>
      <c r="W23" s="41" t="str">
        <f>IFERROR(AVERAGEIFS(Data!P:P,Data!$B:$B,$C$8,Data!$AA:$AA,$C$6,Data!$E:$E,$C$13,Data!$F:$F,$E23,Data!$A:$A,$C$4,Data!$Y:$Y,$C$10),"N/A")</f>
        <v>N/A</v>
      </c>
      <c r="X23" s="41">
        <f>IFERROR(AVERAGEIFS(Data!Z:Z,Data!$B:$B,$C$8,Data!$AA:$AA,$C$6,Data!$E:$E,$C$13,Data!$F:$F,$E23,Data!$A:$A,$C$4,Data!$Y:$Y,$C$10),"N/A")</f>
        <v>1</v>
      </c>
    </row>
    <row r="24" spans="2:24" ht="13.5" customHeight="1" x14ac:dyDescent="0.25">
      <c r="E24" s="25">
        <v>11</v>
      </c>
      <c r="F24" s="26" t="str">
        <f t="shared" si="1"/>
        <v>N/A</v>
      </c>
      <c r="G24" s="26" t="str">
        <f>IFERROR(IF(ResultType = "Average Customer", AVERAGEIFS(Data!$H:$H, Data!$B:$B, $C$8, Data!$AA:$AA, $C$6, Data!$Y:$Y, $C$10, Data!$E:$E, $C$13, Data!$F:$F, $E24, Data!$A:$A, $C$4), AVERAGEIFS(Data!$H:$H, Data!$B:$B, $C$8, Data!$AA:$AA, $C$6, Data!$Y:$Y, $C$10, Data!$E:$E, $C$13, Data!$F:$F, $E24, Data!$A:$A, $C$4)*$H$6/1000), "N/A")</f>
        <v>N/A</v>
      </c>
      <c r="H24" s="26" t="str">
        <f t="shared" si="0"/>
        <v>N/A</v>
      </c>
      <c r="I24" s="26">
        <f>IFERROR(AVERAGEIFS(Data!Q:Q, Data!$B:$B, $C$8, Data!$AA:$AA, $C$6, Data!$Y:$Y, $C$10, Data!$E:$E, $C$13, Data!$F:$F, $E24, Data!$A:$A, $C$4), "N/A")</f>
        <v>79.540540540540505</v>
      </c>
      <c r="J24" s="26" t="str">
        <f>IFERROR(IF(ResultType = "Average Customer",AVERAGEIFS(Data!S:S,Data!$B:$B,$C$8,Data!$AA:$AA,$C$6, Data!$Y:$Y,$C$10,Data!$E:$E,$C$13,Data!$F:$F,$E24,Data!$A:$A,$C$4),AVERAGEIFS(Data!S:S,Data!$B:$B,$C$8,Data!$AA:$AA,$C$6, Data!$Y:$Y,$C$10,Data!$E:$E,$C$13,Data!$F:$F,$E24,Data!$A:$A,$C$4)*$H$6/1000),"N/A")</f>
        <v>N/A</v>
      </c>
      <c r="K24" s="26" t="str">
        <f>IFERROR(IF(ResultType = "Average Customer",AVERAGEIFS(Data!K:K,Data!$B:$B,$C$8,Data!$AA:$AA,$C$6, Data!$Y:$Y,$C$10,Data!$E:$E,$C$13,Data!$F:$F,$E24,Data!$A:$A,$C$4),AVERAGEIFS(Data!K:K,Data!$B:$B,$C$8,Data!$AA:$AA,$C$6, Data!$Y:$Y,$C$10,Data!$E:$E,$C$13,Data!$F:$F,$E24,Data!$A:$A,$C$4)*$H$6/1000),"N/A")</f>
        <v>N/A</v>
      </c>
      <c r="L24" s="26" t="str">
        <f>IFERROR(IF(ResultType = "Average Customer",AVERAGEIFS(Data!M:M,Data!$B:$B,$C$8,Data!$AA:$AA,$C$6, Data!$Y:$Y,$C$10,Data!$E:$E,$C$13,Data!$F:$F,$E24,Data!$A:$A,$C$4),AVERAGEIFS(Data!M:M,Data!$B:$B,$C$8,Data!$AA:$AA,$C$6, Data!$Y:$Y,$C$10,Data!$E:$E,$C$13,Data!$F:$F,$E24,Data!$A:$A,$C$4)*$H$6/1000),"N/A")</f>
        <v>N/A</v>
      </c>
      <c r="M24" s="26" t="str">
        <f>IFERROR(IF(ResultType = "Average Customer",AVERAGEIFS(Data!O:O,Data!$B:$B,$C$8,Data!$AA:$AA,$C$6, Data!$Y:$Y,$C$10,Data!$E:$E,$C$13,Data!$F:$F,$E24,Data!$A:$A,$C$4),AVERAGEIFS(Data!O:O,Data!$B:$B,$C$8,Data!$AA:$AA,$C$6, Data!$Y:$Y,$C$10,Data!$E:$E,$C$13,Data!$F:$F,$E24,Data!$A:$A,$C$4)*$H$6/1000),"N/A")</f>
        <v>N/A</v>
      </c>
      <c r="N24" s="26" t="str">
        <f>IFERROR(IF(ResultType = "Average Customer",AVERAGEIFS(Data!T:T,Data!$B:$B,$C$8,Data!$AA:$AA,$C$6, Data!$Y:$Y,$C$10,Data!$E:$E,$C$13,Data!$F:$F,$E24,Data!$A:$A,$C$4),AVERAGEIFS(Data!T:T,Data!$B:$B,$C$8,Data!$AA:$AA,$C$6, Data!$Y:$Y,$C$10,Data!$E:$E,$C$13,Data!$F:$F,$E24,Data!$A:$A,$C$4)*$H$6/1000),"N/A")</f>
        <v>N/A</v>
      </c>
      <c r="O24" s="26" t="str">
        <f t="shared" si="2"/>
        <v>N/A</v>
      </c>
      <c r="P24" s="26" t="str">
        <f t="shared" si="3"/>
        <v>N/A</v>
      </c>
      <c r="Q24" s="27" t="e">
        <f t="shared" si="4"/>
        <v>#VALUE!</v>
      </c>
      <c r="R24" s="27" t="str">
        <f>IFERROR(IF(ResultType = "Average Customer", AVERAGEIFS(Data!$U:$U, Data!$B:$B, $C$8, Data!$AA:$AA, $C$6, Data!$Y:$Y, $C$10, Data!$E:$E, $C$13, Data!$F:$F, $E24, Data!$A:$A, $C$4), AVERAGEIFS(Data!$U:$U, Data!$B:$B, $C$8, Data!$AA:$AA, $C$6, Data!$Y:$Y, $C$10, Data!$E:$E, $C$13, Data!$F:$F, $E24, Data!$A:$A, $C$4)*$H$6/1000), "N/A")</f>
        <v>N/A</v>
      </c>
      <c r="S24" s="48">
        <f>IFERROR(AVERAGEIFS(Data!G:G, Data!$B:$B, $C$8, Data!$AA:$AA, $C$6, Data!$E:$E, $C$13, Data!$F:$F, $E24, Data!$A:$A, $C$4, Data!$Y:$Y, $C$10), "N/A")</f>
        <v>0</v>
      </c>
      <c r="T24" s="48" t="str">
        <f t="shared" si="5"/>
        <v/>
      </c>
      <c r="U24" s="53" t="str">
        <f>IFERROR(IF(ResultType = "Average Customer", AVERAGEIFS(Data!R:R, Data!$B:$B, $C$8, Data!$AA:$AA, $C$6, Data!$E:$E, $C$13, Data!$F:$F, $E24, Data!$A:$A, $C$4, Data!$Y:$Y, $C$10), AVERAGEIFS(Data!R:R, Data!$B:$B, $C$8, Data!$AA:$AA, $C$6, Data!$E:$E, $C$13, Data!$F:$F, $E24, Data!$A:$A, $C$4, Data!$Y:$Y, $C$10)*Number_of_Accounts_Nominated_for_Event/1000), "N/A")</f>
        <v>N/A</v>
      </c>
      <c r="V24" s="41">
        <f t="shared" si="6"/>
        <v>0</v>
      </c>
      <c r="W24" s="41" t="str">
        <f>IFERROR(AVERAGEIFS(Data!P:P,Data!$B:$B,$C$8,Data!$AA:$AA,$C$6,Data!$E:$E,$C$13,Data!$F:$F,$E24,Data!$A:$A,$C$4,Data!$Y:$Y,$C$10),"N/A")</f>
        <v>N/A</v>
      </c>
      <c r="X24" s="41">
        <f>IFERROR(AVERAGEIFS(Data!Z:Z,Data!$B:$B,$C$8,Data!$AA:$AA,$C$6,Data!$E:$E,$C$13,Data!$F:$F,$E24,Data!$A:$A,$C$4,Data!$Y:$Y,$C$10),"N/A")</f>
        <v>1</v>
      </c>
    </row>
    <row r="25" spans="2:24" ht="13.5" customHeight="1" x14ac:dyDescent="0.25">
      <c r="E25" s="25">
        <v>12</v>
      </c>
      <c r="F25" s="26" t="str">
        <f t="shared" si="1"/>
        <v>N/A</v>
      </c>
      <c r="G25" s="26" t="str">
        <f>IFERROR(IF(ResultType = "Average Customer", AVERAGEIFS(Data!$H:$H, Data!$B:$B, $C$8, Data!$AA:$AA, $C$6, Data!$Y:$Y, $C$10, Data!$E:$E, $C$13, Data!$F:$F, $E25, Data!$A:$A, $C$4), AVERAGEIFS(Data!$H:$H, Data!$B:$B, $C$8, Data!$AA:$AA, $C$6, Data!$Y:$Y, $C$10, Data!$E:$E, $C$13, Data!$F:$F, $E25, Data!$A:$A, $C$4)*$H$6/1000), "N/A")</f>
        <v>N/A</v>
      </c>
      <c r="H25" s="26" t="str">
        <f t="shared" si="0"/>
        <v>N/A</v>
      </c>
      <c r="I25" s="26">
        <f>IFERROR(AVERAGEIFS(Data!Q:Q, Data!$B:$B, $C$8, Data!$AA:$AA, $C$6, Data!$Y:$Y, $C$10, Data!$E:$E, $C$13, Data!$F:$F, $E25, Data!$A:$A, $C$4), "N/A")</f>
        <v>81.837837837837796</v>
      </c>
      <c r="J25" s="26" t="str">
        <f>IFERROR(IF(ResultType = "Average Customer",AVERAGEIFS(Data!S:S,Data!$B:$B,$C$8,Data!$AA:$AA,$C$6, Data!$Y:$Y,$C$10,Data!$E:$E,$C$13,Data!$F:$F,$E25,Data!$A:$A,$C$4),AVERAGEIFS(Data!S:S,Data!$B:$B,$C$8,Data!$AA:$AA,$C$6, Data!$Y:$Y,$C$10,Data!$E:$E,$C$13,Data!$F:$F,$E25,Data!$A:$A,$C$4)*$H$6/1000),"N/A")</f>
        <v>N/A</v>
      </c>
      <c r="K25" s="26" t="str">
        <f>IFERROR(IF(ResultType = "Average Customer",AVERAGEIFS(Data!K:K,Data!$B:$B,$C$8,Data!$AA:$AA,$C$6, Data!$Y:$Y,$C$10,Data!$E:$E,$C$13,Data!$F:$F,$E25,Data!$A:$A,$C$4),AVERAGEIFS(Data!K:K,Data!$B:$B,$C$8,Data!$AA:$AA,$C$6, Data!$Y:$Y,$C$10,Data!$E:$E,$C$13,Data!$F:$F,$E25,Data!$A:$A,$C$4)*$H$6/1000),"N/A")</f>
        <v>N/A</v>
      </c>
      <c r="L25" s="26" t="str">
        <f>IFERROR(IF(ResultType = "Average Customer",AVERAGEIFS(Data!M:M,Data!$B:$B,$C$8,Data!$AA:$AA,$C$6, Data!$Y:$Y,$C$10,Data!$E:$E,$C$13,Data!$F:$F,$E25,Data!$A:$A,$C$4),AVERAGEIFS(Data!M:M,Data!$B:$B,$C$8,Data!$AA:$AA,$C$6, Data!$Y:$Y,$C$10,Data!$E:$E,$C$13,Data!$F:$F,$E25,Data!$A:$A,$C$4)*$H$6/1000),"N/A")</f>
        <v>N/A</v>
      </c>
      <c r="M25" s="26" t="str">
        <f>IFERROR(IF(ResultType = "Average Customer",AVERAGEIFS(Data!O:O,Data!$B:$B,$C$8,Data!$AA:$AA,$C$6, Data!$Y:$Y,$C$10,Data!$E:$E,$C$13,Data!$F:$F,$E25,Data!$A:$A,$C$4),AVERAGEIFS(Data!O:O,Data!$B:$B,$C$8,Data!$AA:$AA,$C$6, Data!$Y:$Y,$C$10,Data!$E:$E,$C$13,Data!$F:$F,$E25,Data!$A:$A,$C$4)*$H$6/1000),"N/A")</f>
        <v>N/A</v>
      </c>
      <c r="N25" s="26" t="str">
        <f>IFERROR(IF(ResultType = "Average Customer",AVERAGEIFS(Data!T:T,Data!$B:$B,$C$8,Data!$AA:$AA,$C$6, Data!$Y:$Y,$C$10,Data!$E:$E,$C$13,Data!$F:$F,$E25,Data!$A:$A,$C$4),AVERAGEIFS(Data!T:T,Data!$B:$B,$C$8,Data!$AA:$AA,$C$6, Data!$Y:$Y,$C$10,Data!$E:$E,$C$13,Data!$F:$F,$E25,Data!$A:$A,$C$4)*$H$6/1000),"N/A")</f>
        <v>N/A</v>
      </c>
      <c r="O25" s="26" t="str">
        <f t="shared" si="2"/>
        <v>N/A</v>
      </c>
      <c r="P25" s="26" t="str">
        <f t="shared" si="3"/>
        <v>N/A</v>
      </c>
      <c r="Q25" s="27" t="e">
        <f t="shared" si="4"/>
        <v>#VALUE!</v>
      </c>
      <c r="R25" s="27" t="str">
        <f>IFERROR(IF(ResultType = "Average Customer", AVERAGEIFS(Data!$U:$U, Data!$B:$B, $C$8, Data!$AA:$AA, $C$6, Data!$Y:$Y, $C$10, Data!$E:$E, $C$13, Data!$F:$F, $E25, Data!$A:$A, $C$4), AVERAGEIFS(Data!$U:$U, Data!$B:$B, $C$8, Data!$AA:$AA, $C$6, Data!$Y:$Y, $C$10, Data!$E:$E, $C$13, Data!$F:$F, $E25, Data!$A:$A, $C$4)*$H$6/1000), "N/A")</f>
        <v>N/A</v>
      </c>
      <c r="S25" s="48">
        <f>IFERROR(AVERAGEIFS(Data!G:G, Data!$B:$B, $C$8, Data!$AA:$AA, $C$6, Data!$E:$E, $C$13, Data!$F:$F, $E25, Data!$A:$A, $C$4, Data!$Y:$Y, $C$10), "N/A")</f>
        <v>0</v>
      </c>
      <c r="T25" s="48" t="str">
        <f t="shared" si="5"/>
        <v/>
      </c>
      <c r="U25" s="53" t="str">
        <f>IFERROR(IF(ResultType = "Average Customer", AVERAGEIFS(Data!R:R, Data!$B:$B, $C$8, Data!$AA:$AA, $C$6, Data!$E:$E, $C$13, Data!$F:$F, $E25, Data!$A:$A, $C$4, Data!$Y:$Y, $C$10), AVERAGEIFS(Data!R:R, Data!$B:$B, $C$8, Data!$AA:$AA, $C$6, Data!$E:$E, $C$13, Data!$F:$F, $E25, Data!$A:$A, $C$4, Data!$Y:$Y, $C$10)*Number_of_Accounts_Nominated_for_Event/1000), "N/A")</f>
        <v>N/A</v>
      </c>
      <c r="V25" s="41">
        <f t="shared" si="6"/>
        <v>0</v>
      </c>
      <c r="W25" s="41" t="str">
        <f>IFERROR(AVERAGEIFS(Data!P:P,Data!$B:$B,$C$8,Data!$AA:$AA,$C$6,Data!$E:$E,$C$13,Data!$F:$F,$E25,Data!$A:$A,$C$4,Data!$Y:$Y,$C$10),"N/A")</f>
        <v>N/A</v>
      </c>
      <c r="X25" s="41">
        <f>IFERROR(AVERAGEIFS(Data!Z:Z,Data!$B:$B,$C$8,Data!$AA:$AA,$C$6,Data!$E:$E,$C$13,Data!$F:$F,$E25,Data!$A:$A,$C$4,Data!$Y:$Y,$C$10),"N/A")</f>
        <v>1</v>
      </c>
    </row>
    <row r="26" spans="2:24" ht="13.5" customHeight="1" x14ac:dyDescent="0.25">
      <c r="E26" s="25">
        <v>13</v>
      </c>
      <c r="F26" s="26" t="str">
        <f t="shared" si="1"/>
        <v>N/A</v>
      </c>
      <c r="G26" s="26" t="str">
        <f>IFERROR(IF(ResultType = "Average Customer", AVERAGEIFS(Data!$H:$H, Data!$B:$B, $C$8, Data!$AA:$AA, $C$6, Data!$Y:$Y, $C$10, Data!$E:$E, $C$13, Data!$F:$F, $E26, Data!$A:$A, $C$4), AVERAGEIFS(Data!$H:$H, Data!$B:$B, $C$8, Data!$AA:$AA, $C$6, Data!$Y:$Y, $C$10, Data!$E:$E, $C$13, Data!$F:$F, $E26, Data!$A:$A, $C$4)*$H$6/1000), "N/A")</f>
        <v>N/A</v>
      </c>
      <c r="H26" s="26" t="str">
        <f t="shared" si="0"/>
        <v>N/A</v>
      </c>
      <c r="I26" s="26">
        <f>IFERROR(AVERAGEIFS(Data!Q:Q, Data!$B:$B, $C$8, Data!$AA:$AA, $C$6, Data!$Y:$Y, $C$10, Data!$E:$E, $C$13, Data!$F:$F, $E26, Data!$A:$A, $C$4), "N/A")</f>
        <v>82.027027027027003</v>
      </c>
      <c r="J26" s="26" t="str">
        <f>IFERROR(IF(ResultType = "Average Customer",AVERAGEIFS(Data!S:S,Data!$B:$B,$C$8,Data!$AA:$AA,$C$6, Data!$Y:$Y,$C$10,Data!$E:$E,$C$13,Data!$F:$F,$E26,Data!$A:$A,$C$4),AVERAGEIFS(Data!S:S,Data!$B:$B,$C$8,Data!$AA:$AA,$C$6, Data!$Y:$Y,$C$10,Data!$E:$E,$C$13,Data!$F:$F,$E26,Data!$A:$A,$C$4)*$H$6/1000),"N/A")</f>
        <v>N/A</v>
      </c>
      <c r="K26" s="26" t="str">
        <f>IFERROR(IF(ResultType = "Average Customer",AVERAGEIFS(Data!K:K,Data!$B:$B,$C$8,Data!$AA:$AA,$C$6, Data!$Y:$Y,$C$10,Data!$E:$E,$C$13,Data!$F:$F,$E26,Data!$A:$A,$C$4),AVERAGEIFS(Data!K:K,Data!$B:$B,$C$8,Data!$AA:$AA,$C$6, Data!$Y:$Y,$C$10,Data!$E:$E,$C$13,Data!$F:$F,$E26,Data!$A:$A,$C$4)*$H$6/1000),"N/A")</f>
        <v>N/A</v>
      </c>
      <c r="L26" s="26" t="str">
        <f>IFERROR(IF(ResultType = "Average Customer",AVERAGEIFS(Data!M:M,Data!$B:$B,$C$8,Data!$AA:$AA,$C$6, Data!$Y:$Y,$C$10,Data!$E:$E,$C$13,Data!$F:$F,$E26,Data!$A:$A,$C$4),AVERAGEIFS(Data!M:M,Data!$B:$B,$C$8,Data!$AA:$AA,$C$6, Data!$Y:$Y,$C$10,Data!$E:$E,$C$13,Data!$F:$F,$E26,Data!$A:$A,$C$4)*$H$6/1000),"N/A")</f>
        <v>N/A</v>
      </c>
      <c r="M26" s="26" t="str">
        <f>IFERROR(IF(ResultType = "Average Customer",AVERAGEIFS(Data!O:O,Data!$B:$B,$C$8,Data!$AA:$AA,$C$6, Data!$Y:$Y,$C$10,Data!$E:$E,$C$13,Data!$F:$F,$E26,Data!$A:$A,$C$4),AVERAGEIFS(Data!O:O,Data!$B:$B,$C$8,Data!$AA:$AA,$C$6, Data!$Y:$Y,$C$10,Data!$E:$E,$C$13,Data!$F:$F,$E26,Data!$A:$A,$C$4)*$H$6/1000),"N/A")</f>
        <v>N/A</v>
      </c>
      <c r="N26" s="26" t="str">
        <f>IFERROR(IF(ResultType = "Average Customer",AVERAGEIFS(Data!T:T,Data!$B:$B,$C$8,Data!$AA:$AA,$C$6, Data!$Y:$Y,$C$10,Data!$E:$E,$C$13,Data!$F:$F,$E26,Data!$A:$A,$C$4),AVERAGEIFS(Data!T:T,Data!$B:$B,$C$8,Data!$AA:$AA,$C$6, Data!$Y:$Y,$C$10,Data!$E:$E,$C$13,Data!$F:$F,$E26,Data!$A:$A,$C$4)*$H$6/1000),"N/A")</f>
        <v>N/A</v>
      </c>
      <c r="O26" s="26" t="str">
        <f t="shared" si="2"/>
        <v>N/A</v>
      </c>
      <c r="P26" s="26" t="str">
        <f t="shared" si="3"/>
        <v>N/A</v>
      </c>
      <c r="Q26" s="27" t="e">
        <f t="shared" si="4"/>
        <v>#VALUE!</v>
      </c>
      <c r="R26" s="27" t="str">
        <f>IFERROR(IF(ResultType = "Average Customer", AVERAGEIFS(Data!$U:$U, Data!$B:$B, $C$8, Data!$AA:$AA, $C$6, Data!$Y:$Y, $C$10, Data!$E:$E, $C$13, Data!$F:$F, $E26, Data!$A:$A, $C$4), AVERAGEIFS(Data!$U:$U, Data!$B:$B, $C$8, Data!$AA:$AA, $C$6, Data!$Y:$Y, $C$10, Data!$E:$E, $C$13, Data!$F:$F, $E26, Data!$A:$A, $C$4)*$H$6/1000), "N/A")</f>
        <v>N/A</v>
      </c>
      <c r="S26" s="48">
        <f>IFERROR(AVERAGEIFS(Data!G:G, Data!$B:$B, $C$8, Data!$AA:$AA, $C$6, Data!$E:$E, $C$13, Data!$F:$F, $E26, Data!$A:$A, $C$4, Data!$Y:$Y, $C$10), "N/A")</f>
        <v>0</v>
      </c>
      <c r="T26" s="48" t="str">
        <f t="shared" si="5"/>
        <v/>
      </c>
      <c r="U26" s="53" t="str">
        <f>IFERROR(IF(ResultType = "Average Customer", AVERAGEIFS(Data!R:R, Data!$B:$B, $C$8, Data!$AA:$AA, $C$6, Data!$E:$E, $C$13, Data!$F:$F, $E26, Data!$A:$A, $C$4, Data!$Y:$Y, $C$10), AVERAGEIFS(Data!R:R, Data!$B:$B, $C$8, Data!$AA:$AA, $C$6, Data!$E:$E, $C$13, Data!$F:$F, $E26, Data!$A:$A, $C$4, Data!$Y:$Y, $C$10)*Number_of_Accounts_Nominated_for_Event/1000), "N/A")</f>
        <v>N/A</v>
      </c>
      <c r="V26" s="41">
        <f t="shared" si="6"/>
        <v>0</v>
      </c>
      <c r="W26" s="41" t="str">
        <f>IFERROR(AVERAGEIFS(Data!P:P,Data!$B:$B,$C$8,Data!$AA:$AA,$C$6,Data!$E:$E,$C$13,Data!$F:$F,$E26,Data!$A:$A,$C$4,Data!$Y:$Y,$C$10),"N/A")</f>
        <v>N/A</v>
      </c>
      <c r="X26" s="41">
        <f>IFERROR(AVERAGEIFS(Data!Z:Z,Data!$B:$B,$C$8,Data!$AA:$AA,$C$6,Data!$E:$E,$C$13,Data!$F:$F,$E26,Data!$A:$A,$C$4,Data!$Y:$Y,$C$10),"N/A")</f>
        <v>1</v>
      </c>
    </row>
    <row r="27" spans="2:24" ht="13.5" customHeight="1" x14ac:dyDescent="0.25">
      <c r="E27" s="25">
        <v>14</v>
      </c>
      <c r="F27" s="26" t="str">
        <f t="shared" si="1"/>
        <v>N/A</v>
      </c>
      <c r="G27" s="26" t="str">
        <f>IFERROR(IF(ResultType = "Average Customer", AVERAGEIFS(Data!$H:$H, Data!$B:$B, $C$8, Data!$AA:$AA, $C$6, Data!$Y:$Y, $C$10, Data!$E:$E, $C$13, Data!$F:$F, $E27, Data!$A:$A, $C$4), AVERAGEIFS(Data!$H:$H, Data!$B:$B, $C$8, Data!$AA:$AA, $C$6, Data!$Y:$Y, $C$10, Data!$E:$E, $C$13, Data!$F:$F, $E27, Data!$A:$A, $C$4)*$H$6/1000), "N/A")</f>
        <v>N/A</v>
      </c>
      <c r="H27" s="26" t="str">
        <f t="shared" si="0"/>
        <v>N/A</v>
      </c>
      <c r="I27" s="26">
        <f>IFERROR(AVERAGEIFS(Data!Q:Q, Data!$B:$B, $C$8, Data!$AA:$AA, $C$6, Data!$Y:$Y, $C$10, Data!$E:$E, $C$13, Data!$F:$F, $E27, Data!$A:$A, $C$4), "N/A")</f>
        <v>82.162162162162204</v>
      </c>
      <c r="J27" s="26" t="str">
        <f>IFERROR(IF(ResultType = "Average Customer",AVERAGEIFS(Data!S:S,Data!$B:$B,$C$8,Data!$AA:$AA,$C$6, Data!$Y:$Y,$C$10,Data!$E:$E,$C$13,Data!$F:$F,$E27,Data!$A:$A,$C$4),AVERAGEIFS(Data!S:S,Data!$B:$B,$C$8,Data!$AA:$AA,$C$6, Data!$Y:$Y,$C$10,Data!$E:$E,$C$13,Data!$F:$F,$E27,Data!$A:$A,$C$4)*$H$6/1000),"N/A")</f>
        <v>N/A</v>
      </c>
      <c r="K27" s="26" t="str">
        <f>IFERROR(IF(ResultType = "Average Customer",AVERAGEIFS(Data!K:K,Data!$B:$B,$C$8,Data!$AA:$AA,$C$6, Data!$Y:$Y,$C$10,Data!$E:$E,$C$13,Data!$F:$F,$E27,Data!$A:$A,$C$4),AVERAGEIFS(Data!K:K,Data!$B:$B,$C$8,Data!$AA:$AA,$C$6, Data!$Y:$Y,$C$10,Data!$E:$E,$C$13,Data!$F:$F,$E27,Data!$A:$A,$C$4)*$H$6/1000),"N/A")</f>
        <v>N/A</v>
      </c>
      <c r="L27" s="26" t="str">
        <f>IFERROR(IF(ResultType = "Average Customer",AVERAGEIFS(Data!M:M,Data!$B:$B,$C$8,Data!$AA:$AA,$C$6, Data!$Y:$Y,$C$10,Data!$E:$E,$C$13,Data!$F:$F,$E27,Data!$A:$A,$C$4),AVERAGEIFS(Data!M:M,Data!$B:$B,$C$8,Data!$AA:$AA,$C$6, Data!$Y:$Y,$C$10,Data!$E:$E,$C$13,Data!$F:$F,$E27,Data!$A:$A,$C$4)*$H$6/1000),"N/A")</f>
        <v>N/A</v>
      </c>
      <c r="M27" s="26" t="str">
        <f>IFERROR(IF(ResultType = "Average Customer",AVERAGEIFS(Data!O:O,Data!$B:$B,$C$8,Data!$AA:$AA,$C$6, Data!$Y:$Y,$C$10,Data!$E:$E,$C$13,Data!$F:$F,$E27,Data!$A:$A,$C$4),AVERAGEIFS(Data!O:O,Data!$B:$B,$C$8,Data!$AA:$AA,$C$6, Data!$Y:$Y,$C$10,Data!$E:$E,$C$13,Data!$F:$F,$E27,Data!$A:$A,$C$4)*$H$6/1000),"N/A")</f>
        <v>N/A</v>
      </c>
      <c r="N27" s="26" t="str">
        <f>IFERROR(IF(ResultType = "Average Customer",AVERAGEIFS(Data!T:T,Data!$B:$B,$C$8,Data!$AA:$AA,$C$6, Data!$Y:$Y,$C$10,Data!$E:$E,$C$13,Data!$F:$F,$E27,Data!$A:$A,$C$4),AVERAGEIFS(Data!T:T,Data!$B:$B,$C$8,Data!$AA:$AA,$C$6, Data!$Y:$Y,$C$10,Data!$E:$E,$C$13,Data!$F:$F,$E27,Data!$A:$A,$C$4)*$H$6/1000),"N/A")</f>
        <v>N/A</v>
      </c>
      <c r="O27" s="26" t="str">
        <f t="shared" si="2"/>
        <v>N/A</v>
      </c>
      <c r="P27" s="26" t="str">
        <f t="shared" si="3"/>
        <v>N/A</v>
      </c>
      <c r="Q27" s="27" t="e">
        <f t="shared" si="4"/>
        <v>#VALUE!</v>
      </c>
      <c r="R27" s="27" t="str">
        <f>IFERROR(IF(ResultType = "Average Customer", AVERAGEIFS(Data!$U:$U, Data!$B:$B, $C$8, Data!$AA:$AA, $C$6, Data!$Y:$Y, $C$10, Data!$E:$E, $C$13, Data!$F:$F, $E27, Data!$A:$A, $C$4), AVERAGEIFS(Data!$U:$U, Data!$B:$B, $C$8, Data!$AA:$AA, $C$6, Data!$Y:$Y, $C$10, Data!$E:$E, $C$13, Data!$F:$F, $E27, Data!$A:$A, $C$4)*$H$6/1000), "N/A")</f>
        <v>N/A</v>
      </c>
      <c r="S27" s="48">
        <f>IFERROR(AVERAGEIFS(Data!G:G, Data!$B:$B, $C$8, Data!$AA:$AA, $C$6, Data!$E:$E, $C$13, Data!$F:$F, $E27, Data!$A:$A, $C$4, Data!$Y:$Y, $C$10), "N/A")</f>
        <v>0</v>
      </c>
      <c r="T27" s="48" t="str">
        <f t="shared" si="5"/>
        <v/>
      </c>
      <c r="U27" s="53" t="str">
        <f>IFERROR(IF(ResultType = "Average Customer", AVERAGEIFS(Data!R:R, Data!$B:$B, $C$8, Data!$AA:$AA, $C$6, Data!$E:$E, $C$13, Data!$F:$F, $E27, Data!$A:$A, $C$4, Data!$Y:$Y, $C$10), AVERAGEIFS(Data!R:R, Data!$B:$B, $C$8, Data!$AA:$AA, $C$6, Data!$E:$E, $C$13, Data!$F:$F, $E27, Data!$A:$A, $C$4, Data!$Y:$Y, $C$10)*Number_of_Accounts_Nominated_for_Event/1000), "N/A")</f>
        <v>N/A</v>
      </c>
      <c r="V27" s="41">
        <f t="shared" si="6"/>
        <v>0</v>
      </c>
      <c r="W27" s="41" t="str">
        <f>IFERROR(AVERAGEIFS(Data!P:P,Data!$B:$B,$C$8,Data!$AA:$AA,$C$6,Data!$E:$E,$C$13,Data!$F:$F,$E27,Data!$A:$A,$C$4,Data!$Y:$Y,$C$10),"N/A")</f>
        <v>N/A</v>
      </c>
      <c r="X27" s="41">
        <f>IFERROR(AVERAGEIFS(Data!Z:Z,Data!$B:$B,$C$8,Data!$AA:$AA,$C$6,Data!$E:$E,$C$13,Data!$F:$F,$E27,Data!$A:$A,$C$4,Data!$Y:$Y,$C$10),"N/A")</f>
        <v>1</v>
      </c>
    </row>
    <row r="28" spans="2:24" ht="13.5" customHeight="1" x14ac:dyDescent="0.25">
      <c r="E28" s="25">
        <v>15</v>
      </c>
      <c r="F28" s="26" t="str">
        <f t="shared" si="1"/>
        <v>N/A</v>
      </c>
      <c r="G28" s="26" t="str">
        <f>IFERROR(IF(ResultType = "Average Customer", AVERAGEIFS(Data!$H:$H, Data!$B:$B, $C$8, Data!$AA:$AA, $C$6, Data!$Y:$Y, $C$10, Data!$E:$E, $C$13, Data!$F:$F, $E28, Data!$A:$A, $C$4), AVERAGEIFS(Data!$H:$H, Data!$B:$B, $C$8, Data!$AA:$AA, $C$6, Data!$Y:$Y, $C$10, Data!$E:$E, $C$13, Data!$F:$F, $E28, Data!$A:$A, $C$4)*$H$6/1000), "N/A")</f>
        <v>N/A</v>
      </c>
      <c r="H28" s="26" t="str">
        <f t="shared" si="0"/>
        <v>N/A</v>
      </c>
      <c r="I28" s="26">
        <f>IFERROR(AVERAGEIFS(Data!Q:Q, Data!$B:$B, $C$8, Data!$AA:$AA, $C$6, Data!$Y:$Y, $C$10, Data!$E:$E, $C$13, Data!$F:$F, $E28, Data!$A:$A, $C$4), "N/A")</f>
        <v>80.594594594594597</v>
      </c>
      <c r="J28" s="26" t="str">
        <f>IFERROR(IF(ResultType = "Average Customer",AVERAGEIFS(Data!S:S,Data!$B:$B,$C$8,Data!$AA:$AA,$C$6, Data!$Y:$Y,$C$10,Data!$E:$E,$C$13,Data!$F:$F,$E28,Data!$A:$A,$C$4),AVERAGEIFS(Data!S:S,Data!$B:$B,$C$8,Data!$AA:$AA,$C$6, Data!$Y:$Y,$C$10,Data!$E:$E,$C$13,Data!$F:$F,$E28,Data!$A:$A,$C$4)*$H$6/1000),"N/A")</f>
        <v>N/A</v>
      </c>
      <c r="K28" s="26" t="str">
        <f>IFERROR(IF(ResultType = "Average Customer",AVERAGEIFS(Data!K:K,Data!$B:$B,$C$8,Data!$AA:$AA,$C$6, Data!$Y:$Y,$C$10,Data!$E:$E,$C$13,Data!$F:$F,$E28,Data!$A:$A,$C$4),AVERAGEIFS(Data!K:K,Data!$B:$B,$C$8,Data!$AA:$AA,$C$6, Data!$Y:$Y,$C$10,Data!$E:$E,$C$13,Data!$F:$F,$E28,Data!$A:$A,$C$4)*$H$6/1000),"N/A")</f>
        <v>N/A</v>
      </c>
      <c r="L28" s="26" t="str">
        <f>IFERROR(IF(ResultType = "Average Customer",AVERAGEIFS(Data!M:M,Data!$B:$B,$C$8,Data!$AA:$AA,$C$6, Data!$Y:$Y,$C$10,Data!$E:$E,$C$13,Data!$F:$F,$E28,Data!$A:$A,$C$4),AVERAGEIFS(Data!M:M,Data!$B:$B,$C$8,Data!$AA:$AA,$C$6, Data!$Y:$Y,$C$10,Data!$E:$E,$C$13,Data!$F:$F,$E28,Data!$A:$A,$C$4)*$H$6/1000),"N/A")</f>
        <v>N/A</v>
      </c>
      <c r="M28" s="26" t="str">
        <f>IFERROR(IF(ResultType = "Average Customer",AVERAGEIFS(Data!O:O,Data!$B:$B,$C$8,Data!$AA:$AA,$C$6, Data!$Y:$Y,$C$10,Data!$E:$E,$C$13,Data!$F:$F,$E28,Data!$A:$A,$C$4),AVERAGEIFS(Data!O:O,Data!$B:$B,$C$8,Data!$AA:$AA,$C$6, Data!$Y:$Y,$C$10,Data!$E:$E,$C$13,Data!$F:$F,$E28,Data!$A:$A,$C$4)*$H$6/1000),"N/A")</f>
        <v>N/A</v>
      </c>
      <c r="N28" s="26" t="str">
        <f>IFERROR(IF(ResultType = "Average Customer",AVERAGEIFS(Data!T:T,Data!$B:$B,$C$8,Data!$AA:$AA,$C$6, Data!$Y:$Y,$C$10,Data!$E:$E,$C$13,Data!$F:$F,$E28,Data!$A:$A,$C$4),AVERAGEIFS(Data!T:T,Data!$B:$B,$C$8,Data!$AA:$AA,$C$6, Data!$Y:$Y,$C$10,Data!$E:$E,$C$13,Data!$F:$F,$E28,Data!$A:$A,$C$4)*$H$6/1000),"N/A")</f>
        <v>N/A</v>
      </c>
      <c r="O28" s="26" t="str">
        <f t="shared" si="2"/>
        <v>N/A</v>
      </c>
      <c r="P28" s="26" t="str">
        <f t="shared" si="3"/>
        <v>N/A</v>
      </c>
      <c r="Q28" s="27" t="e">
        <f t="shared" si="4"/>
        <v>#VALUE!</v>
      </c>
      <c r="R28" s="27" t="str">
        <f>IFERROR(IF(ResultType = "Average Customer", AVERAGEIFS(Data!$U:$U, Data!$B:$B, $C$8, Data!$AA:$AA, $C$6, Data!$Y:$Y, $C$10, Data!$E:$E, $C$13, Data!$F:$F, $E28, Data!$A:$A, $C$4), AVERAGEIFS(Data!$U:$U, Data!$B:$B, $C$8, Data!$AA:$AA, $C$6, Data!$Y:$Y, $C$10, Data!$E:$E, $C$13, Data!$F:$F, $E28, Data!$A:$A, $C$4)*$H$6/1000), "N/A")</f>
        <v>N/A</v>
      </c>
      <c r="S28" s="48">
        <f>IFERROR(AVERAGEIFS(Data!G:G, Data!$B:$B, $C$8, Data!$AA:$AA, $C$6, Data!$E:$E, $C$13, Data!$F:$F, $E28, Data!$A:$A, $C$4, Data!$Y:$Y, $C$10), "N/A")</f>
        <v>0</v>
      </c>
      <c r="T28" s="48" t="str">
        <f t="shared" si="5"/>
        <v/>
      </c>
      <c r="U28" s="53" t="str">
        <f>IFERROR(IF(ResultType = "Average Customer", AVERAGEIFS(Data!R:R, Data!$B:$B, $C$8, Data!$AA:$AA, $C$6, Data!$E:$E, $C$13, Data!$F:$F, $E28, Data!$A:$A, $C$4, Data!$Y:$Y, $C$10), AVERAGEIFS(Data!R:R, Data!$B:$B, $C$8, Data!$AA:$AA, $C$6, Data!$E:$E, $C$13, Data!$F:$F, $E28, Data!$A:$A, $C$4, Data!$Y:$Y, $C$10)*Number_of_Accounts_Nominated_for_Event/1000), "N/A")</f>
        <v>N/A</v>
      </c>
      <c r="V28" s="41">
        <f t="shared" si="6"/>
        <v>0</v>
      </c>
      <c r="W28" s="41" t="str">
        <f>IFERROR(AVERAGEIFS(Data!P:P,Data!$B:$B,$C$8,Data!$AA:$AA,$C$6,Data!$E:$E,$C$13,Data!$F:$F,$E28,Data!$A:$A,$C$4,Data!$Y:$Y,$C$10),"N/A")</f>
        <v>N/A</v>
      </c>
      <c r="X28" s="41">
        <f>IFERROR(AVERAGEIFS(Data!Z:Z,Data!$B:$B,$C$8,Data!$AA:$AA,$C$6,Data!$E:$E,$C$13,Data!$F:$F,$E28,Data!$A:$A,$C$4,Data!$Y:$Y,$C$10),"N/A")</f>
        <v>1</v>
      </c>
    </row>
    <row r="29" spans="2:24" ht="13.5" customHeight="1" x14ac:dyDescent="0.25">
      <c r="E29" s="25">
        <v>16</v>
      </c>
      <c r="F29" s="26" t="str">
        <f t="shared" si="1"/>
        <v>N/A</v>
      </c>
      <c r="G29" s="26" t="str">
        <f>IFERROR(IF(ResultType = "Average Customer", AVERAGEIFS(Data!$H:$H, Data!$B:$B, $C$8, Data!$AA:$AA, $C$6, Data!$Y:$Y, $C$10, Data!$E:$E, $C$13, Data!$F:$F, $E29, Data!$A:$A, $C$4), AVERAGEIFS(Data!$H:$H, Data!$B:$B, $C$8, Data!$AA:$AA, $C$6, Data!$Y:$Y, $C$10, Data!$E:$E, $C$13, Data!$F:$F, $E29, Data!$A:$A, $C$4)*$H$6/1000), "N/A")</f>
        <v>N/A</v>
      </c>
      <c r="H29" s="26" t="str">
        <f t="shared" si="0"/>
        <v>N/A</v>
      </c>
      <c r="I29" s="26">
        <f>IFERROR(AVERAGEIFS(Data!Q:Q, Data!$B:$B, $C$8, Data!$AA:$AA, $C$6, Data!$Y:$Y, $C$10, Data!$E:$E, $C$13, Data!$F:$F, $E29, Data!$A:$A, $C$4), "N/A")</f>
        <v>79.702702702702695</v>
      </c>
      <c r="J29" s="26" t="str">
        <f>IFERROR(IF(ResultType = "Average Customer",AVERAGEIFS(Data!S:S,Data!$B:$B,$C$8,Data!$AA:$AA,$C$6, Data!$Y:$Y,$C$10,Data!$E:$E,$C$13,Data!$F:$F,$E29,Data!$A:$A,$C$4),AVERAGEIFS(Data!S:S,Data!$B:$B,$C$8,Data!$AA:$AA,$C$6, Data!$Y:$Y,$C$10,Data!$E:$E,$C$13,Data!$F:$F,$E29,Data!$A:$A,$C$4)*$H$6/1000),"N/A")</f>
        <v>N/A</v>
      </c>
      <c r="K29" s="26" t="str">
        <f>IFERROR(IF(ResultType = "Average Customer",AVERAGEIFS(Data!K:K,Data!$B:$B,$C$8,Data!$AA:$AA,$C$6, Data!$Y:$Y,$C$10,Data!$E:$E,$C$13,Data!$F:$F,$E29,Data!$A:$A,$C$4),AVERAGEIFS(Data!K:K,Data!$B:$B,$C$8,Data!$AA:$AA,$C$6, Data!$Y:$Y,$C$10,Data!$E:$E,$C$13,Data!$F:$F,$E29,Data!$A:$A,$C$4)*$H$6/1000),"N/A")</f>
        <v>N/A</v>
      </c>
      <c r="L29" s="26" t="str">
        <f>IFERROR(IF(ResultType = "Average Customer",AVERAGEIFS(Data!M:M,Data!$B:$B,$C$8,Data!$AA:$AA,$C$6, Data!$Y:$Y,$C$10,Data!$E:$E,$C$13,Data!$F:$F,$E29,Data!$A:$A,$C$4),AVERAGEIFS(Data!M:M,Data!$B:$B,$C$8,Data!$AA:$AA,$C$6, Data!$Y:$Y,$C$10,Data!$E:$E,$C$13,Data!$F:$F,$E29,Data!$A:$A,$C$4)*$H$6/1000),"N/A")</f>
        <v>N/A</v>
      </c>
      <c r="M29" s="26" t="str">
        <f>IFERROR(IF(ResultType = "Average Customer",AVERAGEIFS(Data!O:O,Data!$B:$B,$C$8,Data!$AA:$AA,$C$6, Data!$Y:$Y,$C$10,Data!$E:$E,$C$13,Data!$F:$F,$E29,Data!$A:$A,$C$4),AVERAGEIFS(Data!O:O,Data!$B:$B,$C$8,Data!$AA:$AA,$C$6, Data!$Y:$Y,$C$10,Data!$E:$E,$C$13,Data!$F:$F,$E29,Data!$A:$A,$C$4)*$H$6/1000),"N/A")</f>
        <v>N/A</v>
      </c>
      <c r="N29" s="26" t="str">
        <f>IFERROR(IF(ResultType = "Average Customer",AVERAGEIFS(Data!T:T,Data!$B:$B,$C$8,Data!$AA:$AA,$C$6, Data!$Y:$Y,$C$10,Data!$E:$E,$C$13,Data!$F:$F,$E29,Data!$A:$A,$C$4),AVERAGEIFS(Data!T:T,Data!$B:$B,$C$8,Data!$AA:$AA,$C$6, Data!$Y:$Y,$C$10,Data!$E:$E,$C$13,Data!$F:$F,$E29,Data!$A:$A,$C$4)*$H$6/1000),"N/A")</f>
        <v>N/A</v>
      </c>
      <c r="O29" s="26" t="str">
        <f t="shared" si="2"/>
        <v>N/A</v>
      </c>
      <c r="P29" s="26" t="str">
        <f t="shared" si="3"/>
        <v>N/A</v>
      </c>
      <c r="Q29" s="27" t="e">
        <f t="shared" si="4"/>
        <v>#VALUE!</v>
      </c>
      <c r="R29" s="27" t="str">
        <f>IFERROR(IF(ResultType = "Average Customer", AVERAGEIFS(Data!$U:$U, Data!$B:$B, $C$8, Data!$AA:$AA, $C$6, Data!$Y:$Y, $C$10, Data!$E:$E, $C$13, Data!$F:$F, $E29, Data!$A:$A, $C$4), AVERAGEIFS(Data!$U:$U, Data!$B:$B, $C$8, Data!$AA:$AA, $C$6, Data!$Y:$Y, $C$10, Data!$E:$E, $C$13, Data!$F:$F, $E29, Data!$A:$A, $C$4)*$H$6/1000), "N/A")</f>
        <v>N/A</v>
      </c>
      <c r="S29" s="48">
        <f>IFERROR(AVERAGEIFS(Data!G:G, Data!$B:$B, $C$8, Data!$AA:$AA, $C$6, Data!$E:$E, $C$13, Data!$F:$F, $E29, Data!$A:$A, $C$4, Data!$Y:$Y, $C$10), "N/A")</f>
        <v>0</v>
      </c>
      <c r="T29" s="48" t="str">
        <f t="shared" si="5"/>
        <v/>
      </c>
      <c r="U29" s="53" t="str">
        <f>IFERROR(IF(ResultType = "Average Customer", AVERAGEIFS(Data!R:R, Data!$B:$B, $C$8, Data!$AA:$AA, $C$6, Data!$E:$E, $C$13, Data!$F:$F, $E29, Data!$A:$A, $C$4, Data!$Y:$Y, $C$10), AVERAGEIFS(Data!R:R, Data!$B:$B, $C$8, Data!$AA:$AA, $C$6, Data!$E:$E, $C$13, Data!$F:$F, $E29, Data!$A:$A, $C$4, Data!$Y:$Y, $C$10)*Number_of_Accounts_Nominated_for_Event/1000), "N/A")</f>
        <v>N/A</v>
      </c>
      <c r="V29" s="41">
        <f t="shared" si="6"/>
        <v>0</v>
      </c>
      <c r="W29" s="41" t="str">
        <f>IFERROR(AVERAGEIFS(Data!P:P,Data!$B:$B,$C$8,Data!$AA:$AA,$C$6,Data!$E:$E,$C$13,Data!$F:$F,$E29,Data!$A:$A,$C$4,Data!$Y:$Y,$C$10),"N/A")</f>
        <v>N/A</v>
      </c>
      <c r="X29" s="41">
        <f>IFERROR(AVERAGEIFS(Data!Z:Z,Data!$B:$B,$C$8,Data!$AA:$AA,$C$6,Data!$E:$E,$C$13,Data!$F:$F,$E29,Data!$A:$A,$C$4,Data!$Y:$Y,$C$10),"N/A")</f>
        <v>1</v>
      </c>
    </row>
    <row r="30" spans="2:24" ht="13.5" customHeight="1" x14ac:dyDescent="0.25">
      <c r="E30" s="25">
        <v>17</v>
      </c>
      <c r="F30" s="26" t="str">
        <f t="shared" si="1"/>
        <v>N/A</v>
      </c>
      <c r="G30" s="26" t="str">
        <f>IFERROR(IF(ResultType = "Average Customer", AVERAGEIFS(Data!$H:$H, Data!$B:$B, $C$8, Data!$AA:$AA, $C$6, Data!$Y:$Y, $C$10, Data!$E:$E, $C$13, Data!$F:$F, $E30, Data!$A:$A, $C$4), AVERAGEIFS(Data!$H:$H, Data!$B:$B, $C$8, Data!$AA:$AA, $C$6, Data!$Y:$Y, $C$10, Data!$E:$E, $C$13, Data!$F:$F, $E30, Data!$A:$A, $C$4)*$H$6/1000), "N/A")</f>
        <v>N/A</v>
      </c>
      <c r="H30" s="26" t="str">
        <f t="shared" si="0"/>
        <v>N/A</v>
      </c>
      <c r="I30" s="26">
        <f>IFERROR(AVERAGEIFS(Data!Q:Q, Data!$B:$B, $C$8, Data!$AA:$AA, $C$6, Data!$Y:$Y, $C$10, Data!$E:$E, $C$13, Data!$F:$F, $E30, Data!$A:$A, $C$4), "N/A")</f>
        <v>77.972972972972997</v>
      </c>
      <c r="J30" s="26" t="str">
        <f>IFERROR(IF(ResultType = "Average Customer",AVERAGEIFS(Data!S:S,Data!$B:$B,$C$8,Data!$AA:$AA,$C$6, Data!$Y:$Y,$C$10,Data!$E:$E,$C$13,Data!$F:$F,$E30,Data!$A:$A,$C$4),AVERAGEIFS(Data!S:S,Data!$B:$B,$C$8,Data!$AA:$AA,$C$6, Data!$Y:$Y,$C$10,Data!$E:$E,$C$13,Data!$F:$F,$E30,Data!$A:$A,$C$4)*$H$6/1000),"N/A")</f>
        <v>N/A</v>
      </c>
      <c r="K30" s="26" t="str">
        <f>IFERROR(IF(ResultType = "Average Customer",AVERAGEIFS(Data!K:K,Data!$B:$B,$C$8,Data!$AA:$AA,$C$6, Data!$Y:$Y,$C$10,Data!$E:$E,$C$13,Data!$F:$F,$E30,Data!$A:$A,$C$4),AVERAGEIFS(Data!K:K,Data!$B:$B,$C$8,Data!$AA:$AA,$C$6, Data!$Y:$Y,$C$10,Data!$E:$E,$C$13,Data!$F:$F,$E30,Data!$A:$A,$C$4)*$H$6/1000),"N/A")</f>
        <v>N/A</v>
      </c>
      <c r="L30" s="26" t="str">
        <f>IFERROR(IF(ResultType = "Average Customer",AVERAGEIFS(Data!M:M,Data!$B:$B,$C$8,Data!$AA:$AA,$C$6, Data!$Y:$Y,$C$10,Data!$E:$E,$C$13,Data!$F:$F,$E30,Data!$A:$A,$C$4),AVERAGEIFS(Data!M:M,Data!$B:$B,$C$8,Data!$AA:$AA,$C$6, Data!$Y:$Y,$C$10,Data!$E:$E,$C$13,Data!$F:$F,$E30,Data!$A:$A,$C$4)*$H$6/1000),"N/A")</f>
        <v>N/A</v>
      </c>
      <c r="M30" s="26" t="str">
        <f>IFERROR(IF(ResultType = "Average Customer",AVERAGEIFS(Data!O:O,Data!$B:$B,$C$8,Data!$AA:$AA,$C$6, Data!$Y:$Y,$C$10,Data!$E:$E,$C$13,Data!$F:$F,$E30,Data!$A:$A,$C$4),AVERAGEIFS(Data!O:O,Data!$B:$B,$C$8,Data!$AA:$AA,$C$6, Data!$Y:$Y,$C$10,Data!$E:$E,$C$13,Data!$F:$F,$E30,Data!$A:$A,$C$4)*$H$6/1000),"N/A")</f>
        <v>N/A</v>
      </c>
      <c r="N30" s="26" t="str">
        <f>IFERROR(IF(ResultType = "Average Customer",AVERAGEIFS(Data!T:T,Data!$B:$B,$C$8,Data!$AA:$AA,$C$6, Data!$Y:$Y,$C$10,Data!$E:$E,$C$13,Data!$F:$F,$E30,Data!$A:$A,$C$4),AVERAGEIFS(Data!T:T,Data!$B:$B,$C$8,Data!$AA:$AA,$C$6, Data!$Y:$Y,$C$10,Data!$E:$E,$C$13,Data!$F:$F,$E30,Data!$A:$A,$C$4)*$H$6/1000),"N/A")</f>
        <v>N/A</v>
      </c>
      <c r="O30" s="26" t="str">
        <f t="shared" si="2"/>
        <v>N/A</v>
      </c>
      <c r="P30" s="26" t="str">
        <f t="shared" si="3"/>
        <v>N/A</v>
      </c>
      <c r="Q30" s="27" t="e">
        <f t="shared" si="4"/>
        <v>#VALUE!</v>
      </c>
      <c r="R30" s="27" t="str">
        <f>IFERROR(IF(ResultType = "Average Customer", AVERAGEIFS(Data!$U:$U, Data!$B:$B, $C$8, Data!$AA:$AA, $C$6, Data!$Y:$Y, $C$10, Data!$E:$E, $C$13, Data!$F:$F, $E30, Data!$A:$A, $C$4), AVERAGEIFS(Data!$U:$U, Data!$B:$B, $C$8, Data!$AA:$AA, $C$6, Data!$Y:$Y, $C$10, Data!$E:$E, $C$13, Data!$F:$F, $E30, Data!$A:$A, $C$4)*$H$6/1000), "N/A")</f>
        <v>N/A</v>
      </c>
      <c r="S30" s="48">
        <f>IFERROR(AVERAGEIFS(Data!G:G, Data!$B:$B, $C$8, Data!$AA:$AA, $C$6, Data!$E:$E, $C$13, Data!$F:$F, $E30, Data!$A:$A, $C$4, Data!$Y:$Y, $C$10), "N/A")</f>
        <v>0</v>
      </c>
      <c r="T30" s="48" t="str">
        <f t="shared" si="5"/>
        <v/>
      </c>
      <c r="U30" s="53" t="str">
        <f>IFERROR(IF(ResultType = "Average Customer", AVERAGEIFS(Data!R:R, Data!$B:$B, $C$8, Data!$AA:$AA, $C$6, Data!$E:$E, $C$13, Data!$F:$F, $E30, Data!$A:$A, $C$4, Data!$Y:$Y, $C$10), AVERAGEIFS(Data!R:R, Data!$B:$B, $C$8, Data!$AA:$AA, $C$6, Data!$E:$E, $C$13, Data!$F:$F, $E30, Data!$A:$A, $C$4, Data!$Y:$Y, $C$10)*Number_of_Accounts_Nominated_for_Event/1000), "N/A")</f>
        <v>N/A</v>
      </c>
      <c r="V30" s="41">
        <f t="shared" si="6"/>
        <v>0</v>
      </c>
      <c r="W30" s="41" t="str">
        <f>IFERROR(AVERAGEIFS(Data!P:P,Data!$B:$B,$C$8,Data!$AA:$AA,$C$6,Data!$E:$E,$C$13,Data!$F:$F,$E30,Data!$A:$A,$C$4,Data!$Y:$Y,$C$10),"N/A")</f>
        <v>N/A</v>
      </c>
      <c r="X30" s="41">
        <f>IFERROR(AVERAGEIFS(Data!Z:Z,Data!$B:$B,$C$8,Data!$AA:$AA,$C$6,Data!$E:$E,$C$13,Data!$F:$F,$E30,Data!$A:$A,$C$4,Data!$Y:$Y,$C$10),"N/A")</f>
        <v>1</v>
      </c>
    </row>
    <row r="31" spans="2:24" ht="13.5" customHeight="1" x14ac:dyDescent="0.25">
      <c r="E31" s="25">
        <v>18</v>
      </c>
      <c r="F31" s="26" t="str">
        <f t="shared" si="1"/>
        <v>N/A</v>
      </c>
      <c r="G31" s="26" t="str">
        <f>IFERROR(IF(ResultType = "Average Customer", AVERAGEIFS(Data!$H:$H, Data!$B:$B, $C$8, Data!$AA:$AA, $C$6, Data!$Y:$Y, $C$10, Data!$E:$E, $C$13, Data!$F:$F, $E31, Data!$A:$A, $C$4), AVERAGEIFS(Data!$H:$H, Data!$B:$B, $C$8, Data!$AA:$AA, $C$6, Data!$Y:$Y, $C$10, Data!$E:$E, $C$13, Data!$F:$F, $E31, Data!$A:$A, $C$4)*$H$6/1000), "N/A")</f>
        <v>N/A</v>
      </c>
      <c r="H31" s="26" t="str">
        <f t="shared" si="0"/>
        <v>N/A</v>
      </c>
      <c r="I31" s="26">
        <f>IFERROR(AVERAGEIFS(Data!Q:Q, Data!$B:$B, $C$8, Data!$AA:$AA, $C$6, Data!$Y:$Y, $C$10, Data!$E:$E, $C$13, Data!$F:$F, $E31, Data!$A:$A, $C$4), "N/A")</f>
        <v>75.756756756756801</v>
      </c>
      <c r="J31" s="26" t="str">
        <f>IFERROR(IF(ResultType = "Average Customer",AVERAGEIFS(Data!S:S,Data!$B:$B,$C$8,Data!$AA:$AA,$C$6, Data!$Y:$Y,$C$10,Data!$E:$E,$C$13,Data!$F:$F,$E31,Data!$A:$A,$C$4),AVERAGEIFS(Data!S:S,Data!$B:$B,$C$8,Data!$AA:$AA,$C$6, Data!$Y:$Y,$C$10,Data!$E:$E,$C$13,Data!$F:$F,$E31,Data!$A:$A,$C$4)*$H$6/1000),"N/A")</f>
        <v>N/A</v>
      </c>
      <c r="K31" s="26" t="str">
        <f>IFERROR(IF(ResultType = "Average Customer",AVERAGEIFS(Data!K:K,Data!$B:$B,$C$8,Data!$AA:$AA,$C$6, Data!$Y:$Y,$C$10,Data!$E:$E,$C$13,Data!$F:$F,$E31,Data!$A:$A,$C$4),AVERAGEIFS(Data!K:K,Data!$B:$B,$C$8,Data!$AA:$AA,$C$6, Data!$Y:$Y,$C$10,Data!$E:$E,$C$13,Data!$F:$F,$E31,Data!$A:$A,$C$4)*$H$6/1000),"N/A")</f>
        <v>N/A</v>
      </c>
      <c r="L31" s="26" t="str">
        <f>IFERROR(IF(ResultType = "Average Customer",AVERAGEIFS(Data!M:M,Data!$B:$B,$C$8,Data!$AA:$AA,$C$6, Data!$Y:$Y,$C$10,Data!$E:$E,$C$13,Data!$F:$F,$E31,Data!$A:$A,$C$4),AVERAGEIFS(Data!M:M,Data!$B:$B,$C$8,Data!$AA:$AA,$C$6, Data!$Y:$Y,$C$10,Data!$E:$E,$C$13,Data!$F:$F,$E31,Data!$A:$A,$C$4)*$H$6/1000),"N/A")</f>
        <v>N/A</v>
      </c>
      <c r="M31" s="26" t="str">
        <f>IFERROR(IF(ResultType = "Average Customer",AVERAGEIFS(Data!O:O,Data!$B:$B,$C$8,Data!$AA:$AA,$C$6, Data!$Y:$Y,$C$10,Data!$E:$E,$C$13,Data!$F:$F,$E31,Data!$A:$A,$C$4),AVERAGEIFS(Data!O:O,Data!$B:$B,$C$8,Data!$AA:$AA,$C$6, Data!$Y:$Y,$C$10,Data!$E:$E,$C$13,Data!$F:$F,$E31,Data!$A:$A,$C$4)*$H$6/1000),"N/A")</f>
        <v>N/A</v>
      </c>
      <c r="N31" s="26" t="str">
        <f>IFERROR(IF(ResultType = "Average Customer",AVERAGEIFS(Data!T:T,Data!$B:$B,$C$8,Data!$AA:$AA,$C$6, Data!$Y:$Y,$C$10,Data!$E:$E,$C$13,Data!$F:$F,$E31,Data!$A:$A,$C$4),AVERAGEIFS(Data!T:T,Data!$B:$B,$C$8,Data!$AA:$AA,$C$6, Data!$Y:$Y,$C$10,Data!$E:$E,$C$13,Data!$F:$F,$E31,Data!$A:$A,$C$4)*$H$6/1000),"N/A")</f>
        <v>N/A</v>
      </c>
      <c r="O31" s="26" t="str">
        <f t="shared" si="2"/>
        <v>N/A</v>
      </c>
      <c r="P31" s="26" t="str">
        <f t="shared" si="3"/>
        <v>N/A</v>
      </c>
      <c r="Q31" s="27" t="e">
        <f t="shared" si="4"/>
        <v>#VALUE!</v>
      </c>
      <c r="R31" s="27" t="str">
        <f>IFERROR(IF(ResultType = "Average Customer", AVERAGEIFS(Data!$U:$U, Data!$B:$B, $C$8, Data!$AA:$AA, $C$6, Data!$Y:$Y, $C$10, Data!$E:$E, $C$13, Data!$F:$F, $E31, Data!$A:$A, $C$4), AVERAGEIFS(Data!$U:$U, Data!$B:$B, $C$8, Data!$AA:$AA, $C$6, Data!$Y:$Y, $C$10, Data!$E:$E, $C$13, Data!$F:$F, $E31, Data!$A:$A, $C$4)*$H$6/1000), "N/A")</f>
        <v>N/A</v>
      </c>
      <c r="S31" s="48">
        <f>IFERROR(AVERAGEIFS(Data!G:G, Data!$B:$B, $C$8, Data!$AA:$AA, $C$6, Data!$E:$E, $C$13, Data!$F:$F, $E31, Data!$A:$A, $C$4, Data!$Y:$Y, $C$10), "N/A")</f>
        <v>0</v>
      </c>
      <c r="T31" s="48" t="str">
        <f t="shared" si="5"/>
        <v/>
      </c>
      <c r="U31" s="53" t="str">
        <f>IFERROR(IF(ResultType = "Average Customer", AVERAGEIFS(Data!R:R, Data!$B:$B, $C$8, Data!$AA:$AA, $C$6, Data!$E:$E, $C$13, Data!$F:$F, $E31, Data!$A:$A, $C$4, Data!$Y:$Y, $C$10), AVERAGEIFS(Data!R:R, Data!$B:$B, $C$8, Data!$AA:$AA, $C$6, Data!$E:$E, $C$13, Data!$F:$F, $E31, Data!$A:$A, $C$4, Data!$Y:$Y, $C$10)*Number_of_Accounts_Nominated_for_Event/1000), "N/A")</f>
        <v>N/A</v>
      </c>
      <c r="V31" s="41">
        <f t="shared" si="6"/>
        <v>0</v>
      </c>
      <c r="W31" s="41" t="str">
        <f>IFERROR(AVERAGEIFS(Data!P:P,Data!$B:$B,$C$8,Data!$AA:$AA,$C$6,Data!$E:$E,$C$13,Data!$F:$F,$E31,Data!$A:$A,$C$4,Data!$Y:$Y,$C$10),"N/A")</f>
        <v>N/A</v>
      </c>
      <c r="X31" s="41">
        <f>IFERROR(AVERAGEIFS(Data!Z:Z,Data!$B:$B,$C$8,Data!$AA:$AA,$C$6,Data!$E:$E,$C$13,Data!$F:$F,$E31,Data!$A:$A,$C$4,Data!$Y:$Y,$C$10),"N/A")</f>
        <v>1</v>
      </c>
    </row>
    <row r="32" spans="2:24" ht="13.5" customHeight="1" x14ac:dyDescent="0.25">
      <c r="E32" s="25">
        <v>19</v>
      </c>
      <c r="F32" s="26" t="str">
        <f t="shared" si="1"/>
        <v>N/A</v>
      </c>
      <c r="G32" s="26" t="str">
        <f>IFERROR(IF(ResultType = "Average Customer", AVERAGEIFS(Data!$H:$H, Data!$B:$B, $C$8, Data!$AA:$AA, $C$6, Data!$Y:$Y, $C$10, Data!$E:$E, $C$13, Data!$F:$F, $E32, Data!$A:$A, $C$4), AVERAGEIFS(Data!$H:$H, Data!$B:$B, $C$8, Data!$AA:$AA, $C$6, Data!$Y:$Y, $C$10, Data!$E:$E, $C$13, Data!$F:$F, $E32, Data!$A:$A, $C$4)*$H$6/1000), "N/A")</f>
        <v>N/A</v>
      </c>
      <c r="H32" s="26" t="str">
        <f t="shared" si="0"/>
        <v>N/A</v>
      </c>
      <c r="I32" s="26">
        <f>IFERROR(AVERAGEIFS(Data!Q:Q, Data!$B:$B, $C$8, Data!$AA:$AA, $C$6, Data!$Y:$Y, $C$10, Data!$E:$E, $C$13, Data!$F:$F, $E32, Data!$A:$A, $C$4), "N/A")</f>
        <v>73.594594594594597</v>
      </c>
      <c r="J32" s="26" t="str">
        <f>IFERROR(IF(ResultType = "Average Customer",AVERAGEIFS(Data!S:S,Data!$B:$B,$C$8,Data!$AA:$AA,$C$6, Data!$Y:$Y,$C$10,Data!$E:$E,$C$13,Data!$F:$F,$E32,Data!$A:$A,$C$4),AVERAGEIFS(Data!S:S,Data!$B:$B,$C$8,Data!$AA:$AA,$C$6, Data!$Y:$Y,$C$10,Data!$E:$E,$C$13,Data!$F:$F,$E32,Data!$A:$A,$C$4)*$H$6/1000),"N/A")</f>
        <v>N/A</v>
      </c>
      <c r="K32" s="26" t="str">
        <f>IFERROR(IF(ResultType = "Average Customer",AVERAGEIFS(Data!K:K,Data!$B:$B,$C$8,Data!$AA:$AA,$C$6, Data!$Y:$Y,$C$10,Data!$E:$E,$C$13,Data!$F:$F,$E32,Data!$A:$A,$C$4),AVERAGEIFS(Data!K:K,Data!$B:$B,$C$8,Data!$AA:$AA,$C$6, Data!$Y:$Y,$C$10,Data!$E:$E,$C$13,Data!$F:$F,$E32,Data!$A:$A,$C$4)*$H$6/1000),"N/A")</f>
        <v>N/A</v>
      </c>
      <c r="L32" s="26" t="str">
        <f>IFERROR(IF(ResultType = "Average Customer",AVERAGEIFS(Data!M:M,Data!$B:$B,$C$8,Data!$AA:$AA,$C$6, Data!$Y:$Y,$C$10,Data!$E:$E,$C$13,Data!$F:$F,$E32,Data!$A:$A,$C$4),AVERAGEIFS(Data!M:M,Data!$B:$B,$C$8,Data!$AA:$AA,$C$6, Data!$Y:$Y,$C$10,Data!$E:$E,$C$13,Data!$F:$F,$E32,Data!$A:$A,$C$4)*$H$6/1000),"N/A")</f>
        <v>N/A</v>
      </c>
      <c r="M32" s="26" t="str">
        <f>IFERROR(IF(ResultType = "Average Customer",AVERAGEIFS(Data!O:O,Data!$B:$B,$C$8,Data!$AA:$AA,$C$6, Data!$Y:$Y,$C$10,Data!$E:$E,$C$13,Data!$F:$F,$E32,Data!$A:$A,$C$4),AVERAGEIFS(Data!O:O,Data!$B:$B,$C$8,Data!$AA:$AA,$C$6, Data!$Y:$Y,$C$10,Data!$E:$E,$C$13,Data!$F:$F,$E32,Data!$A:$A,$C$4)*$H$6/1000),"N/A")</f>
        <v>N/A</v>
      </c>
      <c r="N32" s="26" t="str">
        <f>IFERROR(IF(ResultType = "Average Customer",AVERAGEIFS(Data!T:T,Data!$B:$B,$C$8,Data!$AA:$AA,$C$6, Data!$Y:$Y,$C$10,Data!$E:$E,$C$13,Data!$F:$F,$E32,Data!$A:$A,$C$4),AVERAGEIFS(Data!T:T,Data!$B:$B,$C$8,Data!$AA:$AA,$C$6, Data!$Y:$Y,$C$10,Data!$E:$E,$C$13,Data!$F:$F,$E32,Data!$A:$A,$C$4)*$H$6/1000),"N/A")</f>
        <v>N/A</v>
      </c>
      <c r="O32" s="26" t="str">
        <f t="shared" si="2"/>
        <v>N/A</v>
      </c>
      <c r="P32" s="26" t="str">
        <f t="shared" si="3"/>
        <v>N/A</v>
      </c>
      <c r="Q32" s="27" t="e">
        <f t="shared" si="4"/>
        <v>#VALUE!</v>
      </c>
      <c r="R32" s="27" t="str">
        <f>IFERROR(IF(ResultType = "Average Customer", AVERAGEIFS(Data!$U:$U, Data!$B:$B, $C$8, Data!$AA:$AA, $C$6, Data!$Y:$Y, $C$10, Data!$E:$E, $C$13, Data!$F:$F, $E32, Data!$A:$A, $C$4), AVERAGEIFS(Data!$U:$U, Data!$B:$B, $C$8, Data!$AA:$AA, $C$6, Data!$Y:$Y, $C$10, Data!$E:$E, $C$13, Data!$F:$F, $E32, Data!$A:$A, $C$4)*$H$6/1000), "N/A")</f>
        <v>N/A</v>
      </c>
      <c r="S32" s="48">
        <f>IFERROR(AVERAGEIFS(Data!G:G, Data!$B:$B, $C$8, Data!$AA:$AA, $C$6, Data!$E:$E, $C$13, Data!$F:$F, $E32, Data!$A:$A, $C$4, Data!$Y:$Y, $C$10), "N/A")</f>
        <v>1</v>
      </c>
      <c r="T32" s="48">
        <f t="shared" si="5"/>
        <v>19</v>
      </c>
      <c r="U32" s="53" t="str">
        <f>IFERROR(IF(ResultType = "Average Customer", AVERAGEIFS(Data!R:R, Data!$B:$B, $C$8, Data!$AA:$AA, $C$6, Data!$E:$E, $C$13, Data!$F:$F, $E32, Data!$A:$A, $C$4, Data!$Y:$Y, $C$10), AVERAGEIFS(Data!R:R, Data!$B:$B, $C$8, Data!$AA:$AA, $C$6, Data!$E:$E, $C$13, Data!$F:$F, $E32, Data!$A:$A, $C$4, Data!$Y:$Y, $C$10)*Number_of_Accounts_Nominated_for_Event/1000), "N/A")</f>
        <v>N/A</v>
      </c>
      <c r="V32" s="41">
        <f t="shared" si="6"/>
        <v>1</v>
      </c>
      <c r="W32" s="41" t="str">
        <f>IFERROR(AVERAGEIFS(Data!P:P,Data!$B:$B,$C$8,Data!$AA:$AA,$C$6,Data!$E:$E,$C$13,Data!$F:$F,$E32,Data!$A:$A,$C$4,Data!$Y:$Y,$C$10),"N/A")</f>
        <v>N/A</v>
      </c>
      <c r="X32" s="41">
        <f>IFERROR(AVERAGEIFS(Data!Z:Z,Data!$B:$B,$C$8,Data!$AA:$AA,$C$6,Data!$E:$E,$C$13,Data!$F:$F,$E32,Data!$A:$A,$C$4,Data!$Y:$Y,$C$10),"N/A")</f>
        <v>1</v>
      </c>
    </row>
    <row r="33" spans="1:24" ht="13.5" customHeight="1" x14ac:dyDescent="0.25">
      <c r="E33" s="25">
        <v>20</v>
      </c>
      <c r="F33" s="26" t="str">
        <f t="shared" si="1"/>
        <v>N/A</v>
      </c>
      <c r="G33" s="26" t="str">
        <f>IFERROR(IF(ResultType = "Average Customer", AVERAGEIFS(Data!$H:$H, Data!$B:$B, $C$8, Data!$AA:$AA, $C$6, Data!$Y:$Y, $C$10, Data!$E:$E, $C$13, Data!$F:$F, $E33, Data!$A:$A, $C$4), AVERAGEIFS(Data!$H:$H, Data!$B:$B, $C$8, Data!$AA:$AA, $C$6, Data!$Y:$Y, $C$10, Data!$E:$E, $C$13, Data!$F:$F, $E33, Data!$A:$A, $C$4)*$H$6/1000), "N/A")</f>
        <v>N/A</v>
      </c>
      <c r="H33" s="26" t="str">
        <f t="shared" si="0"/>
        <v>N/A</v>
      </c>
      <c r="I33" s="26">
        <f>IFERROR(AVERAGEIFS(Data!Q:Q, Data!$B:$B, $C$8, Data!$AA:$AA, $C$6, Data!$Y:$Y, $C$10, Data!$E:$E, $C$13, Data!$F:$F, $E33, Data!$A:$A, $C$4), "N/A")</f>
        <v>71.729729729729698</v>
      </c>
      <c r="J33" s="26" t="str">
        <f>IFERROR(IF(ResultType = "Average Customer",AVERAGEIFS(Data!S:S,Data!$B:$B,$C$8,Data!$AA:$AA,$C$6, Data!$Y:$Y,$C$10,Data!$E:$E,$C$13,Data!$F:$F,$E33,Data!$A:$A,$C$4),AVERAGEIFS(Data!S:S,Data!$B:$B,$C$8,Data!$AA:$AA,$C$6, Data!$Y:$Y,$C$10,Data!$E:$E,$C$13,Data!$F:$F,$E33,Data!$A:$A,$C$4)*$H$6/1000),"N/A")</f>
        <v>N/A</v>
      </c>
      <c r="K33" s="26" t="str">
        <f>IFERROR(IF(ResultType = "Average Customer",AVERAGEIFS(Data!K:K,Data!$B:$B,$C$8,Data!$AA:$AA,$C$6, Data!$Y:$Y,$C$10,Data!$E:$E,$C$13,Data!$F:$F,$E33,Data!$A:$A,$C$4),AVERAGEIFS(Data!K:K,Data!$B:$B,$C$8,Data!$AA:$AA,$C$6, Data!$Y:$Y,$C$10,Data!$E:$E,$C$13,Data!$F:$F,$E33,Data!$A:$A,$C$4)*$H$6/1000),"N/A")</f>
        <v>N/A</v>
      </c>
      <c r="L33" s="26" t="str">
        <f>IFERROR(IF(ResultType = "Average Customer",AVERAGEIFS(Data!M:M,Data!$B:$B,$C$8,Data!$AA:$AA,$C$6, Data!$Y:$Y,$C$10,Data!$E:$E,$C$13,Data!$F:$F,$E33,Data!$A:$A,$C$4),AVERAGEIFS(Data!M:M,Data!$B:$B,$C$8,Data!$AA:$AA,$C$6, Data!$Y:$Y,$C$10,Data!$E:$E,$C$13,Data!$F:$F,$E33,Data!$A:$A,$C$4)*$H$6/1000),"N/A")</f>
        <v>N/A</v>
      </c>
      <c r="M33" s="26" t="str">
        <f>IFERROR(IF(ResultType = "Average Customer",AVERAGEIFS(Data!O:O,Data!$B:$B,$C$8,Data!$AA:$AA,$C$6, Data!$Y:$Y,$C$10,Data!$E:$E,$C$13,Data!$F:$F,$E33,Data!$A:$A,$C$4),AVERAGEIFS(Data!O:O,Data!$B:$B,$C$8,Data!$AA:$AA,$C$6, Data!$Y:$Y,$C$10,Data!$E:$E,$C$13,Data!$F:$F,$E33,Data!$A:$A,$C$4)*$H$6/1000),"N/A")</f>
        <v>N/A</v>
      </c>
      <c r="N33" s="26" t="str">
        <f>IFERROR(IF(ResultType = "Average Customer",AVERAGEIFS(Data!T:T,Data!$B:$B,$C$8,Data!$AA:$AA,$C$6, Data!$Y:$Y,$C$10,Data!$E:$E,$C$13,Data!$F:$F,$E33,Data!$A:$A,$C$4),AVERAGEIFS(Data!T:T,Data!$B:$B,$C$8,Data!$AA:$AA,$C$6, Data!$Y:$Y,$C$10,Data!$E:$E,$C$13,Data!$F:$F,$E33,Data!$A:$A,$C$4)*$H$6/1000),"N/A")</f>
        <v>N/A</v>
      </c>
      <c r="O33" s="26" t="str">
        <f t="shared" si="2"/>
        <v>N/A</v>
      </c>
      <c r="P33" s="26" t="str">
        <f t="shared" si="3"/>
        <v>N/A</v>
      </c>
      <c r="Q33" s="27" t="e">
        <f t="shared" si="4"/>
        <v>#VALUE!</v>
      </c>
      <c r="R33" s="27" t="str">
        <f>IFERROR(IF(ResultType = "Average Customer", AVERAGEIFS(Data!$U:$U, Data!$B:$B, $C$8, Data!$AA:$AA, $C$6, Data!$Y:$Y, $C$10, Data!$E:$E, $C$13, Data!$F:$F, $E33, Data!$A:$A, $C$4), AVERAGEIFS(Data!$U:$U, Data!$B:$B, $C$8, Data!$AA:$AA, $C$6, Data!$Y:$Y, $C$10, Data!$E:$E, $C$13, Data!$F:$F, $E33, Data!$A:$A, $C$4)*$H$6/1000), "N/A")</f>
        <v>N/A</v>
      </c>
      <c r="S33" s="48">
        <f>IFERROR(AVERAGEIFS(Data!G:G, Data!$B:$B, $C$8, Data!$AA:$AA, $C$6, Data!$E:$E, $C$13, Data!$F:$F, $E33, Data!$A:$A, $C$4, Data!$Y:$Y, $C$10), "N/A")</f>
        <v>1</v>
      </c>
      <c r="T33" s="48">
        <f t="shared" si="5"/>
        <v>20</v>
      </c>
      <c r="U33" s="53" t="str">
        <f>IFERROR(IF(ResultType = "Average Customer", AVERAGEIFS(Data!R:R, Data!$B:$B, $C$8, Data!$AA:$AA, $C$6, Data!$E:$E, $C$13, Data!$F:$F, $E33, Data!$A:$A, $C$4, Data!$Y:$Y, $C$10), AVERAGEIFS(Data!R:R, Data!$B:$B, $C$8, Data!$AA:$AA, $C$6, Data!$E:$E, $C$13, Data!$F:$F, $E33, Data!$A:$A, $C$4, Data!$Y:$Y, $C$10)*Number_of_Accounts_Nominated_for_Event/1000), "N/A")</f>
        <v>N/A</v>
      </c>
      <c r="V33" s="41">
        <f t="shared" si="6"/>
        <v>1</v>
      </c>
      <c r="W33" s="41" t="str">
        <f>IFERROR(AVERAGEIFS(Data!P:P,Data!$B:$B,$C$8,Data!$AA:$AA,$C$6,Data!$E:$E,$C$13,Data!$F:$F,$E33,Data!$A:$A,$C$4,Data!$Y:$Y,$C$10),"N/A")</f>
        <v>N/A</v>
      </c>
      <c r="X33" s="41">
        <f>IFERROR(AVERAGEIFS(Data!Z:Z,Data!$B:$B,$C$8,Data!$AA:$AA,$C$6,Data!$E:$E,$C$13,Data!$F:$F,$E33,Data!$A:$A,$C$4,Data!$Y:$Y,$C$10),"N/A")</f>
        <v>1</v>
      </c>
    </row>
    <row r="34" spans="1:24" ht="13.5" customHeight="1" x14ac:dyDescent="0.25">
      <c r="E34" s="25">
        <v>21</v>
      </c>
      <c r="F34" s="26" t="str">
        <f t="shared" si="1"/>
        <v>N/A</v>
      </c>
      <c r="G34" s="26" t="str">
        <f>IFERROR(IF(ResultType = "Average Customer", AVERAGEIFS(Data!$H:$H, Data!$B:$B, $C$8, Data!$AA:$AA, $C$6, Data!$Y:$Y, $C$10, Data!$E:$E, $C$13, Data!$F:$F, $E34, Data!$A:$A, $C$4), AVERAGEIFS(Data!$H:$H, Data!$B:$B, $C$8, Data!$AA:$AA, $C$6, Data!$Y:$Y, $C$10, Data!$E:$E, $C$13, Data!$F:$F, $E34, Data!$A:$A, $C$4)*$H$6/1000), "N/A")</f>
        <v>N/A</v>
      </c>
      <c r="H34" s="26" t="str">
        <f t="shared" si="0"/>
        <v>N/A</v>
      </c>
      <c r="I34" s="26">
        <f>IFERROR(AVERAGEIFS(Data!Q:Q, Data!$B:$B, $C$8, Data!$AA:$AA, $C$6, Data!$Y:$Y, $C$10, Data!$E:$E, $C$13, Data!$F:$F, $E34, Data!$A:$A, $C$4), "N/A")</f>
        <v>71.351351351351397</v>
      </c>
      <c r="J34" s="26" t="str">
        <f>IFERROR(IF(ResultType = "Average Customer",AVERAGEIFS(Data!S:S,Data!$B:$B,$C$8,Data!$AA:$AA,$C$6, Data!$Y:$Y,$C$10,Data!$E:$E,$C$13,Data!$F:$F,$E34,Data!$A:$A,$C$4),AVERAGEIFS(Data!S:S,Data!$B:$B,$C$8,Data!$AA:$AA,$C$6, Data!$Y:$Y,$C$10,Data!$E:$E,$C$13,Data!$F:$F,$E34,Data!$A:$A,$C$4)*$H$6/1000),"N/A")</f>
        <v>N/A</v>
      </c>
      <c r="K34" s="26" t="str">
        <f>IFERROR(IF(ResultType = "Average Customer",AVERAGEIFS(Data!K:K,Data!$B:$B,$C$8,Data!$AA:$AA,$C$6, Data!$Y:$Y,$C$10,Data!$E:$E,$C$13,Data!$F:$F,$E34,Data!$A:$A,$C$4),AVERAGEIFS(Data!K:K,Data!$B:$B,$C$8,Data!$AA:$AA,$C$6, Data!$Y:$Y,$C$10,Data!$E:$E,$C$13,Data!$F:$F,$E34,Data!$A:$A,$C$4)*$H$6/1000),"N/A")</f>
        <v>N/A</v>
      </c>
      <c r="L34" s="26" t="str">
        <f>IFERROR(IF(ResultType = "Average Customer",AVERAGEIFS(Data!M:M,Data!$B:$B,$C$8,Data!$AA:$AA,$C$6, Data!$Y:$Y,$C$10,Data!$E:$E,$C$13,Data!$F:$F,$E34,Data!$A:$A,$C$4),AVERAGEIFS(Data!M:M,Data!$B:$B,$C$8,Data!$AA:$AA,$C$6, Data!$Y:$Y,$C$10,Data!$E:$E,$C$13,Data!$F:$F,$E34,Data!$A:$A,$C$4)*$H$6/1000),"N/A")</f>
        <v>N/A</v>
      </c>
      <c r="M34" s="26" t="str">
        <f>IFERROR(IF(ResultType = "Average Customer",AVERAGEIFS(Data!O:O,Data!$B:$B,$C$8,Data!$AA:$AA,$C$6, Data!$Y:$Y,$C$10,Data!$E:$E,$C$13,Data!$F:$F,$E34,Data!$A:$A,$C$4),AVERAGEIFS(Data!O:O,Data!$B:$B,$C$8,Data!$AA:$AA,$C$6, Data!$Y:$Y,$C$10,Data!$E:$E,$C$13,Data!$F:$F,$E34,Data!$A:$A,$C$4)*$H$6/1000),"N/A")</f>
        <v>N/A</v>
      </c>
      <c r="N34" s="26" t="str">
        <f>IFERROR(IF(ResultType = "Average Customer",AVERAGEIFS(Data!T:T,Data!$B:$B,$C$8,Data!$AA:$AA,$C$6, Data!$Y:$Y,$C$10,Data!$E:$E,$C$13,Data!$F:$F,$E34,Data!$A:$A,$C$4),AVERAGEIFS(Data!T:T,Data!$B:$B,$C$8,Data!$AA:$AA,$C$6, Data!$Y:$Y,$C$10,Data!$E:$E,$C$13,Data!$F:$F,$E34,Data!$A:$A,$C$4)*$H$6/1000),"N/A")</f>
        <v>N/A</v>
      </c>
      <c r="O34" s="26" t="str">
        <f t="shared" si="2"/>
        <v>N/A</v>
      </c>
      <c r="P34" s="26" t="str">
        <f t="shared" si="3"/>
        <v>N/A</v>
      </c>
      <c r="Q34" s="27" t="e">
        <f t="shared" si="4"/>
        <v>#VALUE!</v>
      </c>
      <c r="R34" s="27" t="str">
        <f>IFERROR(IF(ResultType = "Average Customer", AVERAGEIFS(Data!$U:$U, Data!$B:$B, $C$8, Data!$AA:$AA, $C$6, Data!$Y:$Y, $C$10, Data!$E:$E, $C$13, Data!$F:$F, $E34, Data!$A:$A, $C$4), AVERAGEIFS(Data!$U:$U, Data!$B:$B, $C$8, Data!$AA:$AA, $C$6, Data!$Y:$Y, $C$10, Data!$E:$E, $C$13, Data!$F:$F, $E34, Data!$A:$A, $C$4)*$H$6/1000), "N/A")</f>
        <v>N/A</v>
      </c>
      <c r="S34" s="48">
        <f>IFERROR(AVERAGEIFS(Data!G:G, Data!$B:$B, $C$8, Data!$AA:$AA, $C$6, Data!$E:$E, $C$13, Data!$F:$F, $E34, Data!$A:$A, $C$4, Data!$Y:$Y, $C$10), "N/A")</f>
        <v>0</v>
      </c>
      <c r="T34" s="48" t="str">
        <f t="shared" si="5"/>
        <v/>
      </c>
      <c r="U34" s="53" t="str">
        <f>IFERROR(IF(ResultType = "Average Customer", AVERAGEIFS(Data!R:R, Data!$B:$B, $C$8, Data!$AA:$AA, $C$6, Data!$E:$E, $C$13, Data!$F:$F, $E34, Data!$A:$A, $C$4, Data!$Y:$Y, $C$10), AVERAGEIFS(Data!R:R, Data!$B:$B, $C$8, Data!$AA:$AA, $C$6, Data!$E:$E, $C$13, Data!$F:$F, $E34, Data!$A:$A, $C$4, Data!$Y:$Y, $C$10)*Number_of_Accounts_Nominated_for_Event/1000), "N/A")</f>
        <v>N/A</v>
      </c>
      <c r="V34" s="41">
        <f t="shared" si="6"/>
        <v>0</v>
      </c>
      <c r="W34" s="41" t="str">
        <f>IFERROR(AVERAGEIFS(Data!P:P,Data!$B:$B,$C$8,Data!$AA:$AA,$C$6,Data!$E:$E,$C$13,Data!$F:$F,$E34,Data!$A:$A,$C$4,Data!$Y:$Y,$C$10),"N/A")</f>
        <v>N/A</v>
      </c>
      <c r="X34" s="41">
        <f>IFERROR(AVERAGEIFS(Data!Z:Z,Data!$B:$B,$C$8,Data!$AA:$AA,$C$6,Data!$E:$E,$C$13,Data!$F:$F,$E34,Data!$A:$A,$C$4,Data!$Y:$Y,$C$10),"N/A")</f>
        <v>1</v>
      </c>
    </row>
    <row r="35" spans="1:24" ht="13.5" customHeight="1" x14ac:dyDescent="0.25">
      <c r="E35" s="25">
        <v>22</v>
      </c>
      <c r="F35" s="26" t="str">
        <f t="shared" si="1"/>
        <v>N/A</v>
      </c>
      <c r="G35" s="26" t="str">
        <f>IFERROR(IF(ResultType = "Average Customer", AVERAGEIFS(Data!$H:$H, Data!$B:$B, $C$8, Data!$AA:$AA, $C$6, Data!$Y:$Y, $C$10, Data!$E:$E, $C$13, Data!$F:$F, $E35, Data!$A:$A, $C$4), AVERAGEIFS(Data!$H:$H, Data!$B:$B, $C$8, Data!$AA:$AA, $C$6, Data!$Y:$Y, $C$10, Data!$E:$E, $C$13, Data!$F:$F, $E35, Data!$A:$A, $C$4)*$H$6/1000), "N/A")</f>
        <v>N/A</v>
      </c>
      <c r="H35" s="26" t="str">
        <f t="shared" si="0"/>
        <v>N/A</v>
      </c>
      <c r="I35" s="26">
        <f>IFERROR(AVERAGEIFS(Data!Q:Q, Data!$B:$B, $C$8, Data!$AA:$AA, $C$6, Data!$Y:$Y, $C$10, Data!$E:$E, $C$13, Data!$F:$F, $E35, Data!$A:$A, $C$4), "N/A")</f>
        <v>71.486486486486498</v>
      </c>
      <c r="J35" s="26" t="str">
        <f>IFERROR(IF(ResultType = "Average Customer",AVERAGEIFS(Data!S:S,Data!$B:$B,$C$8,Data!$AA:$AA,$C$6, Data!$Y:$Y,$C$10,Data!$E:$E,$C$13,Data!$F:$F,$E35,Data!$A:$A,$C$4),AVERAGEIFS(Data!S:S,Data!$B:$B,$C$8,Data!$AA:$AA,$C$6, Data!$Y:$Y,$C$10,Data!$E:$E,$C$13,Data!$F:$F,$E35,Data!$A:$A,$C$4)*$H$6/1000),"N/A")</f>
        <v>N/A</v>
      </c>
      <c r="K35" s="26" t="str">
        <f>IFERROR(IF(ResultType = "Average Customer",AVERAGEIFS(Data!K:K,Data!$B:$B,$C$8,Data!$AA:$AA,$C$6, Data!$Y:$Y,$C$10,Data!$E:$E,$C$13,Data!$F:$F,$E35,Data!$A:$A,$C$4),AVERAGEIFS(Data!K:K,Data!$B:$B,$C$8,Data!$AA:$AA,$C$6, Data!$Y:$Y,$C$10,Data!$E:$E,$C$13,Data!$F:$F,$E35,Data!$A:$A,$C$4)*$H$6/1000),"N/A")</f>
        <v>N/A</v>
      </c>
      <c r="L35" s="26" t="str">
        <f>IFERROR(IF(ResultType = "Average Customer",AVERAGEIFS(Data!M:M,Data!$B:$B,$C$8,Data!$AA:$AA,$C$6, Data!$Y:$Y,$C$10,Data!$E:$E,$C$13,Data!$F:$F,$E35,Data!$A:$A,$C$4),AVERAGEIFS(Data!M:M,Data!$B:$B,$C$8,Data!$AA:$AA,$C$6, Data!$Y:$Y,$C$10,Data!$E:$E,$C$13,Data!$F:$F,$E35,Data!$A:$A,$C$4)*$H$6/1000),"N/A")</f>
        <v>N/A</v>
      </c>
      <c r="M35" s="26" t="str">
        <f>IFERROR(IF(ResultType = "Average Customer",AVERAGEIFS(Data!O:O,Data!$B:$B,$C$8,Data!$AA:$AA,$C$6, Data!$Y:$Y,$C$10,Data!$E:$E,$C$13,Data!$F:$F,$E35,Data!$A:$A,$C$4),AVERAGEIFS(Data!O:O,Data!$B:$B,$C$8,Data!$AA:$AA,$C$6, Data!$Y:$Y,$C$10,Data!$E:$E,$C$13,Data!$F:$F,$E35,Data!$A:$A,$C$4)*$H$6/1000),"N/A")</f>
        <v>N/A</v>
      </c>
      <c r="N35" s="26" t="str">
        <f>IFERROR(IF(ResultType = "Average Customer",AVERAGEIFS(Data!T:T,Data!$B:$B,$C$8,Data!$AA:$AA,$C$6, Data!$Y:$Y,$C$10,Data!$E:$E,$C$13,Data!$F:$F,$E35,Data!$A:$A,$C$4),AVERAGEIFS(Data!T:T,Data!$B:$B,$C$8,Data!$AA:$AA,$C$6, Data!$Y:$Y,$C$10,Data!$E:$E,$C$13,Data!$F:$F,$E35,Data!$A:$A,$C$4)*$H$6/1000),"N/A")</f>
        <v>N/A</v>
      </c>
      <c r="O35" s="26" t="str">
        <f t="shared" si="2"/>
        <v>N/A</v>
      </c>
      <c r="P35" s="26" t="str">
        <f t="shared" si="3"/>
        <v>N/A</v>
      </c>
      <c r="Q35" s="27" t="e">
        <f t="shared" si="4"/>
        <v>#VALUE!</v>
      </c>
      <c r="R35" s="27" t="str">
        <f>IFERROR(IF(ResultType = "Average Customer", AVERAGEIFS(Data!$U:$U, Data!$B:$B, $C$8, Data!$AA:$AA, $C$6, Data!$Y:$Y, $C$10, Data!$E:$E, $C$13, Data!$F:$F, $E35, Data!$A:$A, $C$4), AVERAGEIFS(Data!$U:$U, Data!$B:$B, $C$8, Data!$AA:$AA, $C$6, Data!$Y:$Y, $C$10, Data!$E:$E, $C$13, Data!$F:$F, $E35, Data!$A:$A, $C$4)*$H$6/1000), "N/A")</f>
        <v>N/A</v>
      </c>
      <c r="S35" s="48">
        <f>IFERROR(AVERAGEIFS(Data!G:G, Data!$B:$B, $C$8, Data!$AA:$AA, $C$6, Data!$E:$E, $C$13, Data!$F:$F, $E35, Data!$A:$A, $C$4, Data!$Y:$Y, $C$10), "N/A")</f>
        <v>0</v>
      </c>
      <c r="T35" s="48" t="str">
        <f t="shared" si="5"/>
        <v/>
      </c>
      <c r="U35" s="53" t="str">
        <f>IFERROR(IF(ResultType = "Average Customer", AVERAGEIFS(Data!R:R, Data!$B:$B, $C$8, Data!$AA:$AA, $C$6, Data!$E:$E, $C$13, Data!$F:$F, $E35, Data!$A:$A, $C$4, Data!$Y:$Y, $C$10), AVERAGEIFS(Data!R:R, Data!$B:$B, $C$8, Data!$AA:$AA, $C$6, Data!$E:$E, $C$13, Data!$F:$F, $E35, Data!$A:$A, $C$4, Data!$Y:$Y, $C$10)*Number_of_Accounts_Nominated_for_Event/1000), "N/A")</f>
        <v>N/A</v>
      </c>
      <c r="V35" s="41">
        <f t="shared" si="6"/>
        <v>0</v>
      </c>
      <c r="W35" s="41" t="str">
        <f>IFERROR(AVERAGEIFS(Data!P:P,Data!$B:$B,$C$8,Data!$AA:$AA,$C$6,Data!$E:$E,$C$13,Data!$F:$F,$E35,Data!$A:$A,$C$4,Data!$Y:$Y,$C$10),"N/A")</f>
        <v>N/A</v>
      </c>
      <c r="X35" s="41">
        <f>IFERROR(AVERAGEIFS(Data!Z:Z,Data!$B:$B,$C$8,Data!$AA:$AA,$C$6,Data!$E:$E,$C$13,Data!$F:$F,$E35,Data!$A:$A,$C$4,Data!$Y:$Y,$C$10),"N/A")</f>
        <v>1</v>
      </c>
    </row>
    <row r="36" spans="1:24" ht="13.5" customHeight="1" x14ac:dyDescent="0.25">
      <c r="E36" s="25">
        <v>23</v>
      </c>
      <c r="F36" s="26" t="str">
        <f t="shared" si="1"/>
        <v>N/A</v>
      </c>
      <c r="G36" s="26" t="str">
        <f>IFERROR(IF(ResultType = "Average Customer", AVERAGEIFS(Data!$H:$H, Data!$B:$B, $C$8, Data!$AA:$AA, $C$6, Data!$Y:$Y, $C$10, Data!$E:$E, $C$13, Data!$F:$F, $E36, Data!$A:$A, $C$4), AVERAGEIFS(Data!$H:$H, Data!$B:$B, $C$8, Data!$AA:$AA, $C$6, Data!$Y:$Y, $C$10, Data!$E:$E, $C$13, Data!$F:$F, $E36, Data!$A:$A, $C$4)*$H$6/1000), "N/A")</f>
        <v>N/A</v>
      </c>
      <c r="H36" s="26" t="str">
        <f t="shared" si="0"/>
        <v>N/A</v>
      </c>
      <c r="I36" s="26">
        <f>IFERROR(AVERAGEIFS(Data!Q:Q, Data!$B:$B, $C$8, Data!$AA:$AA, $C$6, Data!$Y:$Y, $C$10, Data!$E:$E, $C$13, Data!$F:$F, $E36, Data!$A:$A, $C$4), "N/A")</f>
        <v>71.243243243243199</v>
      </c>
      <c r="J36" s="26" t="str">
        <f>IFERROR(IF(ResultType = "Average Customer",AVERAGEIFS(Data!S:S,Data!$B:$B,$C$8,Data!$AA:$AA,$C$6, Data!$Y:$Y,$C$10,Data!$E:$E,$C$13,Data!$F:$F,$E36,Data!$A:$A,$C$4),AVERAGEIFS(Data!S:S,Data!$B:$B,$C$8,Data!$AA:$AA,$C$6, Data!$Y:$Y,$C$10,Data!$E:$E,$C$13,Data!$F:$F,$E36,Data!$A:$A,$C$4)*$H$6/1000),"N/A")</f>
        <v>N/A</v>
      </c>
      <c r="K36" s="26" t="str">
        <f>IFERROR(IF(ResultType = "Average Customer",AVERAGEIFS(Data!K:K,Data!$B:$B,$C$8,Data!$AA:$AA,$C$6, Data!$Y:$Y,$C$10,Data!$E:$E,$C$13,Data!$F:$F,$E36,Data!$A:$A,$C$4),AVERAGEIFS(Data!K:K,Data!$B:$B,$C$8,Data!$AA:$AA,$C$6, Data!$Y:$Y,$C$10,Data!$E:$E,$C$13,Data!$F:$F,$E36,Data!$A:$A,$C$4)*$H$6/1000),"N/A")</f>
        <v>N/A</v>
      </c>
      <c r="L36" s="26" t="str">
        <f>IFERROR(IF(ResultType = "Average Customer",AVERAGEIFS(Data!M:M,Data!$B:$B,$C$8,Data!$AA:$AA,$C$6, Data!$Y:$Y,$C$10,Data!$E:$E,$C$13,Data!$F:$F,$E36,Data!$A:$A,$C$4),AVERAGEIFS(Data!M:M,Data!$B:$B,$C$8,Data!$AA:$AA,$C$6, Data!$Y:$Y,$C$10,Data!$E:$E,$C$13,Data!$F:$F,$E36,Data!$A:$A,$C$4)*$H$6/1000),"N/A")</f>
        <v>N/A</v>
      </c>
      <c r="M36" s="26" t="str">
        <f>IFERROR(IF(ResultType = "Average Customer",AVERAGEIFS(Data!O:O,Data!$B:$B,$C$8,Data!$AA:$AA,$C$6, Data!$Y:$Y,$C$10,Data!$E:$E,$C$13,Data!$F:$F,$E36,Data!$A:$A,$C$4),AVERAGEIFS(Data!O:O,Data!$B:$B,$C$8,Data!$AA:$AA,$C$6, Data!$Y:$Y,$C$10,Data!$E:$E,$C$13,Data!$F:$F,$E36,Data!$A:$A,$C$4)*$H$6/1000),"N/A")</f>
        <v>N/A</v>
      </c>
      <c r="N36" s="26" t="str">
        <f>IFERROR(IF(ResultType = "Average Customer",AVERAGEIFS(Data!T:T,Data!$B:$B,$C$8,Data!$AA:$AA,$C$6, Data!$Y:$Y,$C$10,Data!$E:$E,$C$13,Data!$F:$F,$E36,Data!$A:$A,$C$4),AVERAGEIFS(Data!T:T,Data!$B:$B,$C$8,Data!$AA:$AA,$C$6, Data!$Y:$Y,$C$10,Data!$E:$E,$C$13,Data!$F:$F,$E36,Data!$A:$A,$C$4)*$H$6/1000),"N/A")</f>
        <v>N/A</v>
      </c>
      <c r="O36" s="26" t="str">
        <f t="shared" si="2"/>
        <v>N/A</v>
      </c>
      <c r="P36" s="26" t="str">
        <f t="shared" si="3"/>
        <v>N/A</v>
      </c>
      <c r="Q36" s="27" t="e">
        <f t="shared" si="4"/>
        <v>#VALUE!</v>
      </c>
      <c r="R36" s="27" t="str">
        <f>IFERROR(IF(ResultType = "Average Customer", AVERAGEIFS(Data!$U:$U, Data!$B:$B, $C$8, Data!$AA:$AA, $C$6, Data!$Y:$Y, $C$10, Data!$E:$E, $C$13, Data!$F:$F, $E36, Data!$A:$A, $C$4), AVERAGEIFS(Data!$U:$U, Data!$B:$B, $C$8, Data!$AA:$AA, $C$6, Data!$Y:$Y, $C$10, Data!$E:$E, $C$13, Data!$F:$F, $E36, Data!$A:$A, $C$4)*$H$6/1000), "N/A")</f>
        <v>N/A</v>
      </c>
      <c r="S36" s="48">
        <f>IFERROR(AVERAGEIFS(Data!G:G, Data!$B:$B, $C$8, Data!$AA:$AA, $C$6, Data!$E:$E, $C$13, Data!$F:$F, $E36, Data!$A:$A, $C$4, Data!$Y:$Y, $C$10), "N/A")</f>
        <v>0</v>
      </c>
      <c r="T36" s="48" t="str">
        <f t="shared" si="5"/>
        <v/>
      </c>
      <c r="U36" s="53" t="str">
        <f>IFERROR(IF(ResultType = "Average Customer", AVERAGEIFS(Data!R:R, Data!$B:$B, $C$8, Data!$AA:$AA, $C$6, Data!$E:$E, $C$13, Data!$F:$F, $E36, Data!$A:$A, $C$4, Data!$Y:$Y, $C$10), AVERAGEIFS(Data!R:R, Data!$B:$B, $C$8, Data!$AA:$AA, $C$6, Data!$E:$E, $C$13, Data!$F:$F, $E36, Data!$A:$A, $C$4, Data!$Y:$Y, $C$10)*Number_of_Accounts_Nominated_for_Event/1000), "N/A")</f>
        <v>N/A</v>
      </c>
      <c r="V36" s="41">
        <f t="shared" si="6"/>
        <v>0</v>
      </c>
      <c r="W36" s="41" t="str">
        <f>IFERROR(AVERAGEIFS(Data!P:P,Data!$B:$B,$C$8,Data!$AA:$AA,$C$6,Data!$E:$E,$C$13,Data!$F:$F,$E36,Data!$A:$A,$C$4,Data!$Y:$Y,$C$10),"N/A")</f>
        <v>N/A</v>
      </c>
      <c r="X36" s="41">
        <f>IFERROR(AVERAGEIFS(Data!Z:Z,Data!$B:$B,$C$8,Data!$AA:$AA,$C$6,Data!$E:$E,$C$13,Data!$F:$F,$E36,Data!$A:$A,$C$4,Data!$Y:$Y,$C$10),"N/A")</f>
        <v>1</v>
      </c>
    </row>
    <row r="37" spans="1:24" ht="13.5" customHeight="1" thickBot="1" x14ac:dyDescent="0.3">
      <c r="E37" s="25">
        <v>24</v>
      </c>
      <c r="F37" s="26" t="str">
        <f t="shared" si="1"/>
        <v>N/A</v>
      </c>
      <c r="G37" s="26" t="str">
        <f>IFERROR(IF(ResultType = "Average Customer", AVERAGEIFS(Data!$H:$H, Data!$B:$B, $C$8, Data!$AA:$AA, $C$6, Data!$Y:$Y, $C$10, Data!$E:$E, $C$13, Data!$F:$F, $E37, Data!$A:$A, $C$4), AVERAGEIFS(Data!$H:$H, Data!$B:$B, $C$8, Data!$AA:$AA, $C$6, Data!$Y:$Y, $C$10, Data!$E:$E, $C$13, Data!$F:$F, $E37, Data!$A:$A, $C$4)*$H$6/1000), "N/A")</f>
        <v>N/A</v>
      </c>
      <c r="H37" s="26" t="str">
        <f t="shared" si="0"/>
        <v>N/A</v>
      </c>
      <c r="I37" s="26">
        <f>IFERROR(AVERAGEIFS(Data!Q:Q, Data!$B:$B, $C$8, Data!$AA:$AA, $C$6, Data!$Y:$Y, $C$10, Data!$E:$E, $C$13, Data!$F:$F, $E37, Data!$A:$A, $C$4), "N/A")</f>
        <v>70.405405405405403</v>
      </c>
      <c r="J37" s="26" t="str">
        <f>IFERROR(IF(ResultType = "Average Customer",AVERAGEIFS(Data!S:S,Data!$B:$B,$C$8,Data!$AA:$AA,$C$6, Data!$Y:$Y,$C$10,Data!$E:$E,$C$13,Data!$F:$F,$E37,Data!$A:$A,$C$4),AVERAGEIFS(Data!S:S,Data!$B:$B,$C$8,Data!$AA:$AA,$C$6, Data!$Y:$Y,$C$10,Data!$E:$E,$C$13,Data!$F:$F,$E37,Data!$A:$A,$C$4)*$H$6/1000),"N/A")</f>
        <v>N/A</v>
      </c>
      <c r="K37" s="26" t="str">
        <f>IFERROR(IF(ResultType = "Average Customer",AVERAGEIFS(Data!K:K,Data!$B:$B,$C$8,Data!$AA:$AA,$C$6, Data!$Y:$Y,$C$10,Data!$E:$E,$C$13,Data!$F:$F,$E37,Data!$A:$A,$C$4),AVERAGEIFS(Data!K:K,Data!$B:$B,$C$8,Data!$AA:$AA,$C$6, Data!$Y:$Y,$C$10,Data!$E:$E,$C$13,Data!$F:$F,$E37,Data!$A:$A,$C$4)*$H$6/1000),"N/A")</f>
        <v>N/A</v>
      </c>
      <c r="L37" s="26" t="str">
        <f>IFERROR(IF(ResultType = "Average Customer",AVERAGEIFS(Data!M:M,Data!$B:$B,$C$8,Data!$AA:$AA,$C$6, Data!$Y:$Y,$C$10,Data!$E:$E,$C$13,Data!$F:$F,$E37,Data!$A:$A,$C$4),AVERAGEIFS(Data!M:M,Data!$B:$B,$C$8,Data!$AA:$AA,$C$6, Data!$Y:$Y,$C$10,Data!$E:$E,$C$13,Data!$F:$F,$E37,Data!$A:$A,$C$4)*$H$6/1000),"N/A")</f>
        <v>N/A</v>
      </c>
      <c r="M37" s="26" t="str">
        <f>IFERROR(IF(ResultType = "Average Customer",AVERAGEIFS(Data!O:O,Data!$B:$B,$C$8,Data!$AA:$AA,$C$6, Data!$Y:$Y,$C$10,Data!$E:$E,$C$13,Data!$F:$F,$E37,Data!$A:$A,$C$4),AVERAGEIFS(Data!O:O,Data!$B:$B,$C$8,Data!$AA:$AA,$C$6, Data!$Y:$Y,$C$10,Data!$E:$E,$C$13,Data!$F:$F,$E37,Data!$A:$A,$C$4)*$H$6/1000),"N/A")</f>
        <v>N/A</v>
      </c>
      <c r="N37" s="26" t="str">
        <f>IFERROR(IF(ResultType = "Average Customer",AVERAGEIFS(Data!T:T,Data!$B:$B,$C$8,Data!$AA:$AA,$C$6, Data!$Y:$Y,$C$10,Data!$E:$E,$C$13,Data!$F:$F,$E37,Data!$A:$A,$C$4),AVERAGEIFS(Data!T:T,Data!$B:$B,$C$8,Data!$AA:$AA,$C$6, Data!$Y:$Y,$C$10,Data!$E:$E,$C$13,Data!$F:$F,$E37,Data!$A:$A,$C$4)*$H$6/1000),"N/A")</f>
        <v>N/A</v>
      </c>
      <c r="O37" s="26" t="str">
        <f t="shared" si="2"/>
        <v>N/A</v>
      </c>
      <c r="P37" s="26" t="str">
        <f>IF(N37&lt;&gt;"N/A", IF(AND(J37&lt;=0, N37&gt;=0), "No", "Yes"), "N/A")</f>
        <v>N/A</v>
      </c>
      <c r="Q37" s="27" t="e">
        <f t="shared" si="4"/>
        <v>#VALUE!</v>
      </c>
      <c r="R37" s="27" t="str">
        <f>IFERROR(IF(ResultType = "Average Customer", AVERAGEIFS(Data!$U:$U, Data!$B:$B, $C$8, Data!$AA:$AA, $C$6, Data!$Y:$Y, $C$10, Data!$E:$E, $C$13, Data!$F:$F, $E37, Data!$A:$A, $C$4), AVERAGEIFS(Data!$U:$U, Data!$B:$B, $C$8, Data!$AA:$AA, $C$6, Data!$Y:$Y, $C$10, Data!$E:$E, $C$13, Data!$F:$F, $E37, Data!$A:$A, $C$4)*$H$6/1000), "N/A")</f>
        <v>N/A</v>
      </c>
      <c r="S37" s="48">
        <f>IFERROR(AVERAGEIFS(Data!G:G, Data!$B:$B, $C$8, Data!$AA:$AA, $C$6, Data!$E:$E, $C$13, Data!$F:$F, $E37, Data!$A:$A, $C$4, Data!$Y:$Y, $C$10), "N/A")</f>
        <v>0</v>
      </c>
      <c r="T37" s="48" t="str">
        <f t="shared" si="5"/>
        <v/>
      </c>
      <c r="U37" s="53" t="str">
        <f>IFERROR(IF(ResultType = "Average Customer", AVERAGEIFS(Data!R:R, Data!$B:$B, $C$8, Data!$AA:$AA, $C$6, Data!$E:$E, $C$13, Data!$F:$F, $E37, Data!$A:$A, $C$4, Data!$Y:$Y, $C$10), AVERAGEIFS(Data!R:R, Data!$B:$B, $C$8, Data!$AA:$AA, $C$6, Data!$E:$E, $C$13, Data!$F:$F, $E37, Data!$A:$A, $C$4, Data!$Y:$Y, $C$10)*Number_of_Accounts_Nominated_for_Event/1000), "N/A")</f>
        <v>N/A</v>
      </c>
      <c r="V37" s="41">
        <f t="shared" si="6"/>
        <v>0</v>
      </c>
      <c r="W37" s="41" t="str">
        <f>IFERROR(AVERAGEIFS(Data!P:P,Data!$B:$B,$C$8,Data!$AA:$AA,$C$6,Data!$E:$E,$C$13,Data!$F:$F,$E37,Data!$A:$A,$C$4,Data!$Y:$Y,$C$10),"N/A")</f>
        <v>N/A</v>
      </c>
      <c r="X37" s="41">
        <f>IFERROR(AVERAGEIFS(Data!Z:Z,Data!$B:$B,$C$8,Data!$AA:$AA,$C$6,Data!$E:$E,$C$13,Data!$F:$F,$E37,Data!$A:$A,$C$4,Data!$Y:$Y,$C$10),"N/A")</f>
        <v>1</v>
      </c>
    </row>
    <row r="38" spans="1:24" ht="15" customHeight="1" x14ac:dyDescent="0.25">
      <c r="E38" s="61" t="s">
        <v>5</v>
      </c>
      <c r="F38" s="61" t="str">
        <f>"Estimated Reference Load ("&amp;IF(ResultType="Aggregate Impact","MWh","kWh")&amp;"/hour)"</f>
        <v>Estimated Reference Load (MWh/hour)</v>
      </c>
      <c r="G38" s="61" t="str">
        <f>"Observed Event Day Load ("&amp;IF(ResultType="Aggregate Impact","MWh","kWh")&amp;"/hour)"</f>
        <v>Observed Event Day Load (MWh/hour)</v>
      </c>
      <c r="H38" s="61" t="str">
        <f>"Estimated Load Impact ("&amp;IF(ResultType="Aggregate Impact","MWh","kWh")&amp;"/hour)"</f>
        <v>Estimated Load Impact (MWh/hour)</v>
      </c>
      <c r="I38" s="61" t="s">
        <v>7</v>
      </c>
      <c r="J38" s="70" t="str">
        <f>"Uncertainty Adjusted Impact ("&amp;IF(ResultType="Aggregate Impact","MWh/hr)- Percentiles","kWh/hr)- Percentiles")</f>
        <v>Uncertainty Adjusted Impact (MWh/hr)- Percentiles</v>
      </c>
      <c r="K38" s="71"/>
      <c r="L38" s="71"/>
      <c r="M38" s="71"/>
      <c r="N38" s="72"/>
      <c r="O38" s="68" t="s">
        <v>56</v>
      </c>
      <c r="P38" s="68" t="s">
        <v>57</v>
      </c>
      <c r="Q38" s="61" t="s">
        <v>40</v>
      </c>
      <c r="R38" s="61" t="s">
        <v>41</v>
      </c>
    </row>
    <row r="39" spans="1:24" ht="30" customHeight="1" x14ac:dyDescent="0.25">
      <c r="E39" s="62"/>
      <c r="F39" s="62"/>
      <c r="G39" s="62"/>
      <c r="H39" s="62"/>
      <c r="I39" s="62"/>
      <c r="J39" s="73"/>
      <c r="K39" s="74"/>
      <c r="L39" s="74"/>
      <c r="M39" s="74"/>
      <c r="N39" s="75"/>
      <c r="O39" s="69"/>
      <c r="P39" s="69"/>
      <c r="Q39" s="62"/>
      <c r="R39" s="62"/>
    </row>
    <row r="40" spans="1:24" ht="15" customHeight="1" x14ac:dyDescent="0.25">
      <c r="E40" s="63"/>
      <c r="F40" s="63"/>
      <c r="G40" s="63"/>
      <c r="H40" s="63"/>
      <c r="I40" s="63"/>
      <c r="J40" s="5" t="s">
        <v>38</v>
      </c>
      <c r="K40" s="4" t="s">
        <v>2</v>
      </c>
      <c r="L40" s="4" t="s">
        <v>3</v>
      </c>
      <c r="M40" s="4" t="s">
        <v>4</v>
      </c>
      <c r="N40" s="4" t="s">
        <v>39</v>
      </c>
      <c r="O40" s="69"/>
      <c r="P40" s="69"/>
      <c r="Q40" s="63"/>
      <c r="R40" s="63"/>
      <c r="S40" s="41" t="s">
        <v>58</v>
      </c>
    </row>
    <row r="41" spans="1:24" ht="18.75" customHeight="1" x14ac:dyDescent="0.25">
      <c r="B41" s="6" t="s">
        <v>96</v>
      </c>
      <c r="E41" s="25" t="s">
        <v>6</v>
      </c>
      <c r="F41" s="26" t="e">
        <f>AVERAGE(F14:F37)</f>
        <v>#DIV/0!</v>
      </c>
      <c r="G41" s="26" t="e">
        <f t="shared" ref="G41" si="7">AVERAGE(G14:G37)</f>
        <v>#DIV/0!</v>
      </c>
      <c r="H41" s="26" t="e">
        <f>AVERAGE(H14:H37)</f>
        <v>#DIV/0!</v>
      </c>
      <c r="I41" s="26">
        <f>AVERAGE(I14:I37)</f>
        <v>73.498873873873876</v>
      </c>
      <c r="J41" s="26" t="e">
        <f t="shared" ref="J41" si="8">AVERAGE(J14:J37)</f>
        <v>#DIV/0!</v>
      </c>
      <c r="K41" s="26" t="e">
        <f t="shared" ref="K41:M41" si="9">AVERAGE(K14:K37)</f>
        <v>#DIV/0!</v>
      </c>
      <c r="L41" s="26" t="e">
        <f t="shared" si="9"/>
        <v>#DIV/0!</v>
      </c>
      <c r="M41" s="26" t="e">
        <f t="shared" si="9"/>
        <v>#DIV/0!</v>
      </c>
      <c r="N41" s="26" t="e">
        <f>AVERAGE(N14:N37)</f>
        <v>#DIV/0!</v>
      </c>
      <c r="O41" s="26" t="e">
        <f>IF(M41&lt;&gt;"N/A",IF(AND(K41&lt;=0,M41&gt;=0),"No","Yes"),"N/A")</f>
        <v>#DIV/0!</v>
      </c>
      <c r="P41" s="26" t="e">
        <f>IF(N41&lt;&gt;"N/A",IF(AND(J41&lt;=0,N41&gt;=0),"No","Yes"),"N/A")</f>
        <v>#DIV/0!</v>
      </c>
      <c r="Q41" s="26" t="e">
        <f t="shared" ref="Q41:R41" si="10">AVERAGE(Q14:Q37)</f>
        <v>#VALUE!</v>
      </c>
      <c r="R41" s="26" t="e">
        <f t="shared" si="10"/>
        <v>#DIV/0!</v>
      </c>
      <c r="S41" s="41">
        <f>AVERAGEIFS(Data!Z:Z,Data!$B:$B,$C$8,Data!$AA:$AA,$C$6,Data!$E:$E,$C$13,Data!$F:$F,$E14,Data!$A:$A,C4,Data!$Y:$Y,$C$10)</f>
        <v>1</v>
      </c>
    </row>
    <row r="42" spans="1:24" ht="18.75" customHeight="1" x14ac:dyDescent="0.25">
      <c r="E42" s="25" t="s">
        <v>8</v>
      </c>
      <c r="F42" s="26" t="e">
        <f>AVERAGEIF($S$14:$S$37,"&gt;0",F14:F37)</f>
        <v>#DIV/0!</v>
      </c>
      <c r="G42" s="26" t="e">
        <f>AVERAGEIF($S$14:$S$37,"&gt;0",G14:G37)</f>
        <v>#DIV/0!</v>
      </c>
      <c r="H42" s="26" t="e">
        <f>AVERAGEIF($S$14:$S$37,"&gt;0",H14:H37)</f>
        <v>#DIV/0!</v>
      </c>
      <c r="I42" s="26">
        <f>AVERAGEIF($S$14:$S$37,"&gt;0",I14:I37)</f>
        <v>72.662162162162147</v>
      </c>
      <c r="J42" s="26" t="str">
        <f>IFERROR(AVERAGEIF($S$14:$S$37,"&gt;0",J14:J37),"N/A")</f>
        <v>N/A</v>
      </c>
      <c r="K42" s="26" t="str">
        <f>IFERROR(AVERAGEIF($S$14:$S$37,"&gt;0",K14:K37),"N/A")</f>
        <v>N/A</v>
      </c>
      <c r="L42" s="26" t="str">
        <f>IFERROR(AVERAGEIF($S$14:$S$37,"&gt;0",L14:L37),"N/A")</f>
        <v>N/A</v>
      </c>
      <c r="M42" s="26" t="str">
        <f>IFERROR(AVERAGEIF($S$14:$S$37,"&gt;0",M14:M37),"N/A")</f>
        <v>N/A</v>
      </c>
      <c r="N42" s="26" t="str">
        <f>IFERROR(AVERAGEIF($S$14:$S$37,"&gt;0",N14:N37),"N/A")</f>
        <v>N/A</v>
      </c>
      <c r="O42" s="26" t="str">
        <f>IF(M42&lt;&gt;"N/A",IF(AND(K42&lt;=0,M42&gt;=0),"No","Yes"),"N/A")</f>
        <v>N/A</v>
      </c>
      <c r="P42" s="26" t="str">
        <f>IF(N42&lt;&gt;"N/A",IF(AND(J42&lt;=0,N42&gt;=0),"No","Yes"),"N/A")</f>
        <v>N/A</v>
      </c>
      <c r="Q42" s="26" t="e">
        <f>AVERAGEIF($S$14:$S$37,"&gt;0",Q14:Q37)</f>
        <v>#VALUE!</v>
      </c>
      <c r="R42" s="26" t="e">
        <f>AVERAGEIF($S$14:$S$37,"&gt;0",R14:R37)</f>
        <v>#DIV/0!</v>
      </c>
    </row>
    <row r="43" spans="1:24" s="48" customFormat="1" ht="15" customHeight="1" x14ac:dyDescent="0.25">
      <c r="A43" s="41"/>
      <c r="B43" s="41"/>
      <c r="C43" s="41"/>
      <c r="D43" s="41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</row>
    <row r="44" spans="1:24" s="48" customFormat="1" ht="15" customHeight="1" x14ac:dyDescent="0.25">
      <c r="G44" s="55"/>
      <c r="H44" s="55"/>
      <c r="I44" s="56"/>
      <c r="J44" s="56"/>
    </row>
    <row r="45" spans="1:24" s="48" customFormat="1" ht="15" customHeight="1" x14ac:dyDescent="0.25">
      <c r="B45" s="48" t="s">
        <v>71</v>
      </c>
      <c r="C45" s="48" t="str">
        <f>C4&amp;C8</f>
        <v>CBPAverage Event</v>
      </c>
      <c r="E45" s="5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</row>
    <row r="46" spans="1:24" s="48" customFormat="1" ht="15" customHeight="1" x14ac:dyDescent="0.25">
      <c r="B46" s="48" t="s">
        <v>72</v>
      </c>
      <c r="C46" s="48" t="str">
        <f>C4&amp;C12</f>
        <v>CBPAll</v>
      </c>
    </row>
    <row r="47" spans="1:24" s="41" customFormat="1" ht="15" customHeight="1" x14ac:dyDescent="0.25">
      <c r="A47" s="48"/>
      <c r="B47" s="48"/>
      <c r="D47" s="48"/>
    </row>
    <row r="48" spans="1:24" s="41" customFormat="1" ht="15" customHeight="1" x14ac:dyDescent="0.25"/>
    <row r="49" spans="3:3" s="41" customFormat="1" ht="15" customHeight="1" x14ac:dyDescent="0.25"/>
    <row r="50" spans="3:3" s="41" customFormat="1" ht="15" customHeight="1" x14ac:dyDescent="0.25"/>
    <row r="51" spans="3:3" s="41" customFormat="1" ht="15" customHeight="1" x14ac:dyDescent="0.25"/>
    <row r="52" spans="3:3" ht="15" customHeight="1" x14ac:dyDescent="0.25">
      <c r="C52" s="58"/>
    </row>
    <row r="54" spans="3:3" ht="15" customHeight="1" x14ac:dyDescent="0.25">
      <c r="C54" s="59"/>
    </row>
    <row r="55" spans="3:3" ht="15" customHeight="1" x14ac:dyDescent="0.25">
      <c r="C55" s="58"/>
    </row>
  </sheetData>
  <mergeCells count="23">
    <mergeCell ref="I11:I13"/>
    <mergeCell ref="P11:P13"/>
    <mergeCell ref="E10:R10"/>
    <mergeCell ref="E11:E13"/>
    <mergeCell ref="G11:G13"/>
    <mergeCell ref="O11:O13"/>
    <mergeCell ref="J11:N12"/>
    <mergeCell ref="R38:R40"/>
    <mergeCell ref="Q38:Q40"/>
    <mergeCell ref="R11:R13"/>
    <mergeCell ref="Q11:Q13"/>
    <mergeCell ref="G4:M4"/>
    <mergeCell ref="E9:R9"/>
    <mergeCell ref="P38:P40"/>
    <mergeCell ref="E38:E40"/>
    <mergeCell ref="G38:G40"/>
    <mergeCell ref="F38:F40"/>
    <mergeCell ref="H38:H40"/>
    <mergeCell ref="I38:I40"/>
    <mergeCell ref="O38:O40"/>
    <mergeCell ref="J38:N39"/>
    <mergeCell ref="F11:F13"/>
    <mergeCell ref="H11:H13"/>
  </mergeCells>
  <conditionalFormatting sqref="E9">
    <cfRule type="expression" dxfId="10" priority="2">
      <formula>F14&lt;&gt;"N/A"</formula>
    </cfRule>
    <cfRule type="expression" dxfId="9" priority="3">
      <formula>AND(F14="N/A", S41=0)</formula>
    </cfRule>
    <cfRule type="expression" dxfId="8" priority="14">
      <formula>AND(F14="N/A", S41=1)</formula>
    </cfRule>
  </conditionalFormatting>
  <conditionalFormatting sqref="E10">
    <cfRule type="expression" dxfId="7" priority="13">
      <formula>X14="N/A"</formula>
    </cfRule>
    <cfRule type="expression" dxfId="6" priority="99">
      <formula>S41=0</formula>
    </cfRule>
    <cfRule type="expression" dxfId="5" priority="101">
      <formula>S41=1</formula>
    </cfRule>
  </conditionalFormatting>
  <conditionalFormatting sqref="E14:R37 E41:R42">
    <cfRule type="expression" dxfId="4" priority="12">
      <formula>$S$41=1</formula>
    </cfRule>
  </conditionalFormatting>
  <conditionalFormatting sqref="E14:R37">
    <cfRule type="expression" dxfId="3" priority="10">
      <formula>$S14=1</formula>
    </cfRule>
    <cfRule type="expression" dxfId="2" priority="11">
      <formula>AND($S14&lt;1,$S14&gt;0)</formula>
    </cfRule>
  </conditionalFormatting>
  <conditionalFormatting sqref="H7:H8 F14:H37 J14:R37 F41:H42 J41:R42">
    <cfRule type="expression" dxfId="1" priority="1">
      <formula>$S$41=1</formula>
    </cfRule>
  </conditionalFormatting>
  <conditionalFormatting sqref="S10:S11">
    <cfRule type="notContainsBlanks" dxfId="0" priority="80">
      <formula>LEN(TRIM(S10))&gt;0</formula>
    </cfRule>
  </conditionalFormatting>
  <dataValidations count="1">
    <dataValidation type="list" allowBlank="1" showInputMessage="1" sqref="C7" xr:uid="{DBED8804-4D3D-4F56-ACE2-8101589AE48C}">
      <formula1>"Aggregate Impact, Average Customer"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CC8F5A40-5DD9-4518-8FE2-F1682438FE49}">
          <x14:formula1>
            <xm:f>Lookups!$C$2:$C$3</xm:f>
          </x14:formula1>
          <xm:sqref>C6</xm:sqref>
        </x14:dataValidation>
        <x14:dataValidation type="list" allowBlank="1" showInputMessage="1" xr:uid="{F2BD947C-AD3A-4D69-9EB5-52C2EBA3B04A}">
          <x14:formula1>
            <xm:f>Lookups!$A$2</xm:f>
          </x14:formula1>
          <xm:sqref>C4</xm:sqref>
        </x14:dataValidation>
        <x14:dataValidation type="list" allowBlank="1" showInputMessage="1" showErrorMessage="1" xr:uid="{860DF686-56DA-42DE-9EF3-5D68DA66796B}">
          <x14:formula1>
            <xm:f>Lookups!J$3:J$12</xm:f>
          </x14:formula1>
          <xm:sqref>C12</xm:sqref>
        </x14:dataValidation>
        <x14:dataValidation type="list" allowBlank="1" showInputMessage="1" showErrorMessage="1" xr:uid="{C797367C-3611-4A32-89DD-CCEB71E3DE04}">
          <x14:formula1>
            <xm:f>OFFSET(Lookups!K$5, 1, MATCH(C46, Lookups!K$4:T$4, 0) - 1, COUNTA(OFFSET(Lookups!K$5, 1, MATCH(C46, Lookups!K$4:T$4, 0) - 1, 100)), 1)</xm:f>
          </x14:formula1>
          <xm:sqref>C13</xm:sqref>
        </x14:dataValidation>
        <x14:dataValidation type="list" allowBlank="1" showInputMessage="1" showErrorMessage="1" xr:uid="{301EE761-9ECB-496D-B534-D73B938DCD7B}">
          <x14:formula1>
            <xm:f>OFFSET(Lookups!K6, 0, MATCH(C46, Lookups!K5:L5, 0)-1, COUNTA(OFFSET(Lookups!K6, 0, MATCH(C46, Lookups!K5:L5, 0)-1, 100, 1)), 1)</xm:f>
          </x14:formula1>
          <xm:sqref>C13</xm:sqref>
        </x14:dataValidation>
        <x14:dataValidation type="list" allowBlank="1" showInputMessage="1" showErrorMessage="1" xr:uid="{8AECF8ED-382E-4355-ADCD-A8AEDCDD7CC8}">
          <x14:formula1>
            <xm:f>OFFSET(Lookups!E2,1,MATCH($C$4,Lookups!$E2:$E2,0)-1,COUNTA(OFFSET(Lookups!E2,1,MATCH($C$4,Lookups!$E2:$E2,0)-1,100)),1)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82713-CBE5-4214-B28F-02AB54604FF5}">
  <sheetPr>
    <tabColor rgb="FFF8D05D"/>
  </sheetPr>
  <dimension ref="A1:U12"/>
  <sheetViews>
    <sheetView zoomScale="70" zoomScaleNormal="7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3" customWidth="1"/>
    <col min="2" max="3" width="22.85546875" customWidth="1"/>
    <col min="4" max="4" width="9.140625" style="32"/>
    <col min="5" max="8" width="22.85546875" customWidth="1"/>
    <col min="9" max="9" width="9.140625" style="32"/>
    <col min="10" max="20" width="27" customWidth="1"/>
    <col min="21" max="21" width="9.140625" style="32"/>
  </cols>
  <sheetData>
    <row r="1" spans="1:20" x14ac:dyDescent="0.25">
      <c r="A1" s="28" t="s">
        <v>69</v>
      </c>
      <c r="B1" s="33" t="s">
        <v>70</v>
      </c>
      <c r="C1" s="28" t="s">
        <v>68</v>
      </c>
      <c r="E1" s="28" t="s">
        <v>63</v>
      </c>
      <c r="F1" s="28" t="s">
        <v>111</v>
      </c>
      <c r="G1" s="28" t="s">
        <v>61</v>
      </c>
      <c r="H1" s="28" t="s">
        <v>62</v>
      </c>
      <c r="J1" s="28" t="s">
        <v>86</v>
      </c>
      <c r="K1" s="28" t="s">
        <v>64</v>
      </c>
      <c r="L1" s="28" t="s">
        <v>65</v>
      </c>
      <c r="M1" s="28" t="s">
        <v>66</v>
      </c>
      <c r="N1" s="28" t="s">
        <v>67</v>
      </c>
      <c r="O1" s="28" t="s">
        <v>76</v>
      </c>
      <c r="P1" s="28" t="s">
        <v>77</v>
      </c>
      <c r="Q1" s="28" t="s">
        <v>78</v>
      </c>
      <c r="R1" s="28" t="s">
        <v>79</v>
      </c>
      <c r="S1" s="28" t="s">
        <v>81</v>
      </c>
      <c r="T1" s="28" t="s">
        <v>104</v>
      </c>
    </row>
    <row r="2" spans="1:20" x14ac:dyDescent="0.25">
      <c r="A2" s="36" t="s">
        <v>87</v>
      </c>
      <c r="B2" s="36" t="s">
        <v>99</v>
      </c>
      <c r="C2" s="42" t="s">
        <v>93</v>
      </c>
      <c r="E2" s="36" t="str">
        <f>Table!$C$4</f>
        <v>CBP</v>
      </c>
      <c r="F2" s="36" t="str">
        <f>Table!$C$4</f>
        <v>CBP</v>
      </c>
      <c r="G2" s="36" t="str">
        <f>Table!$C$4</f>
        <v>CBP</v>
      </c>
      <c r="H2" s="36" t="str">
        <f>Table!$C$4</f>
        <v>CBP</v>
      </c>
      <c r="J2" s="39" t="str">
        <f>Table!$C$4</f>
        <v>CBP</v>
      </c>
      <c r="K2" s="39" t="str">
        <f>Table!$C$4</f>
        <v>CBP</v>
      </c>
      <c r="L2" s="39" t="str">
        <f>Table!$C$4</f>
        <v>CBP</v>
      </c>
      <c r="M2" s="39" t="str">
        <f>Table!$C$4</f>
        <v>CBP</v>
      </c>
      <c r="N2" s="39" t="str">
        <f>Table!$C$4</f>
        <v>CBP</v>
      </c>
      <c r="O2" s="39" t="str">
        <f>Table!$C$4</f>
        <v>CBP</v>
      </c>
      <c r="P2" s="39" t="str">
        <f>Table!$C$4</f>
        <v>CBP</v>
      </c>
      <c r="Q2" s="39" t="str">
        <f>Table!$C$4</f>
        <v>CBP</v>
      </c>
      <c r="R2" s="39" t="str">
        <f>Table!$C$4</f>
        <v>CBP</v>
      </c>
      <c r="S2" s="39" t="str">
        <f>Table!$C$4</f>
        <v>CBP</v>
      </c>
      <c r="T2" s="39" t="str">
        <f>Table!$C$4</f>
        <v>CBP</v>
      </c>
    </row>
    <row r="3" spans="1:20" x14ac:dyDescent="0.25">
      <c r="A3" t="s">
        <v>0</v>
      </c>
      <c r="C3" s="42" t="s">
        <v>60</v>
      </c>
      <c r="E3" s="33" t="str">
        <f>"Average Event"</f>
        <v>Average Event</v>
      </c>
      <c r="F3" s="35" t="str">
        <f>"Average Event"</f>
        <v>Average Event</v>
      </c>
      <c r="G3" s="35" t="str">
        <f>E4</f>
        <v>2025-08-22</v>
      </c>
      <c r="H3" s="35" t="str">
        <f>E5</f>
        <v>2025-09-23</v>
      </c>
      <c r="J3" s="44" t="s">
        <v>0</v>
      </c>
      <c r="K3" s="40" t="s">
        <v>0</v>
      </c>
      <c r="L3" s="40" t="s">
        <v>44</v>
      </c>
      <c r="M3" s="40" t="s">
        <v>35</v>
      </c>
      <c r="N3" s="40" t="s">
        <v>43</v>
      </c>
      <c r="O3" s="40" t="s">
        <v>34</v>
      </c>
      <c r="P3" s="40" t="s">
        <v>30</v>
      </c>
      <c r="Q3" s="40" t="s">
        <v>80</v>
      </c>
      <c r="R3" s="40" t="s">
        <v>82</v>
      </c>
      <c r="S3" s="40" t="s">
        <v>33</v>
      </c>
      <c r="T3" s="40" t="s">
        <v>32</v>
      </c>
    </row>
    <row r="4" spans="1:20" x14ac:dyDescent="0.25">
      <c r="A4" s="34" t="str">
        <f>A2&amp;A3</f>
        <v>CBPAll</v>
      </c>
      <c r="E4" s="43" t="s">
        <v>100</v>
      </c>
      <c r="F4" s="37" t="str">
        <f t="shared" ref="F4:H4" si="0">F2&amp;F3</f>
        <v>CBPAverage Event</v>
      </c>
      <c r="G4" s="37" t="str">
        <f t="shared" si="0"/>
        <v>CBP2025-08-22</v>
      </c>
      <c r="H4" s="37" t="str">
        <f t="shared" si="0"/>
        <v>CBP2025-09-23</v>
      </c>
      <c r="J4" s="44" t="s">
        <v>44</v>
      </c>
      <c r="K4" s="38" t="str">
        <f t="shared" ref="K4" si="1">K2&amp;K3</f>
        <v>CBPAll</v>
      </c>
      <c r="L4" s="38" t="str">
        <f t="shared" ref="L4:M4" si="2">L2&amp;L3</f>
        <v>CBPAutoDR</v>
      </c>
      <c r="M4" s="38" t="str">
        <f t="shared" si="2"/>
        <v>CBPClimate Zone</v>
      </c>
      <c r="N4" s="38" t="str">
        <f>N2&amp;N3</f>
        <v>CBPDirect Access</v>
      </c>
      <c r="O4" s="38" t="str">
        <f t="shared" ref="O4:Q4" si="3">O2&amp;O3</f>
        <v>CBPDual Enrollment</v>
      </c>
      <c r="P4" s="38" t="str">
        <f t="shared" si="3"/>
        <v>CBPIndustry Type</v>
      </c>
      <c r="Q4" s="38" t="str">
        <f t="shared" si="3"/>
        <v>CBPLocal Capacity Area</v>
      </c>
      <c r="R4" s="38" t="str">
        <f>R2&amp;R3</f>
        <v>CBPNEM Status</v>
      </c>
      <c r="S4" s="38" t="str">
        <f>S2&amp;S3</f>
        <v>CBPSize Group</v>
      </c>
      <c r="T4" s="38" t="str">
        <f>T2&amp;T3</f>
        <v>CBPSubLAP</v>
      </c>
    </row>
    <row r="5" spans="1:20" x14ac:dyDescent="0.25">
      <c r="A5" t="s">
        <v>0</v>
      </c>
      <c r="E5" s="43" t="s">
        <v>101</v>
      </c>
      <c r="F5" t="s">
        <v>0</v>
      </c>
      <c r="G5" t="s">
        <v>0</v>
      </c>
      <c r="H5" t="s">
        <v>0</v>
      </c>
      <c r="J5" s="44" t="s">
        <v>35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</row>
    <row r="6" spans="1:20" x14ac:dyDescent="0.25">
      <c r="F6" s="3"/>
      <c r="G6" s="3"/>
      <c r="H6" s="3"/>
      <c r="J6" s="44" t="s">
        <v>43</v>
      </c>
      <c r="K6" t="s">
        <v>0</v>
      </c>
      <c r="L6" t="s">
        <v>50</v>
      </c>
      <c r="M6" t="s">
        <v>102</v>
      </c>
      <c r="N6" t="s">
        <v>51</v>
      </c>
      <c r="O6" t="s">
        <v>52</v>
      </c>
      <c r="P6" t="s">
        <v>97</v>
      </c>
      <c r="Q6" t="s">
        <v>105</v>
      </c>
      <c r="R6" t="s">
        <v>83</v>
      </c>
      <c r="S6" t="s">
        <v>113</v>
      </c>
      <c r="T6" t="s">
        <v>106</v>
      </c>
    </row>
    <row r="7" spans="1:20" x14ac:dyDescent="0.25">
      <c r="J7" s="45" t="s">
        <v>34</v>
      </c>
      <c r="M7" t="s">
        <v>103</v>
      </c>
      <c r="N7" t="s">
        <v>43</v>
      </c>
      <c r="O7" t="s">
        <v>88</v>
      </c>
      <c r="P7" t="s">
        <v>89</v>
      </c>
      <c r="R7" t="s">
        <v>84</v>
      </c>
      <c r="S7" t="s">
        <v>112</v>
      </c>
    </row>
    <row r="8" spans="1:20" x14ac:dyDescent="0.25">
      <c r="J8" s="45" t="s">
        <v>30</v>
      </c>
      <c r="P8" t="s">
        <v>90</v>
      </c>
    </row>
    <row r="9" spans="1:20" x14ac:dyDescent="0.25">
      <c r="J9" s="45" t="s">
        <v>80</v>
      </c>
      <c r="P9" t="s">
        <v>31</v>
      </c>
    </row>
    <row r="10" spans="1:20" x14ac:dyDescent="0.25">
      <c r="J10" s="45" t="s">
        <v>82</v>
      </c>
      <c r="P10" t="s">
        <v>91</v>
      </c>
    </row>
    <row r="11" spans="1:20" x14ac:dyDescent="0.25">
      <c r="J11" s="45" t="s">
        <v>33</v>
      </c>
      <c r="P11" t="s">
        <v>92</v>
      </c>
    </row>
    <row r="12" spans="1:20" x14ac:dyDescent="0.25">
      <c r="J12" s="45" t="s">
        <v>32</v>
      </c>
    </row>
  </sheetData>
  <phoneticPr fontId="2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7B23E"/>
    <pageSetUpPr fitToPage="1"/>
  </sheetPr>
  <dimension ref="A1:AB5425"/>
  <sheetViews>
    <sheetView zoomScale="85" zoomScaleNormal="85" workbookViewId="0">
      <pane ySplit="1" topLeftCell="A2" activePane="bottomLeft" state="frozen"/>
      <selection activeCell="C2" sqref="C2"/>
      <selection pane="bottomLeft"/>
    </sheetView>
  </sheetViews>
  <sheetFormatPr defaultColWidth="11.42578125" defaultRowHeight="15" x14ac:dyDescent="0.25"/>
  <sheetData>
    <row r="1" spans="1:28" x14ac:dyDescent="0.25">
      <c r="A1" t="s">
        <v>25</v>
      </c>
      <c r="B1" t="s">
        <v>26</v>
      </c>
      <c r="C1" t="s">
        <v>22</v>
      </c>
      <c r="D1" t="s">
        <v>23</v>
      </c>
      <c r="E1" t="s">
        <v>16</v>
      </c>
      <c r="F1" t="s">
        <v>9</v>
      </c>
      <c r="G1" t="s">
        <v>12</v>
      </c>
      <c r="H1" t="s">
        <v>14</v>
      </c>
      <c r="I1" t="s">
        <v>13</v>
      </c>
      <c r="J1" t="s">
        <v>15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24</v>
      </c>
      <c r="Q1" t="s">
        <v>10</v>
      </c>
      <c r="R1" t="s">
        <v>48</v>
      </c>
      <c r="S1" t="s">
        <v>47</v>
      </c>
      <c r="T1" t="s">
        <v>36</v>
      </c>
      <c r="U1" t="s">
        <v>37</v>
      </c>
      <c r="V1" t="s">
        <v>42</v>
      </c>
      <c r="W1" t="s">
        <v>46</v>
      </c>
      <c r="X1" t="s">
        <v>45</v>
      </c>
      <c r="Y1" t="s">
        <v>49</v>
      </c>
      <c r="Z1" t="s">
        <v>55</v>
      </c>
      <c r="AA1" t="s">
        <v>59</v>
      </c>
      <c r="AB1" t="s">
        <v>94</v>
      </c>
    </row>
    <row r="2" spans="1:28" x14ac:dyDescent="0.25">
      <c r="A2" t="s">
        <v>87</v>
      </c>
      <c r="B2" t="s">
        <v>100</v>
      </c>
      <c r="C2" t="s">
        <v>107</v>
      </c>
      <c r="D2" t="s">
        <v>0</v>
      </c>
      <c r="E2" t="s">
        <v>0</v>
      </c>
      <c r="F2">
        <v>1</v>
      </c>
      <c r="G2">
        <v>0</v>
      </c>
      <c r="Q2">
        <v>70.8888888888889</v>
      </c>
      <c r="X2" t="s">
        <v>108</v>
      </c>
      <c r="Y2" t="s">
        <v>0</v>
      </c>
      <c r="Z2">
        <v>1</v>
      </c>
      <c r="AA2" t="s">
        <v>93</v>
      </c>
      <c r="AB2" t="s">
        <v>95</v>
      </c>
    </row>
    <row r="3" spans="1:28" x14ac:dyDescent="0.25">
      <c r="A3" t="s">
        <v>87</v>
      </c>
      <c r="B3" t="s">
        <v>100</v>
      </c>
      <c r="C3" t="s">
        <v>107</v>
      </c>
      <c r="D3" t="s">
        <v>0</v>
      </c>
      <c r="E3" t="s">
        <v>0</v>
      </c>
      <c r="F3">
        <v>2</v>
      </c>
      <c r="G3">
        <v>0</v>
      </c>
      <c r="Q3">
        <v>69.8888888888889</v>
      </c>
      <c r="X3" t="s">
        <v>108</v>
      </c>
      <c r="Y3" t="s">
        <v>0</v>
      </c>
      <c r="Z3">
        <v>1</v>
      </c>
      <c r="AA3" t="s">
        <v>93</v>
      </c>
      <c r="AB3" t="s">
        <v>95</v>
      </c>
    </row>
    <row r="4" spans="1:28" x14ac:dyDescent="0.25">
      <c r="A4" t="s">
        <v>87</v>
      </c>
      <c r="B4" t="s">
        <v>100</v>
      </c>
      <c r="C4" t="s">
        <v>107</v>
      </c>
      <c r="D4" t="s">
        <v>0</v>
      </c>
      <c r="E4" t="s">
        <v>0</v>
      </c>
      <c r="F4">
        <v>3</v>
      </c>
      <c r="G4">
        <v>0</v>
      </c>
      <c r="Q4">
        <v>69.4444444444444</v>
      </c>
      <c r="X4" t="s">
        <v>108</v>
      </c>
      <c r="Y4" t="s">
        <v>0</v>
      </c>
      <c r="Z4">
        <v>1</v>
      </c>
      <c r="AA4" t="s">
        <v>93</v>
      </c>
      <c r="AB4" t="s">
        <v>95</v>
      </c>
    </row>
    <row r="5" spans="1:28" x14ac:dyDescent="0.25">
      <c r="A5" t="s">
        <v>87</v>
      </c>
      <c r="B5" t="s">
        <v>100</v>
      </c>
      <c r="C5" t="s">
        <v>107</v>
      </c>
      <c r="D5" t="s">
        <v>0</v>
      </c>
      <c r="E5" t="s">
        <v>0</v>
      </c>
      <c r="F5">
        <v>4</v>
      </c>
      <c r="G5">
        <v>0</v>
      </c>
      <c r="Q5">
        <v>69.3333333333333</v>
      </c>
      <c r="X5" t="s">
        <v>108</v>
      </c>
      <c r="Y5" t="s">
        <v>0</v>
      </c>
      <c r="Z5">
        <v>1</v>
      </c>
      <c r="AA5" t="s">
        <v>93</v>
      </c>
      <c r="AB5" t="s">
        <v>95</v>
      </c>
    </row>
    <row r="6" spans="1:28" x14ac:dyDescent="0.25">
      <c r="A6" t="s">
        <v>87</v>
      </c>
      <c r="B6" t="s">
        <v>100</v>
      </c>
      <c r="C6" t="s">
        <v>107</v>
      </c>
      <c r="D6" t="s">
        <v>0</v>
      </c>
      <c r="E6" t="s">
        <v>0</v>
      </c>
      <c r="F6">
        <v>5</v>
      </c>
      <c r="G6">
        <v>0</v>
      </c>
      <c r="Q6">
        <v>68.8888888888889</v>
      </c>
      <c r="X6" t="s">
        <v>108</v>
      </c>
      <c r="Y6" t="s">
        <v>0</v>
      </c>
      <c r="Z6">
        <v>1</v>
      </c>
      <c r="AA6" t="s">
        <v>93</v>
      </c>
      <c r="AB6" t="s">
        <v>95</v>
      </c>
    </row>
    <row r="7" spans="1:28" x14ac:dyDescent="0.25">
      <c r="A7" t="s">
        <v>87</v>
      </c>
      <c r="B7" t="s">
        <v>100</v>
      </c>
      <c r="C7" t="s">
        <v>107</v>
      </c>
      <c r="D7" t="s">
        <v>0</v>
      </c>
      <c r="E7" t="s">
        <v>0</v>
      </c>
      <c r="F7">
        <v>6</v>
      </c>
      <c r="G7">
        <v>0</v>
      </c>
      <c r="Q7">
        <v>68.7777777777778</v>
      </c>
      <c r="X7" t="s">
        <v>108</v>
      </c>
      <c r="Y7" t="s">
        <v>0</v>
      </c>
      <c r="Z7">
        <v>1</v>
      </c>
      <c r="AA7" t="s">
        <v>93</v>
      </c>
      <c r="AB7" t="s">
        <v>95</v>
      </c>
    </row>
    <row r="8" spans="1:28" x14ac:dyDescent="0.25">
      <c r="A8" t="s">
        <v>87</v>
      </c>
      <c r="B8" t="s">
        <v>100</v>
      </c>
      <c r="C8" t="s">
        <v>107</v>
      </c>
      <c r="D8" t="s">
        <v>0</v>
      </c>
      <c r="E8" t="s">
        <v>0</v>
      </c>
      <c r="F8">
        <v>7</v>
      </c>
      <c r="G8">
        <v>0</v>
      </c>
      <c r="Q8">
        <v>69.3333333333333</v>
      </c>
      <c r="X8" t="s">
        <v>108</v>
      </c>
      <c r="Y8" t="s">
        <v>0</v>
      </c>
      <c r="Z8">
        <v>1</v>
      </c>
      <c r="AA8" t="s">
        <v>93</v>
      </c>
      <c r="AB8" t="s">
        <v>95</v>
      </c>
    </row>
    <row r="9" spans="1:28" x14ac:dyDescent="0.25">
      <c r="A9" t="s">
        <v>87</v>
      </c>
      <c r="B9" t="s">
        <v>100</v>
      </c>
      <c r="C9" t="s">
        <v>107</v>
      </c>
      <c r="D9" t="s">
        <v>0</v>
      </c>
      <c r="E9" t="s">
        <v>0</v>
      </c>
      <c r="F9">
        <v>8</v>
      </c>
      <c r="G9">
        <v>0</v>
      </c>
      <c r="Q9">
        <v>71.2222222222222</v>
      </c>
      <c r="X9" t="s">
        <v>108</v>
      </c>
      <c r="Y9" t="s">
        <v>0</v>
      </c>
      <c r="Z9">
        <v>1</v>
      </c>
      <c r="AA9" t="s">
        <v>93</v>
      </c>
      <c r="AB9" t="s">
        <v>95</v>
      </c>
    </row>
    <row r="10" spans="1:28" x14ac:dyDescent="0.25">
      <c r="A10" t="s">
        <v>87</v>
      </c>
      <c r="B10" t="s">
        <v>100</v>
      </c>
      <c r="C10" t="s">
        <v>107</v>
      </c>
      <c r="D10" t="s">
        <v>0</v>
      </c>
      <c r="E10" t="s">
        <v>0</v>
      </c>
      <c r="F10">
        <v>9</v>
      </c>
      <c r="G10">
        <v>0</v>
      </c>
      <c r="Q10">
        <v>72.7777777777778</v>
      </c>
      <c r="X10" t="s">
        <v>108</v>
      </c>
      <c r="Y10" t="s">
        <v>0</v>
      </c>
      <c r="Z10">
        <v>1</v>
      </c>
      <c r="AA10" t="s">
        <v>93</v>
      </c>
      <c r="AB10" t="s">
        <v>95</v>
      </c>
    </row>
    <row r="11" spans="1:28" x14ac:dyDescent="0.25">
      <c r="A11" t="s">
        <v>87</v>
      </c>
      <c r="B11" t="s">
        <v>100</v>
      </c>
      <c r="C11" t="s">
        <v>107</v>
      </c>
      <c r="D11" t="s">
        <v>0</v>
      </c>
      <c r="E11" t="s">
        <v>0</v>
      </c>
      <c r="F11">
        <v>10</v>
      </c>
      <c r="G11">
        <v>0</v>
      </c>
      <c r="Q11">
        <v>76.2222222222222</v>
      </c>
      <c r="X11" t="s">
        <v>108</v>
      </c>
      <c r="Y11" t="s">
        <v>0</v>
      </c>
      <c r="Z11">
        <v>1</v>
      </c>
      <c r="AA11" t="s">
        <v>93</v>
      </c>
      <c r="AB11" t="s">
        <v>95</v>
      </c>
    </row>
    <row r="12" spans="1:28" x14ac:dyDescent="0.25">
      <c r="A12" t="s">
        <v>87</v>
      </c>
      <c r="B12" t="s">
        <v>100</v>
      </c>
      <c r="C12" t="s">
        <v>107</v>
      </c>
      <c r="D12" t="s">
        <v>0</v>
      </c>
      <c r="E12" t="s">
        <v>0</v>
      </c>
      <c r="F12">
        <v>11</v>
      </c>
      <c r="G12">
        <v>0</v>
      </c>
      <c r="Q12">
        <v>78.3333333333333</v>
      </c>
      <c r="X12" t="s">
        <v>108</v>
      </c>
      <c r="Y12" t="s">
        <v>0</v>
      </c>
      <c r="Z12">
        <v>1</v>
      </c>
      <c r="AA12" t="s">
        <v>93</v>
      </c>
      <c r="AB12" t="s">
        <v>95</v>
      </c>
    </row>
    <row r="13" spans="1:28" x14ac:dyDescent="0.25">
      <c r="A13" t="s">
        <v>87</v>
      </c>
      <c r="B13" t="s">
        <v>100</v>
      </c>
      <c r="C13" t="s">
        <v>107</v>
      </c>
      <c r="D13" t="s">
        <v>0</v>
      </c>
      <c r="E13" t="s">
        <v>0</v>
      </c>
      <c r="F13">
        <v>12</v>
      </c>
      <c r="G13">
        <v>0</v>
      </c>
      <c r="Q13">
        <v>80.4444444444444</v>
      </c>
      <c r="X13" t="s">
        <v>108</v>
      </c>
      <c r="Y13" t="s">
        <v>0</v>
      </c>
      <c r="Z13">
        <v>1</v>
      </c>
      <c r="AA13" t="s">
        <v>93</v>
      </c>
      <c r="AB13" t="s">
        <v>95</v>
      </c>
    </row>
    <row r="14" spans="1:28" x14ac:dyDescent="0.25">
      <c r="A14" t="s">
        <v>87</v>
      </c>
      <c r="B14" t="s">
        <v>100</v>
      </c>
      <c r="C14" t="s">
        <v>107</v>
      </c>
      <c r="D14" t="s">
        <v>0</v>
      </c>
      <c r="E14" t="s">
        <v>0</v>
      </c>
      <c r="F14">
        <v>13</v>
      </c>
      <c r="G14">
        <v>0</v>
      </c>
      <c r="Q14">
        <v>81.2222222222222</v>
      </c>
      <c r="X14" t="s">
        <v>108</v>
      </c>
      <c r="Y14" t="s">
        <v>0</v>
      </c>
      <c r="Z14">
        <v>1</v>
      </c>
      <c r="AA14" t="s">
        <v>93</v>
      </c>
      <c r="AB14" t="s">
        <v>95</v>
      </c>
    </row>
    <row r="15" spans="1:28" x14ac:dyDescent="0.25">
      <c r="A15" t="s">
        <v>87</v>
      </c>
      <c r="B15" t="s">
        <v>100</v>
      </c>
      <c r="C15" t="s">
        <v>107</v>
      </c>
      <c r="D15" t="s">
        <v>0</v>
      </c>
      <c r="E15" t="s">
        <v>0</v>
      </c>
      <c r="F15">
        <v>14</v>
      </c>
      <c r="G15">
        <v>0</v>
      </c>
      <c r="Q15">
        <v>81.1111111111111</v>
      </c>
      <c r="X15" t="s">
        <v>108</v>
      </c>
      <c r="Y15" t="s">
        <v>0</v>
      </c>
      <c r="Z15">
        <v>1</v>
      </c>
      <c r="AA15" t="s">
        <v>93</v>
      </c>
      <c r="AB15" t="s">
        <v>95</v>
      </c>
    </row>
    <row r="16" spans="1:28" x14ac:dyDescent="0.25">
      <c r="A16" t="s">
        <v>87</v>
      </c>
      <c r="B16" t="s">
        <v>100</v>
      </c>
      <c r="C16" t="s">
        <v>107</v>
      </c>
      <c r="D16" t="s">
        <v>0</v>
      </c>
      <c r="E16" t="s">
        <v>0</v>
      </c>
      <c r="F16">
        <v>15</v>
      </c>
      <c r="G16">
        <v>0</v>
      </c>
      <c r="Q16">
        <v>81.7777777777778</v>
      </c>
      <c r="X16" t="s">
        <v>108</v>
      </c>
      <c r="Y16" t="s">
        <v>0</v>
      </c>
      <c r="Z16">
        <v>1</v>
      </c>
      <c r="AA16" t="s">
        <v>93</v>
      </c>
      <c r="AB16" t="s">
        <v>95</v>
      </c>
    </row>
    <row r="17" spans="1:28" x14ac:dyDescent="0.25">
      <c r="A17" t="s">
        <v>87</v>
      </c>
      <c r="B17" t="s">
        <v>100</v>
      </c>
      <c r="C17" t="s">
        <v>107</v>
      </c>
      <c r="D17" t="s">
        <v>0</v>
      </c>
      <c r="E17" t="s">
        <v>0</v>
      </c>
      <c r="F17">
        <v>16</v>
      </c>
      <c r="G17">
        <v>0</v>
      </c>
      <c r="Q17">
        <v>80.2222222222222</v>
      </c>
      <c r="X17" t="s">
        <v>108</v>
      </c>
      <c r="Y17" t="s">
        <v>0</v>
      </c>
      <c r="Z17">
        <v>1</v>
      </c>
      <c r="AA17" t="s">
        <v>93</v>
      </c>
      <c r="AB17" t="s">
        <v>95</v>
      </c>
    </row>
    <row r="18" spans="1:28" x14ac:dyDescent="0.25">
      <c r="A18" t="s">
        <v>87</v>
      </c>
      <c r="B18" t="s">
        <v>100</v>
      </c>
      <c r="C18" t="s">
        <v>107</v>
      </c>
      <c r="D18" t="s">
        <v>0</v>
      </c>
      <c r="E18" t="s">
        <v>0</v>
      </c>
      <c r="F18">
        <v>17</v>
      </c>
      <c r="G18">
        <v>0</v>
      </c>
      <c r="Q18">
        <v>78.5555555555556</v>
      </c>
      <c r="X18" t="s">
        <v>108</v>
      </c>
      <c r="Y18" t="s">
        <v>0</v>
      </c>
      <c r="Z18">
        <v>1</v>
      </c>
      <c r="AA18" t="s">
        <v>93</v>
      </c>
      <c r="AB18" t="s">
        <v>95</v>
      </c>
    </row>
    <row r="19" spans="1:28" x14ac:dyDescent="0.25">
      <c r="A19" t="s">
        <v>87</v>
      </c>
      <c r="B19" t="s">
        <v>100</v>
      </c>
      <c r="C19" t="s">
        <v>107</v>
      </c>
      <c r="D19" t="s">
        <v>0</v>
      </c>
      <c r="E19" t="s">
        <v>0</v>
      </c>
      <c r="F19">
        <v>18</v>
      </c>
      <c r="G19">
        <v>0</v>
      </c>
      <c r="Q19">
        <v>76.2222222222222</v>
      </c>
      <c r="X19" t="s">
        <v>108</v>
      </c>
      <c r="Y19" t="s">
        <v>0</v>
      </c>
      <c r="Z19">
        <v>1</v>
      </c>
      <c r="AA19" t="s">
        <v>93</v>
      </c>
      <c r="AB19" t="s">
        <v>95</v>
      </c>
    </row>
    <row r="20" spans="1:28" x14ac:dyDescent="0.25">
      <c r="A20" t="s">
        <v>87</v>
      </c>
      <c r="B20" t="s">
        <v>100</v>
      </c>
      <c r="C20" t="s">
        <v>107</v>
      </c>
      <c r="D20" t="s">
        <v>0</v>
      </c>
      <c r="E20" t="s">
        <v>0</v>
      </c>
      <c r="F20">
        <v>19</v>
      </c>
      <c r="G20">
        <v>1</v>
      </c>
      <c r="Q20">
        <v>75.4444444444444</v>
      </c>
      <c r="X20" t="s">
        <v>108</v>
      </c>
      <c r="Y20" t="s">
        <v>0</v>
      </c>
      <c r="Z20">
        <v>1</v>
      </c>
      <c r="AA20" t="s">
        <v>93</v>
      </c>
      <c r="AB20" t="s">
        <v>95</v>
      </c>
    </row>
    <row r="21" spans="1:28" x14ac:dyDescent="0.25">
      <c r="A21" t="s">
        <v>87</v>
      </c>
      <c r="B21" t="s">
        <v>100</v>
      </c>
      <c r="C21" t="s">
        <v>107</v>
      </c>
      <c r="D21" t="s">
        <v>0</v>
      </c>
      <c r="E21" t="s">
        <v>0</v>
      </c>
      <c r="F21">
        <v>20</v>
      </c>
      <c r="G21">
        <v>1</v>
      </c>
      <c r="Q21">
        <v>73.5555555555556</v>
      </c>
      <c r="X21" t="s">
        <v>108</v>
      </c>
      <c r="Y21" t="s">
        <v>0</v>
      </c>
      <c r="Z21">
        <v>1</v>
      </c>
      <c r="AA21" t="s">
        <v>93</v>
      </c>
      <c r="AB21" t="s">
        <v>95</v>
      </c>
    </row>
    <row r="22" spans="1:28" x14ac:dyDescent="0.25">
      <c r="A22" t="s">
        <v>87</v>
      </c>
      <c r="B22" t="s">
        <v>100</v>
      </c>
      <c r="C22" t="s">
        <v>107</v>
      </c>
      <c r="D22" t="s">
        <v>0</v>
      </c>
      <c r="E22" t="s">
        <v>0</v>
      </c>
      <c r="F22">
        <v>21</v>
      </c>
      <c r="G22">
        <v>0</v>
      </c>
      <c r="Q22">
        <v>72.7777777777778</v>
      </c>
      <c r="X22" t="s">
        <v>108</v>
      </c>
      <c r="Y22" t="s">
        <v>0</v>
      </c>
      <c r="Z22">
        <v>1</v>
      </c>
      <c r="AA22" t="s">
        <v>93</v>
      </c>
      <c r="AB22" t="s">
        <v>95</v>
      </c>
    </row>
    <row r="23" spans="1:28" x14ac:dyDescent="0.25">
      <c r="A23" t="s">
        <v>87</v>
      </c>
      <c r="B23" t="s">
        <v>100</v>
      </c>
      <c r="C23" t="s">
        <v>107</v>
      </c>
      <c r="D23" t="s">
        <v>0</v>
      </c>
      <c r="E23" t="s">
        <v>0</v>
      </c>
      <c r="F23">
        <v>22</v>
      </c>
      <c r="G23">
        <v>0</v>
      </c>
      <c r="Q23">
        <v>71.5555555555556</v>
      </c>
      <c r="X23" t="s">
        <v>108</v>
      </c>
      <c r="Y23" t="s">
        <v>0</v>
      </c>
      <c r="Z23">
        <v>1</v>
      </c>
      <c r="AA23" t="s">
        <v>93</v>
      </c>
      <c r="AB23" t="s">
        <v>95</v>
      </c>
    </row>
    <row r="24" spans="1:28" x14ac:dyDescent="0.25">
      <c r="A24" t="s">
        <v>87</v>
      </c>
      <c r="B24" t="s">
        <v>100</v>
      </c>
      <c r="C24" t="s">
        <v>107</v>
      </c>
      <c r="D24" t="s">
        <v>0</v>
      </c>
      <c r="E24" t="s">
        <v>0</v>
      </c>
      <c r="F24">
        <v>23</v>
      </c>
      <c r="G24">
        <v>0</v>
      </c>
      <c r="Q24">
        <v>71.1111111111111</v>
      </c>
      <c r="X24" t="s">
        <v>108</v>
      </c>
      <c r="Y24" t="s">
        <v>0</v>
      </c>
      <c r="Z24">
        <v>1</v>
      </c>
      <c r="AA24" t="s">
        <v>93</v>
      </c>
      <c r="AB24" t="s">
        <v>95</v>
      </c>
    </row>
    <row r="25" spans="1:28" x14ac:dyDescent="0.25">
      <c r="A25" t="s">
        <v>87</v>
      </c>
      <c r="B25" t="s">
        <v>100</v>
      </c>
      <c r="C25" t="s">
        <v>107</v>
      </c>
      <c r="D25" t="s">
        <v>0</v>
      </c>
      <c r="E25" t="s">
        <v>0</v>
      </c>
      <c r="F25">
        <v>24</v>
      </c>
      <c r="G25">
        <v>0</v>
      </c>
      <c r="Q25">
        <v>70.6666666666667</v>
      </c>
      <c r="X25" t="s">
        <v>108</v>
      </c>
      <c r="Y25" t="s">
        <v>0</v>
      </c>
      <c r="Z25">
        <v>1</v>
      </c>
      <c r="AA25" t="s">
        <v>93</v>
      </c>
      <c r="AB25" t="s">
        <v>95</v>
      </c>
    </row>
    <row r="26" spans="1:28" x14ac:dyDescent="0.25">
      <c r="A26" t="s">
        <v>87</v>
      </c>
      <c r="B26" t="s">
        <v>100</v>
      </c>
      <c r="C26" t="s">
        <v>107</v>
      </c>
      <c r="D26" t="s">
        <v>0</v>
      </c>
      <c r="E26" t="s">
        <v>0</v>
      </c>
      <c r="F26">
        <v>1</v>
      </c>
      <c r="G26">
        <v>0</v>
      </c>
      <c r="Q26">
        <v>69.8888888888889</v>
      </c>
      <c r="X26" t="s">
        <v>108</v>
      </c>
      <c r="Y26" t="s">
        <v>0</v>
      </c>
      <c r="Z26">
        <v>1</v>
      </c>
      <c r="AA26" t="s">
        <v>60</v>
      </c>
      <c r="AB26" t="s">
        <v>95</v>
      </c>
    </row>
    <row r="27" spans="1:28" x14ac:dyDescent="0.25">
      <c r="A27" t="s">
        <v>87</v>
      </c>
      <c r="B27" t="s">
        <v>100</v>
      </c>
      <c r="C27" t="s">
        <v>107</v>
      </c>
      <c r="D27" t="s">
        <v>0</v>
      </c>
      <c r="E27" t="s">
        <v>0</v>
      </c>
      <c r="F27">
        <v>2</v>
      </c>
      <c r="G27">
        <v>0</v>
      </c>
      <c r="Q27">
        <v>69.4444444444444</v>
      </c>
      <c r="X27" t="s">
        <v>108</v>
      </c>
      <c r="Y27" t="s">
        <v>0</v>
      </c>
      <c r="Z27">
        <v>1</v>
      </c>
      <c r="AA27" t="s">
        <v>60</v>
      </c>
      <c r="AB27" t="s">
        <v>95</v>
      </c>
    </row>
    <row r="28" spans="1:28" x14ac:dyDescent="0.25">
      <c r="A28" t="s">
        <v>87</v>
      </c>
      <c r="B28" t="s">
        <v>100</v>
      </c>
      <c r="C28" t="s">
        <v>107</v>
      </c>
      <c r="D28" t="s">
        <v>0</v>
      </c>
      <c r="E28" t="s">
        <v>0</v>
      </c>
      <c r="F28">
        <v>3</v>
      </c>
      <c r="G28">
        <v>0</v>
      </c>
      <c r="Q28">
        <v>69.3333333333333</v>
      </c>
      <c r="X28" t="s">
        <v>108</v>
      </c>
      <c r="Y28" t="s">
        <v>0</v>
      </c>
      <c r="Z28">
        <v>1</v>
      </c>
      <c r="AA28" t="s">
        <v>60</v>
      </c>
      <c r="AB28" t="s">
        <v>95</v>
      </c>
    </row>
    <row r="29" spans="1:28" x14ac:dyDescent="0.25">
      <c r="A29" t="s">
        <v>87</v>
      </c>
      <c r="B29" t="s">
        <v>100</v>
      </c>
      <c r="C29" t="s">
        <v>107</v>
      </c>
      <c r="D29" t="s">
        <v>0</v>
      </c>
      <c r="E29" t="s">
        <v>0</v>
      </c>
      <c r="F29">
        <v>4</v>
      </c>
      <c r="G29">
        <v>0</v>
      </c>
      <c r="Q29">
        <v>68.8888888888889</v>
      </c>
      <c r="X29" t="s">
        <v>108</v>
      </c>
      <c r="Y29" t="s">
        <v>0</v>
      </c>
      <c r="Z29">
        <v>1</v>
      </c>
      <c r="AA29" t="s">
        <v>60</v>
      </c>
      <c r="AB29" t="s">
        <v>95</v>
      </c>
    </row>
    <row r="30" spans="1:28" x14ac:dyDescent="0.25">
      <c r="A30" t="s">
        <v>87</v>
      </c>
      <c r="B30" t="s">
        <v>100</v>
      </c>
      <c r="C30" t="s">
        <v>107</v>
      </c>
      <c r="D30" t="s">
        <v>0</v>
      </c>
      <c r="E30" t="s">
        <v>0</v>
      </c>
      <c r="F30">
        <v>5</v>
      </c>
      <c r="G30">
        <v>0</v>
      </c>
      <c r="Q30">
        <v>68.7777777777778</v>
      </c>
      <c r="X30" t="s">
        <v>108</v>
      </c>
      <c r="Y30" t="s">
        <v>0</v>
      </c>
      <c r="Z30">
        <v>1</v>
      </c>
      <c r="AA30" t="s">
        <v>60</v>
      </c>
      <c r="AB30" t="s">
        <v>95</v>
      </c>
    </row>
    <row r="31" spans="1:28" x14ac:dyDescent="0.25">
      <c r="A31" t="s">
        <v>87</v>
      </c>
      <c r="B31" t="s">
        <v>100</v>
      </c>
      <c r="C31" t="s">
        <v>107</v>
      </c>
      <c r="D31" t="s">
        <v>0</v>
      </c>
      <c r="E31" t="s">
        <v>0</v>
      </c>
      <c r="F31">
        <v>6</v>
      </c>
      <c r="G31">
        <v>0</v>
      </c>
      <c r="Q31">
        <v>69.3333333333333</v>
      </c>
      <c r="X31" t="s">
        <v>108</v>
      </c>
      <c r="Y31" t="s">
        <v>0</v>
      </c>
      <c r="Z31">
        <v>1</v>
      </c>
      <c r="AA31" t="s">
        <v>60</v>
      </c>
      <c r="AB31" t="s">
        <v>95</v>
      </c>
    </row>
    <row r="32" spans="1:28" x14ac:dyDescent="0.25">
      <c r="A32" t="s">
        <v>87</v>
      </c>
      <c r="B32" t="s">
        <v>100</v>
      </c>
      <c r="C32" t="s">
        <v>107</v>
      </c>
      <c r="D32" t="s">
        <v>0</v>
      </c>
      <c r="E32" t="s">
        <v>0</v>
      </c>
      <c r="F32">
        <v>7</v>
      </c>
      <c r="G32">
        <v>0</v>
      </c>
      <c r="Q32">
        <v>71.2222222222222</v>
      </c>
      <c r="X32" t="s">
        <v>108</v>
      </c>
      <c r="Y32" t="s">
        <v>0</v>
      </c>
      <c r="Z32">
        <v>1</v>
      </c>
      <c r="AA32" t="s">
        <v>60</v>
      </c>
      <c r="AB32" t="s">
        <v>95</v>
      </c>
    </row>
    <row r="33" spans="1:28" x14ac:dyDescent="0.25">
      <c r="A33" t="s">
        <v>87</v>
      </c>
      <c r="B33" t="s">
        <v>100</v>
      </c>
      <c r="C33" t="s">
        <v>107</v>
      </c>
      <c r="D33" t="s">
        <v>0</v>
      </c>
      <c r="E33" t="s">
        <v>0</v>
      </c>
      <c r="F33">
        <v>8</v>
      </c>
      <c r="G33">
        <v>0</v>
      </c>
      <c r="Q33">
        <v>72.7777777777778</v>
      </c>
      <c r="X33" t="s">
        <v>108</v>
      </c>
      <c r="Y33" t="s">
        <v>0</v>
      </c>
      <c r="Z33">
        <v>1</v>
      </c>
      <c r="AA33" t="s">
        <v>60</v>
      </c>
      <c r="AB33" t="s">
        <v>95</v>
      </c>
    </row>
    <row r="34" spans="1:28" x14ac:dyDescent="0.25">
      <c r="A34" t="s">
        <v>87</v>
      </c>
      <c r="B34" t="s">
        <v>100</v>
      </c>
      <c r="C34" t="s">
        <v>107</v>
      </c>
      <c r="D34" t="s">
        <v>0</v>
      </c>
      <c r="E34" t="s">
        <v>0</v>
      </c>
      <c r="F34">
        <v>9</v>
      </c>
      <c r="G34">
        <v>0</v>
      </c>
      <c r="Q34">
        <v>76.2222222222222</v>
      </c>
      <c r="X34" t="s">
        <v>108</v>
      </c>
      <c r="Y34" t="s">
        <v>0</v>
      </c>
      <c r="Z34">
        <v>1</v>
      </c>
      <c r="AA34" t="s">
        <v>60</v>
      </c>
      <c r="AB34" t="s">
        <v>95</v>
      </c>
    </row>
    <row r="35" spans="1:28" x14ac:dyDescent="0.25">
      <c r="A35" t="s">
        <v>87</v>
      </c>
      <c r="B35" t="s">
        <v>100</v>
      </c>
      <c r="C35" t="s">
        <v>107</v>
      </c>
      <c r="D35" t="s">
        <v>0</v>
      </c>
      <c r="E35" t="s">
        <v>0</v>
      </c>
      <c r="F35">
        <v>10</v>
      </c>
      <c r="G35">
        <v>0</v>
      </c>
      <c r="Q35">
        <v>78.3333333333333</v>
      </c>
      <c r="X35" t="s">
        <v>108</v>
      </c>
      <c r="Y35" t="s">
        <v>0</v>
      </c>
      <c r="Z35">
        <v>1</v>
      </c>
      <c r="AA35" t="s">
        <v>60</v>
      </c>
      <c r="AB35" t="s">
        <v>95</v>
      </c>
    </row>
    <row r="36" spans="1:28" x14ac:dyDescent="0.25">
      <c r="A36" t="s">
        <v>87</v>
      </c>
      <c r="B36" t="s">
        <v>100</v>
      </c>
      <c r="C36" t="s">
        <v>107</v>
      </c>
      <c r="D36" t="s">
        <v>0</v>
      </c>
      <c r="E36" t="s">
        <v>0</v>
      </c>
      <c r="F36">
        <v>11</v>
      </c>
      <c r="G36">
        <v>0</v>
      </c>
      <c r="Q36">
        <v>80.4444444444444</v>
      </c>
      <c r="X36" t="s">
        <v>108</v>
      </c>
      <c r="Y36" t="s">
        <v>0</v>
      </c>
      <c r="Z36">
        <v>1</v>
      </c>
      <c r="AA36" t="s">
        <v>60</v>
      </c>
      <c r="AB36" t="s">
        <v>95</v>
      </c>
    </row>
    <row r="37" spans="1:28" x14ac:dyDescent="0.25">
      <c r="A37" t="s">
        <v>87</v>
      </c>
      <c r="B37" t="s">
        <v>100</v>
      </c>
      <c r="C37" t="s">
        <v>107</v>
      </c>
      <c r="D37" t="s">
        <v>0</v>
      </c>
      <c r="E37" t="s">
        <v>0</v>
      </c>
      <c r="F37">
        <v>12</v>
      </c>
      <c r="G37">
        <v>0</v>
      </c>
      <c r="Q37">
        <v>81.2222222222222</v>
      </c>
      <c r="X37" t="s">
        <v>108</v>
      </c>
      <c r="Y37" t="s">
        <v>0</v>
      </c>
      <c r="Z37">
        <v>1</v>
      </c>
      <c r="AA37" t="s">
        <v>60</v>
      </c>
      <c r="AB37" t="s">
        <v>95</v>
      </c>
    </row>
    <row r="38" spans="1:28" x14ac:dyDescent="0.25">
      <c r="A38" t="s">
        <v>87</v>
      </c>
      <c r="B38" t="s">
        <v>100</v>
      </c>
      <c r="C38" t="s">
        <v>107</v>
      </c>
      <c r="D38" t="s">
        <v>0</v>
      </c>
      <c r="E38" t="s">
        <v>0</v>
      </c>
      <c r="F38">
        <v>13</v>
      </c>
      <c r="G38">
        <v>0</v>
      </c>
      <c r="Q38">
        <v>81.1111111111111</v>
      </c>
      <c r="X38" t="s">
        <v>108</v>
      </c>
      <c r="Y38" t="s">
        <v>0</v>
      </c>
      <c r="Z38">
        <v>1</v>
      </c>
      <c r="AA38" t="s">
        <v>60</v>
      </c>
      <c r="AB38" t="s">
        <v>95</v>
      </c>
    </row>
    <row r="39" spans="1:28" x14ac:dyDescent="0.25">
      <c r="A39" t="s">
        <v>87</v>
      </c>
      <c r="B39" t="s">
        <v>100</v>
      </c>
      <c r="C39" t="s">
        <v>107</v>
      </c>
      <c r="D39" t="s">
        <v>0</v>
      </c>
      <c r="E39" t="s">
        <v>0</v>
      </c>
      <c r="F39">
        <v>14</v>
      </c>
      <c r="G39">
        <v>0</v>
      </c>
      <c r="Q39">
        <v>81.7777777777778</v>
      </c>
      <c r="X39" t="s">
        <v>108</v>
      </c>
      <c r="Y39" t="s">
        <v>0</v>
      </c>
      <c r="Z39">
        <v>1</v>
      </c>
      <c r="AA39" t="s">
        <v>60</v>
      </c>
      <c r="AB39" t="s">
        <v>95</v>
      </c>
    </row>
    <row r="40" spans="1:28" x14ac:dyDescent="0.25">
      <c r="A40" t="s">
        <v>87</v>
      </c>
      <c r="B40" t="s">
        <v>100</v>
      </c>
      <c r="C40" t="s">
        <v>107</v>
      </c>
      <c r="D40" t="s">
        <v>0</v>
      </c>
      <c r="E40" t="s">
        <v>0</v>
      </c>
      <c r="F40">
        <v>15</v>
      </c>
      <c r="G40">
        <v>0</v>
      </c>
      <c r="Q40">
        <v>80.2222222222222</v>
      </c>
      <c r="X40" t="s">
        <v>108</v>
      </c>
      <c r="Y40" t="s">
        <v>0</v>
      </c>
      <c r="Z40">
        <v>1</v>
      </c>
      <c r="AA40" t="s">
        <v>60</v>
      </c>
      <c r="AB40" t="s">
        <v>95</v>
      </c>
    </row>
    <row r="41" spans="1:28" x14ac:dyDescent="0.25">
      <c r="A41" t="s">
        <v>87</v>
      </c>
      <c r="B41" t="s">
        <v>100</v>
      </c>
      <c r="C41" t="s">
        <v>107</v>
      </c>
      <c r="D41" t="s">
        <v>0</v>
      </c>
      <c r="E41" t="s">
        <v>0</v>
      </c>
      <c r="F41">
        <v>16</v>
      </c>
      <c r="G41">
        <v>0</v>
      </c>
      <c r="Q41">
        <v>78.5555555555556</v>
      </c>
      <c r="X41" t="s">
        <v>108</v>
      </c>
      <c r="Y41" t="s">
        <v>0</v>
      </c>
      <c r="Z41">
        <v>1</v>
      </c>
      <c r="AA41" t="s">
        <v>60</v>
      </c>
      <c r="AB41" t="s">
        <v>95</v>
      </c>
    </row>
    <row r="42" spans="1:28" x14ac:dyDescent="0.25">
      <c r="A42" t="s">
        <v>87</v>
      </c>
      <c r="B42" t="s">
        <v>100</v>
      </c>
      <c r="C42" t="s">
        <v>107</v>
      </c>
      <c r="D42" t="s">
        <v>0</v>
      </c>
      <c r="E42" t="s">
        <v>0</v>
      </c>
      <c r="F42">
        <v>17</v>
      </c>
      <c r="G42">
        <v>0</v>
      </c>
      <c r="Q42">
        <v>76.2222222222222</v>
      </c>
      <c r="X42" t="s">
        <v>108</v>
      </c>
      <c r="Y42" t="s">
        <v>0</v>
      </c>
      <c r="Z42">
        <v>1</v>
      </c>
      <c r="AA42" t="s">
        <v>60</v>
      </c>
      <c r="AB42" t="s">
        <v>95</v>
      </c>
    </row>
    <row r="43" spans="1:28" x14ac:dyDescent="0.25">
      <c r="A43" t="s">
        <v>87</v>
      </c>
      <c r="B43" t="s">
        <v>100</v>
      </c>
      <c r="C43" t="s">
        <v>107</v>
      </c>
      <c r="D43" t="s">
        <v>0</v>
      </c>
      <c r="E43" t="s">
        <v>0</v>
      </c>
      <c r="F43">
        <v>18</v>
      </c>
      <c r="G43">
        <v>1</v>
      </c>
      <c r="Q43">
        <v>75.4444444444444</v>
      </c>
      <c r="X43" t="s">
        <v>108</v>
      </c>
      <c r="Y43" t="s">
        <v>0</v>
      </c>
      <c r="Z43">
        <v>1</v>
      </c>
      <c r="AA43" t="s">
        <v>60</v>
      </c>
      <c r="AB43" t="s">
        <v>95</v>
      </c>
    </row>
    <row r="44" spans="1:28" x14ac:dyDescent="0.25">
      <c r="A44" t="s">
        <v>87</v>
      </c>
      <c r="B44" t="s">
        <v>100</v>
      </c>
      <c r="C44" t="s">
        <v>107</v>
      </c>
      <c r="D44" t="s">
        <v>0</v>
      </c>
      <c r="E44" t="s">
        <v>0</v>
      </c>
      <c r="F44">
        <v>19</v>
      </c>
      <c r="G44">
        <v>1</v>
      </c>
      <c r="Q44">
        <v>73.5555555555556</v>
      </c>
      <c r="X44" t="s">
        <v>108</v>
      </c>
      <c r="Y44" t="s">
        <v>0</v>
      </c>
      <c r="Z44">
        <v>1</v>
      </c>
      <c r="AA44" t="s">
        <v>60</v>
      </c>
      <c r="AB44" t="s">
        <v>95</v>
      </c>
    </row>
    <row r="45" spans="1:28" x14ac:dyDescent="0.25">
      <c r="A45" t="s">
        <v>87</v>
      </c>
      <c r="B45" t="s">
        <v>100</v>
      </c>
      <c r="C45" t="s">
        <v>107</v>
      </c>
      <c r="D45" t="s">
        <v>0</v>
      </c>
      <c r="E45" t="s">
        <v>0</v>
      </c>
      <c r="F45">
        <v>20</v>
      </c>
      <c r="G45">
        <v>0</v>
      </c>
      <c r="Q45">
        <v>72.7777777777778</v>
      </c>
      <c r="X45" t="s">
        <v>108</v>
      </c>
      <c r="Y45" t="s">
        <v>0</v>
      </c>
      <c r="Z45">
        <v>1</v>
      </c>
      <c r="AA45" t="s">
        <v>60</v>
      </c>
      <c r="AB45" t="s">
        <v>95</v>
      </c>
    </row>
    <row r="46" spans="1:28" x14ac:dyDescent="0.25">
      <c r="A46" t="s">
        <v>87</v>
      </c>
      <c r="B46" t="s">
        <v>100</v>
      </c>
      <c r="C46" t="s">
        <v>107</v>
      </c>
      <c r="D46" t="s">
        <v>0</v>
      </c>
      <c r="E46" t="s">
        <v>0</v>
      </c>
      <c r="F46">
        <v>21</v>
      </c>
      <c r="G46">
        <v>0</v>
      </c>
      <c r="Q46">
        <v>71.5555555555556</v>
      </c>
      <c r="X46" t="s">
        <v>108</v>
      </c>
      <c r="Y46" t="s">
        <v>0</v>
      </c>
      <c r="Z46">
        <v>1</v>
      </c>
      <c r="AA46" t="s">
        <v>60</v>
      </c>
      <c r="AB46" t="s">
        <v>95</v>
      </c>
    </row>
    <row r="47" spans="1:28" x14ac:dyDescent="0.25">
      <c r="A47" t="s">
        <v>87</v>
      </c>
      <c r="B47" t="s">
        <v>100</v>
      </c>
      <c r="C47" t="s">
        <v>107</v>
      </c>
      <c r="D47" t="s">
        <v>0</v>
      </c>
      <c r="E47" t="s">
        <v>0</v>
      </c>
      <c r="F47">
        <v>22</v>
      </c>
      <c r="G47">
        <v>0</v>
      </c>
      <c r="Q47">
        <v>71.1111111111111</v>
      </c>
      <c r="X47" t="s">
        <v>108</v>
      </c>
      <c r="Y47" t="s">
        <v>0</v>
      </c>
      <c r="Z47">
        <v>1</v>
      </c>
      <c r="AA47" t="s">
        <v>60</v>
      </c>
      <c r="AB47" t="s">
        <v>95</v>
      </c>
    </row>
    <row r="48" spans="1:28" x14ac:dyDescent="0.25">
      <c r="A48" t="s">
        <v>87</v>
      </c>
      <c r="B48" t="s">
        <v>100</v>
      </c>
      <c r="C48" t="s">
        <v>107</v>
      </c>
      <c r="D48" t="s">
        <v>0</v>
      </c>
      <c r="E48" t="s">
        <v>0</v>
      </c>
      <c r="F48">
        <v>23</v>
      </c>
      <c r="G48">
        <v>0</v>
      </c>
      <c r="Q48">
        <v>70.6666666666667</v>
      </c>
      <c r="X48" t="s">
        <v>108</v>
      </c>
      <c r="Y48" t="s">
        <v>0</v>
      </c>
      <c r="Z48">
        <v>1</v>
      </c>
      <c r="AA48" t="s">
        <v>60</v>
      </c>
      <c r="AB48" t="s">
        <v>95</v>
      </c>
    </row>
    <row r="49" spans="1:28" x14ac:dyDescent="0.25">
      <c r="A49" t="s">
        <v>87</v>
      </c>
      <c r="B49" t="s">
        <v>100</v>
      </c>
      <c r="C49" t="s">
        <v>107</v>
      </c>
      <c r="D49" t="s">
        <v>0</v>
      </c>
      <c r="E49" t="s">
        <v>0</v>
      </c>
      <c r="F49">
        <v>24</v>
      </c>
      <c r="G49">
        <v>0</v>
      </c>
      <c r="Q49">
        <v>70</v>
      </c>
      <c r="X49" t="s">
        <v>108</v>
      </c>
      <c r="Y49" t="s">
        <v>0</v>
      </c>
      <c r="Z49">
        <v>1</v>
      </c>
      <c r="AA49" t="s">
        <v>60</v>
      </c>
      <c r="AB49" t="s">
        <v>95</v>
      </c>
    </row>
    <row r="50" spans="1:28" x14ac:dyDescent="0.25">
      <c r="A50" t="s">
        <v>87</v>
      </c>
      <c r="B50" t="s">
        <v>100</v>
      </c>
      <c r="C50" t="s">
        <v>107</v>
      </c>
      <c r="D50" t="s">
        <v>44</v>
      </c>
      <c r="E50" t="s">
        <v>50</v>
      </c>
      <c r="F50">
        <v>1</v>
      </c>
      <c r="G50">
        <v>0</v>
      </c>
      <c r="Q50">
        <v>70.8888888888889</v>
      </c>
      <c r="X50" t="s">
        <v>108</v>
      </c>
      <c r="Y50" t="s">
        <v>0</v>
      </c>
      <c r="Z50">
        <v>1</v>
      </c>
      <c r="AA50" t="s">
        <v>93</v>
      </c>
      <c r="AB50" t="s">
        <v>95</v>
      </c>
    </row>
    <row r="51" spans="1:28" x14ac:dyDescent="0.25">
      <c r="A51" t="s">
        <v>87</v>
      </c>
      <c r="B51" t="s">
        <v>100</v>
      </c>
      <c r="C51" t="s">
        <v>107</v>
      </c>
      <c r="D51" t="s">
        <v>44</v>
      </c>
      <c r="E51" t="s">
        <v>50</v>
      </c>
      <c r="F51">
        <v>2</v>
      </c>
      <c r="G51">
        <v>0</v>
      </c>
      <c r="Q51">
        <v>69.8888888888889</v>
      </c>
      <c r="X51" t="s">
        <v>108</v>
      </c>
      <c r="Y51" t="s">
        <v>0</v>
      </c>
      <c r="Z51">
        <v>1</v>
      </c>
      <c r="AA51" t="s">
        <v>93</v>
      </c>
      <c r="AB51" t="s">
        <v>95</v>
      </c>
    </row>
    <row r="52" spans="1:28" x14ac:dyDescent="0.25">
      <c r="A52" t="s">
        <v>87</v>
      </c>
      <c r="B52" t="s">
        <v>100</v>
      </c>
      <c r="C52" t="s">
        <v>107</v>
      </c>
      <c r="D52" t="s">
        <v>44</v>
      </c>
      <c r="E52" t="s">
        <v>50</v>
      </c>
      <c r="F52">
        <v>3</v>
      </c>
      <c r="G52">
        <v>0</v>
      </c>
      <c r="Q52">
        <v>69.4444444444444</v>
      </c>
      <c r="X52" t="s">
        <v>108</v>
      </c>
      <c r="Y52" t="s">
        <v>0</v>
      </c>
      <c r="Z52">
        <v>1</v>
      </c>
      <c r="AA52" t="s">
        <v>93</v>
      </c>
      <c r="AB52" t="s">
        <v>95</v>
      </c>
    </row>
    <row r="53" spans="1:28" x14ac:dyDescent="0.25">
      <c r="A53" t="s">
        <v>87</v>
      </c>
      <c r="B53" t="s">
        <v>100</v>
      </c>
      <c r="C53" t="s">
        <v>107</v>
      </c>
      <c r="D53" t="s">
        <v>44</v>
      </c>
      <c r="E53" t="s">
        <v>50</v>
      </c>
      <c r="F53">
        <v>4</v>
      </c>
      <c r="G53">
        <v>0</v>
      </c>
      <c r="Q53">
        <v>69.3333333333333</v>
      </c>
      <c r="X53" t="s">
        <v>108</v>
      </c>
      <c r="Y53" t="s">
        <v>0</v>
      </c>
      <c r="Z53">
        <v>1</v>
      </c>
      <c r="AA53" t="s">
        <v>93</v>
      </c>
      <c r="AB53" t="s">
        <v>95</v>
      </c>
    </row>
    <row r="54" spans="1:28" x14ac:dyDescent="0.25">
      <c r="A54" t="s">
        <v>87</v>
      </c>
      <c r="B54" t="s">
        <v>100</v>
      </c>
      <c r="C54" t="s">
        <v>107</v>
      </c>
      <c r="D54" t="s">
        <v>44</v>
      </c>
      <c r="E54" t="s">
        <v>50</v>
      </c>
      <c r="F54">
        <v>5</v>
      </c>
      <c r="G54">
        <v>0</v>
      </c>
      <c r="Q54">
        <v>68.8888888888889</v>
      </c>
      <c r="X54" t="s">
        <v>108</v>
      </c>
      <c r="Y54" t="s">
        <v>0</v>
      </c>
      <c r="Z54">
        <v>1</v>
      </c>
      <c r="AA54" t="s">
        <v>93</v>
      </c>
      <c r="AB54" t="s">
        <v>95</v>
      </c>
    </row>
    <row r="55" spans="1:28" x14ac:dyDescent="0.25">
      <c r="A55" t="s">
        <v>87</v>
      </c>
      <c r="B55" t="s">
        <v>100</v>
      </c>
      <c r="C55" t="s">
        <v>107</v>
      </c>
      <c r="D55" t="s">
        <v>44</v>
      </c>
      <c r="E55" t="s">
        <v>50</v>
      </c>
      <c r="F55">
        <v>6</v>
      </c>
      <c r="G55">
        <v>0</v>
      </c>
      <c r="Q55">
        <v>68.7777777777778</v>
      </c>
      <c r="X55" t="s">
        <v>108</v>
      </c>
      <c r="Y55" t="s">
        <v>0</v>
      </c>
      <c r="Z55">
        <v>1</v>
      </c>
      <c r="AA55" t="s">
        <v>93</v>
      </c>
      <c r="AB55" t="s">
        <v>95</v>
      </c>
    </row>
    <row r="56" spans="1:28" x14ac:dyDescent="0.25">
      <c r="A56" t="s">
        <v>87</v>
      </c>
      <c r="B56" t="s">
        <v>100</v>
      </c>
      <c r="C56" t="s">
        <v>107</v>
      </c>
      <c r="D56" t="s">
        <v>44</v>
      </c>
      <c r="E56" t="s">
        <v>50</v>
      </c>
      <c r="F56">
        <v>7</v>
      </c>
      <c r="G56">
        <v>0</v>
      </c>
      <c r="Q56">
        <v>69.3333333333333</v>
      </c>
      <c r="X56" t="s">
        <v>108</v>
      </c>
      <c r="Y56" t="s">
        <v>0</v>
      </c>
      <c r="Z56">
        <v>1</v>
      </c>
      <c r="AA56" t="s">
        <v>93</v>
      </c>
      <c r="AB56" t="s">
        <v>95</v>
      </c>
    </row>
    <row r="57" spans="1:28" x14ac:dyDescent="0.25">
      <c r="A57" t="s">
        <v>87</v>
      </c>
      <c r="B57" t="s">
        <v>100</v>
      </c>
      <c r="C57" t="s">
        <v>107</v>
      </c>
      <c r="D57" t="s">
        <v>44</v>
      </c>
      <c r="E57" t="s">
        <v>50</v>
      </c>
      <c r="F57">
        <v>8</v>
      </c>
      <c r="G57">
        <v>0</v>
      </c>
      <c r="Q57">
        <v>71.2222222222222</v>
      </c>
      <c r="X57" t="s">
        <v>108</v>
      </c>
      <c r="Y57" t="s">
        <v>0</v>
      </c>
      <c r="Z57">
        <v>1</v>
      </c>
      <c r="AA57" t="s">
        <v>93</v>
      </c>
      <c r="AB57" t="s">
        <v>95</v>
      </c>
    </row>
    <row r="58" spans="1:28" x14ac:dyDescent="0.25">
      <c r="A58" t="s">
        <v>87</v>
      </c>
      <c r="B58" t="s">
        <v>100</v>
      </c>
      <c r="C58" t="s">
        <v>107</v>
      </c>
      <c r="D58" t="s">
        <v>44</v>
      </c>
      <c r="E58" t="s">
        <v>50</v>
      </c>
      <c r="F58">
        <v>9</v>
      </c>
      <c r="G58">
        <v>0</v>
      </c>
      <c r="Q58">
        <v>72.7777777777778</v>
      </c>
      <c r="X58" t="s">
        <v>108</v>
      </c>
      <c r="Y58" t="s">
        <v>0</v>
      </c>
      <c r="Z58">
        <v>1</v>
      </c>
      <c r="AA58" t="s">
        <v>93</v>
      </c>
      <c r="AB58" t="s">
        <v>95</v>
      </c>
    </row>
    <row r="59" spans="1:28" x14ac:dyDescent="0.25">
      <c r="A59" t="s">
        <v>87</v>
      </c>
      <c r="B59" t="s">
        <v>100</v>
      </c>
      <c r="C59" t="s">
        <v>107</v>
      </c>
      <c r="D59" t="s">
        <v>44</v>
      </c>
      <c r="E59" t="s">
        <v>50</v>
      </c>
      <c r="F59">
        <v>10</v>
      </c>
      <c r="G59">
        <v>0</v>
      </c>
      <c r="Q59">
        <v>76.2222222222222</v>
      </c>
      <c r="X59" t="s">
        <v>108</v>
      </c>
      <c r="Y59" t="s">
        <v>0</v>
      </c>
      <c r="Z59">
        <v>1</v>
      </c>
      <c r="AA59" t="s">
        <v>93</v>
      </c>
      <c r="AB59" t="s">
        <v>95</v>
      </c>
    </row>
    <row r="60" spans="1:28" x14ac:dyDescent="0.25">
      <c r="A60" t="s">
        <v>87</v>
      </c>
      <c r="B60" t="s">
        <v>100</v>
      </c>
      <c r="C60" t="s">
        <v>107</v>
      </c>
      <c r="D60" t="s">
        <v>44</v>
      </c>
      <c r="E60" t="s">
        <v>50</v>
      </c>
      <c r="F60">
        <v>11</v>
      </c>
      <c r="G60">
        <v>0</v>
      </c>
      <c r="Q60">
        <v>78.3333333333333</v>
      </c>
      <c r="X60" t="s">
        <v>108</v>
      </c>
      <c r="Y60" t="s">
        <v>0</v>
      </c>
      <c r="Z60">
        <v>1</v>
      </c>
      <c r="AA60" t="s">
        <v>93</v>
      </c>
      <c r="AB60" t="s">
        <v>95</v>
      </c>
    </row>
    <row r="61" spans="1:28" x14ac:dyDescent="0.25">
      <c r="A61" t="s">
        <v>87</v>
      </c>
      <c r="B61" t="s">
        <v>100</v>
      </c>
      <c r="C61" t="s">
        <v>107</v>
      </c>
      <c r="D61" t="s">
        <v>44</v>
      </c>
      <c r="E61" t="s">
        <v>50</v>
      </c>
      <c r="F61">
        <v>12</v>
      </c>
      <c r="G61">
        <v>0</v>
      </c>
      <c r="Q61">
        <v>80.4444444444444</v>
      </c>
      <c r="X61" t="s">
        <v>108</v>
      </c>
      <c r="Y61" t="s">
        <v>0</v>
      </c>
      <c r="Z61">
        <v>1</v>
      </c>
      <c r="AA61" t="s">
        <v>93</v>
      </c>
      <c r="AB61" t="s">
        <v>95</v>
      </c>
    </row>
    <row r="62" spans="1:28" x14ac:dyDescent="0.25">
      <c r="A62" t="s">
        <v>87</v>
      </c>
      <c r="B62" t="s">
        <v>100</v>
      </c>
      <c r="C62" t="s">
        <v>107</v>
      </c>
      <c r="D62" t="s">
        <v>44</v>
      </c>
      <c r="E62" t="s">
        <v>50</v>
      </c>
      <c r="F62">
        <v>13</v>
      </c>
      <c r="G62">
        <v>0</v>
      </c>
      <c r="Q62">
        <v>81.2222222222222</v>
      </c>
      <c r="X62" t="s">
        <v>108</v>
      </c>
      <c r="Y62" t="s">
        <v>0</v>
      </c>
      <c r="Z62">
        <v>1</v>
      </c>
      <c r="AA62" t="s">
        <v>93</v>
      </c>
      <c r="AB62" t="s">
        <v>95</v>
      </c>
    </row>
    <row r="63" spans="1:28" x14ac:dyDescent="0.25">
      <c r="A63" t="s">
        <v>87</v>
      </c>
      <c r="B63" t="s">
        <v>100</v>
      </c>
      <c r="C63" t="s">
        <v>107</v>
      </c>
      <c r="D63" t="s">
        <v>44</v>
      </c>
      <c r="E63" t="s">
        <v>50</v>
      </c>
      <c r="F63">
        <v>14</v>
      </c>
      <c r="G63">
        <v>0</v>
      </c>
      <c r="Q63">
        <v>81.1111111111111</v>
      </c>
      <c r="X63" t="s">
        <v>108</v>
      </c>
      <c r="Y63" t="s">
        <v>0</v>
      </c>
      <c r="Z63">
        <v>1</v>
      </c>
      <c r="AA63" t="s">
        <v>93</v>
      </c>
      <c r="AB63" t="s">
        <v>95</v>
      </c>
    </row>
    <row r="64" spans="1:28" x14ac:dyDescent="0.25">
      <c r="A64" t="s">
        <v>87</v>
      </c>
      <c r="B64" t="s">
        <v>100</v>
      </c>
      <c r="C64" t="s">
        <v>107</v>
      </c>
      <c r="D64" t="s">
        <v>44</v>
      </c>
      <c r="E64" t="s">
        <v>50</v>
      </c>
      <c r="F64">
        <v>15</v>
      </c>
      <c r="G64">
        <v>0</v>
      </c>
      <c r="Q64">
        <v>81.7777777777778</v>
      </c>
      <c r="X64" t="s">
        <v>108</v>
      </c>
      <c r="Y64" t="s">
        <v>0</v>
      </c>
      <c r="Z64">
        <v>1</v>
      </c>
      <c r="AA64" t="s">
        <v>93</v>
      </c>
      <c r="AB64" t="s">
        <v>95</v>
      </c>
    </row>
    <row r="65" spans="1:28" x14ac:dyDescent="0.25">
      <c r="A65" t="s">
        <v>87</v>
      </c>
      <c r="B65" t="s">
        <v>100</v>
      </c>
      <c r="C65" t="s">
        <v>107</v>
      </c>
      <c r="D65" t="s">
        <v>44</v>
      </c>
      <c r="E65" t="s">
        <v>50</v>
      </c>
      <c r="F65">
        <v>16</v>
      </c>
      <c r="G65">
        <v>0</v>
      </c>
      <c r="Q65">
        <v>80.2222222222222</v>
      </c>
      <c r="X65" t="s">
        <v>108</v>
      </c>
      <c r="Y65" t="s">
        <v>0</v>
      </c>
      <c r="Z65">
        <v>1</v>
      </c>
      <c r="AA65" t="s">
        <v>93</v>
      </c>
      <c r="AB65" t="s">
        <v>95</v>
      </c>
    </row>
    <row r="66" spans="1:28" x14ac:dyDescent="0.25">
      <c r="A66" t="s">
        <v>87</v>
      </c>
      <c r="B66" t="s">
        <v>100</v>
      </c>
      <c r="C66" t="s">
        <v>107</v>
      </c>
      <c r="D66" t="s">
        <v>44</v>
      </c>
      <c r="E66" t="s">
        <v>50</v>
      </c>
      <c r="F66">
        <v>17</v>
      </c>
      <c r="G66">
        <v>0</v>
      </c>
      <c r="Q66">
        <v>78.5555555555556</v>
      </c>
      <c r="X66" t="s">
        <v>108</v>
      </c>
      <c r="Y66" t="s">
        <v>0</v>
      </c>
      <c r="Z66">
        <v>1</v>
      </c>
      <c r="AA66" t="s">
        <v>93</v>
      </c>
      <c r="AB66" t="s">
        <v>95</v>
      </c>
    </row>
    <row r="67" spans="1:28" x14ac:dyDescent="0.25">
      <c r="A67" t="s">
        <v>87</v>
      </c>
      <c r="B67" t="s">
        <v>100</v>
      </c>
      <c r="C67" t="s">
        <v>107</v>
      </c>
      <c r="D67" t="s">
        <v>44</v>
      </c>
      <c r="E67" t="s">
        <v>50</v>
      </c>
      <c r="F67">
        <v>18</v>
      </c>
      <c r="G67">
        <v>0</v>
      </c>
      <c r="Q67">
        <v>76.2222222222222</v>
      </c>
      <c r="X67" t="s">
        <v>108</v>
      </c>
      <c r="Y67" t="s">
        <v>0</v>
      </c>
      <c r="Z67">
        <v>1</v>
      </c>
      <c r="AA67" t="s">
        <v>93</v>
      </c>
      <c r="AB67" t="s">
        <v>95</v>
      </c>
    </row>
    <row r="68" spans="1:28" x14ac:dyDescent="0.25">
      <c r="A68" t="s">
        <v>87</v>
      </c>
      <c r="B68" t="s">
        <v>100</v>
      </c>
      <c r="C68" t="s">
        <v>107</v>
      </c>
      <c r="D68" t="s">
        <v>44</v>
      </c>
      <c r="E68" t="s">
        <v>50</v>
      </c>
      <c r="F68">
        <v>19</v>
      </c>
      <c r="G68">
        <v>1</v>
      </c>
      <c r="Q68">
        <v>75.4444444444444</v>
      </c>
      <c r="X68" t="s">
        <v>108</v>
      </c>
      <c r="Y68" t="s">
        <v>0</v>
      </c>
      <c r="Z68">
        <v>1</v>
      </c>
      <c r="AA68" t="s">
        <v>93</v>
      </c>
      <c r="AB68" t="s">
        <v>95</v>
      </c>
    </row>
    <row r="69" spans="1:28" x14ac:dyDescent="0.25">
      <c r="A69" t="s">
        <v>87</v>
      </c>
      <c r="B69" t="s">
        <v>100</v>
      </c>
      <c r="C69" t="s">
        <v>107</v>
      </c>
      <c r="D69" t="s">
        <v>44</v>
      </c>
      <c r="E69" t="s">
        <v>50</v>
      </c>
      <c r="F69">
        <v>20</v>
      </c>
      <c r="G69">
        <v>1</v>
      </c>
      <c r="Q69">
        <v>73.5555555555556</v>
      </c>
      <c r="X69" t="s">
        <v>108</v>
      </c>
      <c r="Y69" t="s">
        <v>0</v>
      </c>
      <c r="Z69">
        <v>1</v>
      </c>
      <c r="AA69" t="s">
        <v>93</v>
      </c>
      <c r="AB69" t="s">
        <v>95</v>
      </c>
    </row>
    <row r="70" spans="1:28" x14ac:dyDescent="0.25">
      <c r="A70" t="s">
        <v>87</v>
      </c>
      <c r="B70" t="s">
        <v>100</v>
      </c>
      <c r="C70" t="s">
        <v>107</v>
      </c>
      <c r="D70" t="s">
        <v>44</v>
      </c>
      <c r="E70" t="s">
        <v>50</v>
      </c>
      <c r="F70">
        <v>21</v>
      </c>
      <c r="G70">
        <v>0</v>
      </c>
      <c r="Q70">
        <v>72.7777777777778</v>
      </c>
      <c r="X70" t="s">
        <v>108</v>
      </c>
      <c r="Y70" t="s">
        <v>0</v>
      </c>
      <c r="Z70">
        <v>1</v>
      </c>
      <c r="AA70" t="s">
        <v>93</v>
      </c>
      <c r="AB70" t="s">
        <v>95</v>
      </c>
    </row>
    <row r="71" spans="1:28" x14ac:dyDescent="0.25">
      <c r="A71" t="s">
        <v>87</v>
      </c>
      <c r="B71" t="s">
        <v>100</v>
      </c>
      <c r="C71" t="s">
        <v>107</v>
      </c>
      <c r="D71" t="s">
        <v>44</v>
      </c>
      <c r="E71" t="s">
        <v>50</v>
      </c>
      <c r="F71">
        <v>22</v>
      </c>
      <c r="G71">
        <v>0</v>
      </c>
      <c r="Q71">
        <v>71.5555555555556</v>
      </c>
      <c r="X71" t="s">
        <v>108</v>
      </c>
      <c r="Y71" t="s">
        <v>0</v>
      </c>
      <c r="Z71">
        <v>1</v>
      </c>
      <c r="AA71" t="s">
        <v>93</v>
      </c>
      <c r="AB71" t="s">
        <v>95</v>
      </c>
    </row>
    <row r="72" spans="1:28" x14ac:dyDescent="0.25">
      <c r="A72" t="s">
        <v>87</v>
      </c>
      <c r="B72" t="s">
        <v>100</v>
      </c>
      <c r="C72" t="s">
        <v>107</v>
      </c>
      <c r="D72" t="s">
        <v>44</v>
      </c>
      <c r="E72" t="s">
        <v>50</v>
      </c>
      <c r="F72">
        <v>23</v>
      </c>
      <c r="G72">
        <v>0</v>
      </c>
      <c r="Q72">
        <v>71.1111111111111</v>
      </c>
      <c r="X72" t="s">
        <v>108</v>
      </c>
      <c r="Y72" t="s">
        <v>0</v>
      </c>
      <c r="Z72">
        <v>1</v>
      </c>
      <c r="AA72" t="s">
        <v>93</v>
      </c>
      <c r="AB72" t="s">
        <v>95</v>
      </c>
    </row>
    <row r="73" spans="1:28" x14ac:dyDescent="0.25">
      <c r="A73" t="s">
        <v>87</v>
      </c>
      <c r="B73" t="s">
        <v>100</v>
      </c>
      <c r="C73" t="s">
        <v>107</v>
      </c>
      <c r="D73" t="s">
        <v>44</v>
      </c>
      <c r="E73" t="s">
        <v>50</v>
      </c>
      <c r="F73">
        <v>24</v>
      </c>
      <c r="G73">
        <v>0</v>
      </c>
      <c r="Q73">
        <v>70.6666666666667</v>
      </c>
      <c r="X73" t="s">
        <v>108</v>
      </c>
      <c r="Y73" t="s">
        <v>0</v>
      </c>
      <c r="Z73">
        <v>1</v>
      </c>
      <c r="AA73" t="s">
        <v>93</v>
      </c>
      <c r="AB73" t="s">
        <v>95</v>
      </c>
    </row>
    <row r="74" spans="1:28" x14ac:dyDescent="0.25">
      <c r="A74" t="s">
        <v>87</v>
      </c>
      <c r="B74" t="s">
        <v>100</v>
      </c>
      <c r="C74" t="s">
        <v>107</v>
      </c>
      <c r="D74" t="s">
        <v>44</v>
      </c>
      <c r="E74" t="s">
        <v>50</v>
      </c>
      <c r="F74">
        <v>1</v>
      </c>
      <c r="G74">
        <v>0</v>
      </c>
      <c r="Q74">
        <v>69.8888888888889</v>
      </c>
      <c r="X74" t="s">
        <v>108</v>
      </c>
      <c r="Y74" t="s">
        <v>0</v>
      </c>
      <c r="Z74">
        <v>1</v>
      </c>
      <c r="AA74" t="s">
        <v>60</v>
      </c>
      <c r="AB74" t="s">
        <v>95</v>
      </c>
    </row>
    <row r="75" spans="1:28" x14ac:dyDescent="0.25">
      <c r="A75" t="s">
        <v>87</v>
      </c>
      <c r="B75" t="s">
        <v>100</v>
      </c>
      <c r="C75" t="s">
        <v>107</v>
      </c>
      <c r="D75" t="s">
        <v>44</v>
      </c>
      <c r="E75" t="s">
        <v>50</v>
      </c>
      <c r="F75">
        <v>2</v>
      </c>
      <c r="G75">
        <v>0</v>
      </c>
      <c r="Q75">
        <v>69.4444444444444</v>
      </c>
      <c r="X75" t="s">
        <v>108</v>
      </c>
      <c r="Y75" t="s">
        <v>0</v>
      </c>
      <c r="Z75">
        <v>1</v>
      </c>
      <c r="AA75" t="s">
        <v>60</v>
      </c>
      <c r="AB75" t="s">
        <v>95</v>
      </c>
    </row>
    <row r="76" spans="1:28" x14ac:dyDescent="0.25">
      <c r="A76" t="s">
        <v>87</v>
      </c>
      <c r="B76" t="s">
        <v>100</v>
      </c>
      <c r="C76" t="s">
        <v>107</v>
      </c>
      <c r="D76" t="s">
        <v>44</v>
      </c>
      <c r="E76" t="s">
        <v>50</v>
      </c>
      <c r="F76">
        <v>3</v>
      </c>
      <c r="G76">
        <v>0</v>
      </c>
      <c r="Q76">
        <v>69.3333333333333</v>
      </c>
      <c r="X76" t="s">
        <v>108</v>
      </c>
      <c r="Y76" t="s">
        <v>0</v>
      </c>
      <c r="Z76">
        <v>1</v>
      </c>
      <c r="AA76" t="s">
        <v>60</v>
      </c>
      <c r="AB76" t="s">
        <v>95</v>
      </c>
    </row>
    <row r="77" spans="1:28" x14ac:dyDescent="0.25">
      <c r="A77" t="s">
        <v>87</v>
      </c>
      <c r="B77" t="s">
        <v>100</v>
      </c>
      <c r="C77" t="s">
        <v>107</v>
      </c>
      <c r="D77" t="s">
        <v>44</v>
      </c>
      <c r="E77" t="s">
        <v>50</v>
      </c>
      <c r="F77">
        <v>4</v>
      </c>
      <c r="G77">
        <v>0</v>
      </c>
      <c r="Q77">
        <v>68.8888888888889</v>
      </c>
      <c r="X77" t="s">
        <v>108</v>
      </c>
      <c r="Y77" t="s">
        <v>0</v>
      </c>
      <c r="Z77">
        <v>1</v>
      </c>
      <c r="AA77" t="s">
        <v>60</v>
      </c>
      <c r="AB77" t="s">
        <v>95</v>
      </c>
    </row>
    <row r="78" spans="1:28" x14ac:dyDescent="0.25">
      <c r="A78" t="s">
        <v>87</v>
      </c>
      <c r="B78" t="s">
        <v>100</v>
      </c>
      <c r="C78" t="s">
        <v>107</v>
      </c>
      <c r="D78" t="s">
        <v>44</v>
      </c>
      <c r="E78" t="s">
        <v>50</v>
      </c>
      <c r="F78">
        <v>5</v>
      </c>
      <c r="G78">
        <v>0</v>
      </c>
      <c r="Q78">
        <v>68.7777777777778</v>
      </c>
      <c r="X78" t="s">
        <v>108</v>
      </c>
      <c r="Y78" t="s">
        <v>0</v>
      </c>
      <c r="Z78">
        <v>1</v>
      </c>
      <c r="AA78" t="s">
        <v>60</v>
      </c>
      <c r="AB78" t="s">
        <v>95</v>
      </c>
    </row>
    <row r="79" spans="1:28" x14ac:dyDescent="0.25">
      <c r="A79" t="s">
        <v>87</v>
      </c>
      <c r="B79" t="s">
        <v>100</v>
      </c>
      <c r="C79" t="s">
        <v>107</v>
      </c>
      <c r="D79" t="s">
        <v>44</v>
      </c>
      <c r="E79" t="s">
        <v>50</v>
      </c>
      <c r="F79">
        <v>6</v>
      </c>
      <c r="G79">
        <v>0</v>
      </c>
      <c r="Q79">
        <v>69.3333333333333</v>
      </c>
      <c r="X79" t="s">
        <v>108</v>
      </c>
      <c r="Y79" t="s">
        <v>0</v>
      </c>
      <c r="Z79">
        <v>1</v>
      </c>
      <c r="AA79" t="s">
        <v>60</v>
      </c>
      <c r="AB79" t="s">
        <v>95</v>
      </c>
    </row>
    <row r="80" spans="1:28" x14ac:dyDescent="0.25">
      <c r="A80" t="s">
        <v>87</v>
      </c>
      <c r="B80" t="s">
        <v>100</v>
      </c>
      <c r="C80" t="s">
        <v>107</v>
      </c>
      <c r="D80" t="s">
        <v>44</v>
      </c>
      <c r="E80" t="s">
        <v>50</v>
      </c>
      <c r="F80">
        <v>7</v>
      </c>
      <c r="G80">
        <v>0</v>
      </c>
      <c r="Q80">
        <v>71.2222222222222</v>
      </c>
      <c r="X80" t="s">
        <v>108</v>
      </c>
      <c r="Y80" t="s">
        <v>0</v>
      </c>
      <c r="Z80">
        <v>1</v>
      </c>
      <c r="AA80" t="s">
        <v>60</v>
      </c>
      <c r="AB80" t="s">
        <v>95</v>
      </c>
    </row>
    <row r="81" spans="1:28" x14ac:dyDescent="0.25">
      <c r="A81" t="s">
        <v>87</v>
      </c>
      <c r="B81" t="s">
        <v>100</v>
      </c>
      <c r="C81" t="s">
        <v>107</v>
      </c>
      <c r="D81" t="s">
        <v>44</v>
      </c>
      <c r="E81" t="s">
        <v>50</v>
      </c>
      <c r="F81">
        <v>8</v>
      </c>
      <c r="G81">
        <v>0</v>
      </c>
      <c r="Q81">
        <v>72.7777777777778</v>
      </c>
      <c r="X81" t="s">
        <v>108</v>
      </c>
      <c r="Y81" t="s">
        <v>0</v>
      </c>
      <c r="Z81">
        <v>1</v>
      </c>
      <c r="AA81" t="s">
        <v>60</v>
      </c>
      <c r="AB81" t="s">
        <v>95</v>
      </c>
    </row>
    <row r="82" spans="1:28" x14ac:dyDescent="0.25">
      <c r="A82" t="s">
        <v>87</v>
      </c>
      <c r="B82" t="s">
        <v>100</v>
      </c>
      <c r="C82" t="s">
        <v>107</v>
      </c>
      <c r="D82" t="s">
        <v>44</v>
      </c>
      <c r="E82" t="s">
        <v>50</v>
      </c>
      <c r="F82">
        <v>9</v>
      </c>
      <c r="G82">
        <v>0</v>
      </c>
      <c r="Q82">
        <v>76.2222222222222</v>
      </c>
      <c r="X82" t="s">
        <v>108</v>
      </c>
      <c r="Y82" t="s">
        <v>0</v>
      </c>
      <c r="Z82">
        <v>1</v>
      </c>
      <c r="AA82" t="s">
        <v>60</v>
      </c>
      <c r="AB82" t="s">
        <v>95</v>
      </c>
    </row>
    <row r="83" spans="1:28" x14ac:dyDescent="0.25">
      <c r="A83" t="s">
        <v>87</v>
      </c>
      <c r="B83" t="s">
        <v>100</v>
      </c>
      <c r="C83" t="s">
        <v>107</v>
      </c>
      <c r="D83" t="s">
        <v>44</v>
      </c>
      <c r="E83" t="s">
        <v>50</v>
      </c>
      <c r="F83">
        <v>10</v>
      </c>
      <c r="G83">
        <v>0</v>
      </c>
      <c r="Q83">
        <v>78.3333333333333</v>
      </c>
      <c r="X83" t="s">
        <v>108</v>
      </c>
      <c r="Y83" t="s">
        <v>0</v>
      </c>
      <c r="Z83">
        <v>1</v>
      </c>
      <c r="AA83" t="s">
        <v>60</v>
      </c>
      <c r="AB83" t="s">
        <v>95</v>
      </c>
    </row>
    <row r="84" spans="1:28" x14ac:dyDescent="0.25">
      <c r="A84" t="s">
        <v>87</v>
      </c>
      <c r="B84" t="s">
        <v>100</v>
      </c>
      <c r="C84" t="s">
        <v>107</v>
      </c>
      <c r="D84" t="s">
        <v>44</v>
      </c>
      <c r="E84" t="s">
        <v>50</v>
      </c>
      <c r="F84">
        <v>11</v>
      </c>
      <c r="G84">
        <v>0</v>
      </c>
      <c r="Q84">
        <v>80.4444444444444</v>
      </c>
      <c r="X84" t="s">
        <v>108</v>
      </c>
      <c r="Y84" t="s">
        <v>0</v>
      </c>
      <c r="Z84">
        <v>1</v>
      </c>
      <c r="AA84" t="s">
        <v>60</v>
      </c>
      <c r="AB84" t="s">
        <v>95</v>
      </c>
    </row>
    <row r="85" spans="1:28" x14ac:dyDescent="0.25">
      <c r="A85" t="s">
        <v>87</v>
      </c>
      <c r="B85" t="s">
        <v>100</v>
      </c>
      <c r="C85" t="s">
        <v>107</v>
      </c>
      <c r="D85" t="s">
        <v>44</v>
      </c>
      <c r="E85" t="s">
        <v>50</v>
      </c>
      <c r="F85">
        <v>12</v>
      </c>
      <c r="G85">
        <v>0</v>
      </c>
      <c r="Q85">
        <v>81.2222222222222</v>
      </c>
      <c r="X85" t="s">
        <v>108</v>
      </c>
      <c r="Y85" t="s">
        <v>0</v>
      </c>
      <c r="Z85">
        <v>1</v>
      </c>
      <c r="AA85" t="s">
        <v>60</v>
      </c>
      <c r="AB85" t="s">
        <v>95</v>
      </c>
    </row>
    <row r="86" spans="1:28" x14ac:dyDescent="0.25">
      <c r="A86" t="s">
        <v>87</v>
      </c>
      <c r="B86" t="s">
        <v>100</v>
      </c>
      <c r="C86" t="s">
        <v>107</v>
      </c>
      <c r="D86" t="s">
        <v>44</v>
      </c>
      <c r="E86" t="s">
        <v>50</v>
      </c>
      <c r="F86">
        <v>13</v>
      </c>
      <c r="G86">
        <v>0</v>
      </c>
      <c r="Q86">
        <v>81.1111111111111</v>
      </c>
      <c r="X86" t="s">
        <v>108</v>
      </c>
      <c r="Y86" t="s">
        <v>0</v>
      </c>
      <c r="Z86">
        <v>1</v>
      </c>
      <c r="AA86" t="s">
        <v>60</v>
      </c>
      <c r="AB86" t="s">
        <v>95</v>
      </c>
    </row>
    <row r="87" spans="1:28" x14ac:dyDescent="0.25">
      <c r="A87" t="s">
        <v>87</v>
      </c>
      <c r="B87" t="s">
        <v>100</v>
      </c>
      <c r="C87" t="s">
        <v>107</v>
      </c>
      <c r="D87" t="s">
        <v>44</v>
      </c>
      <c r="E87" t="s">
        <v>50</v>
      </c>
      <c r="F87">
        <v>14</v>
      </c>
      <c r="G87">
        <v>0</v>
      </c>
      <c r="Q87">
        <v>81.7777777777778</v>
      </c>
      <c r="X87" t="s">
        <v>108</v>
      </c>
      <c r="Y87" t="s">
        <v>0</v>
      </c>
      <c r="Z87">
        <v>1</v>
      </c>
      <c r="AA87" t="s">
        <v>60</v>
      </c>
      <c r="AB87" t="s">
        <v>95</v>
      </c>
    </row>
    <row r="88" spans="1:28" x14ac:dyDescent="0.25">
      <c r="A88" t="s">
        <v>87</v>
      </c>
      <c r="B88" t="s">
        <v>100</v>
      </c>
      <c r="C88" t="s">
        <v>107</v>
      </c>
      <c r="D88" t="s">
        <v>44</v>
      </c>
      <c r="E88" t="s">
        <v>50</v>
      </c>
      <c r="F88">
        <v>15</v>
      </c>
      <c r="G88">
        <v>0</v>
      </c>
      <c r="Q88">
        <v>80.2222222222222</v>
      </c>
      <c r="X88" t="s">
        <v>108</v>
      </c>
      <c r="Y88" t="s">
        <v>0</v>
      </c>
      <c r="Z88">
        <v>1</v>
      </c>
      <c r="AA88" t="s">
        <v>60</v>
      </c>
      <c r="AB88" t="s">
        <v>95</v>
      </c>
    </row>
    <row r="89" spans="1:28" x14ac:dyDescent="0.25">
      <c r="A89" t="s">
        <v>87</v>
      </c>
      <c r="B89" t="s">
        <v>100</v>
      </c>
      <c r="C89" t="s">
        <v>107</v>
      </c>
      <c r="D89" t="s">
        <v>44</v>
      </c>
      <c r="E89" t="s">
        <v>50</v>
      </c>
      <c r="F89">
        <v>16</v>
      </c>
      <c r="G89">
        <v>0</v>
      </c>
      <c r="Q89">
        <v>78.5555555555556</v>
      </c>
      <c r="X89" t="s">
        <v>108</v>
      </c>
      <c r="Y89" t="s">
        <v>0</v>
      </c>
      <c r="Z89">
        <v>1</v>
      </c>
      <c r="AA89" t="s">
        <v>60</v>
      </c>
      <c r="AB89" t="s">
        <v>95</v>
      </c>
    </row>
    <row r="90" spans="1:28" x14ac:dyDescent="0.25">
      <c r="A90" t="s">
        <v>87</v>
      </c>
      <c r="B90" t="s">
        <v>100</v>
      </c>
      <c r="C90" t="s">
        <v>107</v>
      </c>
      <c r="D90" t="s">
        <v>44</v>
      </c>
      <c r="E90" t="s">
        <v>50</v>
      </c>
      <c r="F90">
        <v>17</v>
      </c>
      <c r="G90">
        <v>0</v>
      </c>
      <c r="Q90">
        <v>76.2222222222222</v>
      </c>
      <c r="X90" t="s">
        <v>108</v>
      </c>
      <c r="Y90" t="s">
        <v>0</v>
      </c>
      <c r="Z90">
        <v>1</v>
      </c>
      <c r="AA90" t="s">
        <v>60</v>
      </c>
      <c r="AB90" t="s">
        <v>95</v>
      </c>
    </row>
    <row r="91" spans="1:28" x14ac:dyDescent="0.25">
      <c r="A91" t="s">
        <v>87</v>
      </c>
      <c r="B91" t="s">
        <v>100</v>
      </c>
      <c r="C91" t="s">
        <v>107</v>
      </c>
      <c r="D91" t="s">
        <v>44</v>
      </c>
      <c r="E91" t="s">
        <v>50</v>
      </c>
      <c r="F91">
        <v>18</v>
      </c>
      <c r="G91">
        <v>1</v>
      </c>
      <c r="Q91">
        <v>75.4444444444444</v>
      </c>
      <c r="X91" t="s">
        <v>108</v>
      </c>
      <c r="Y91" t="s">
        <v>0</v>
      </c>
      <c r="Z91">
        <v>1</v>
      </c>
      <c r="AA91" t="s">
        <v>60</v>
      </c>
      <c r="AB91" t="s">
        <v>95</v>
      </c>
    </row>
    <row r="92" spans="1:28" x14ac:dyDescent="0.25">
      <c r="A92" t="s">
        <v>87</v>
      </c>
      <c r="B92" t="s">
        <v>100</v>
      </c>
      <c r="C92" t="s">
        <v>107</v>
      </c>
      <c r="D92" t="s">
        <v>44</v>
      </c>
      <c r="E92" t="s">
        <v>50</v>
      </c>
      <c r="F92">
        <v>19</v>
      </c>
      <c r="G92">
        <v>1</v>
      </c>
      <c r="Q92">
        <v>73.5555555555556</v>
      </c>
      <c r="X92" t="s">
        <v>108</v>
      </c>
      <c r="Y92" t="s">
        <v>0</v>
      </c>
      <c r="Z92">
        <v>1</v>
      </c>
      <c r="AA92" t="s">
        <v>60</v>
      </c>
      <c r="AB92" t="s">
        <v>95</v>
      </c>
    </row>
    <row r="93" spans="1:28" x14ac:dyDescent="0.25">
      <c r="A93" t="s">
        <v>87</v>
      </c>
      <c r="B93" t="s">
        <v>100</v>
      </c>
      <c r="C93" t="s">
        <v>107</v>
      </c>
      <c r="D93" t="s">
        <v>44</v>
      </c>
      <c r="E93" t="s">
        <v>50</v>
      </c>
      <c r="F93">
        <v>20</v>
      </c>
      <c r="G93">
        <v>0</v>
      </c>
      <c r="Q93">
        <v>72.7777777777778</v>
      </c>
      <c r="X93" t="s">
        <v>108</v>
      </c>
      <c r="Y93" t="s">
        <v>0</v>
      </c>
      <c r="Z93">
        <v>1</v>
      </c>
      <c r="AA93" t="s">
        <v>60</v>
      </c>
      <c r="AB93" t="s">
        <v>95</v>
      </c>
    </row>
    <row r="94" spans="1:28" x14ac:dyDescent="0.25">
      <c r="A94" t="s">
        <v>87</v>
      </c>
      <c r="B94" t="s">
        <v>100</v>
      </c>
      <c r="C94" t="s">
        <v>107</v>
      </c>
      <c r="D94" t="s">
        <v>44</v>
      </c>
      <c r="E94" t="s">
        <v>50</v>
      </c>
      <c r="F94">
        <v>21</v>
      </c>
      <c r="G94">
        <v>0</v>
      </c>
      <c r="Q94">
        <v>71.5555555555556</v>
      </c>
      <c r="X94" t="s">
        <v>108</v>
      </c>
      <c r="Y94" t="s">
        <v>0</v>
      </c>
      <c r="Z94">
        <v>1</v>
      </c>
      <c r="AA94" t="s">
        <v>60</v>
      </c>
      <c r="AB94" t="s">
        <v>95</v>
      </c>
    </row>
    <row r="95" spans="1:28" x14ac:dyDescent="0.25">
      <c r="A95" t="s">
        <v>87</v>
      </c>
      <c r="B95" t="s">
        <v>100</v>
      </c>
      <c r="C95" t="s">
        <v>107</v>
      </c>
      <c r="D95" t="s">
        <v>44</v>
      </c>
      <c r="E95" t="s">
        <v>50</v>
      </c>
      <c r="F95">
        <v>22</v>
      </c>
      <c r="G95">
        <v>0</v>
      </c>
      <c r="Q95">
        <v>71.1111111111111</v>
      </c>
      <c r="X95" t="s">
        <v>108</v>
      </c>
      <c r="Y95" t="s">
        <v>0</v>
      </c>
      <c r="Z95">
        <v>1</v>
      </c>
      <c r="AA95" t="s">
        <v>60</v>
      </c>
      <c r="AB95" t="s">
        <v>95</v>
      </c>
    </row>
    <row r="96" spans="1:28" x14ac:dyDescent="0.25">
      <c r="A96" t="s">
        <v>87</v>
      </c>
      <c r="B96" t="s">
        <v>100</v>
      </c>
      <c r="C96" t="s">
        <v>107</v>
      </c>
      <c r="D96" t="s">
        <v>44</v>
      </c>
      <c r="E96" t="s">
        <v>50</v>
      </c>
      <c r="F96">
        <v>23</v>
      </c>
      <c r="G96">
        <v>0</v>
      </c>
      <c r="Q96">
        <v>70.6666666666667</v>
      </c>
      <c r="X96" t="s">
        <v>108</v>
      </c>
      <c r="Y96" t="s">
        <v>0</v>
      </c>
      <c r="Z96">
        <v>1</v>
      </c>
      <c r="AA96" t="s">
        <v>60</v>
      </c>
      <c r="AB96" t="s">
        <v>95</v>
      </c>
    </row>
    <row r="97" spans="1:28" x14ac:dyDescent="0.25">
      <c r="A97" t="s">
        <v>87</v>
      </c>
      <c r="B97" t="s">
        <v>100</v>
      </c>
      <c r="C97" t="s">
        <v>107</v>
      </c>
      <c r="D97" t="s">
        <v>44</v>
      </c>
      <c r="E97" t="s">
        <v>50</v>
      </c>
      <c r="F97">
        <v>24</v>
      </c>
      <c r="G97">
        <v>0</v>
      </c>
      <c r="Q97">
        <v>70</v>
      </c>
      <c r="X97" t="s">
        <v>108</v>
      </c>
      <c r="Y97" t="s">
        <v>0</v>
      </c>
      <c r="Z97">
        <v>1</v>
      </c>
      <c r="AA97" t="s">
        <v>60</v>
      </c>
      <c r="AB97" t="s">
        <v>95</v>
      </c>
    </row>
    <row r="98" spans="1:28" x14ac:dyDescent="0.25">
      <c r="A98" t="s">
        <v>87</v>
      </c>
      <c r="B98" t="s">
        <v>100</v>
      </c>
      <c r="C98" t="s">
        <v>107</v>
      </c>
      <c r="D98" t="s">
        <v>117</v>
      </c>
      <c r="E98" t="s">
        <v>118</v>
      </c>
      <c r="F98">
        <v>1</v>
      </c>
      <c r="G98">
        <v>0</v>
      </c>
      <c r="Q98">
        <v>71</v>
      </c>
      <c r="X98" t="s">
        <v>108</v>
      </c>
      <c r="Y98" t="s">
        <v>0</v>
      </c>
      <c r="Z98">
        <v>1</v>
      </c>
      <c r="AA98" t="s">
        <v>93</v>
      </c>
      <c r="AB98" t="s">
        <v>95</v>
      </c>
    </row>
    <row r="99" spans="1:28" x14ac:dyDescent="0.25">
      <c r="A99" t="s">
        <v>87</v>
      </c>
      <c r="B99" t="s">
        <v>100</v>
      </c>
      <c r="C99" t="s">
        <v>107</v>
      </c>
      <c r="D99" t="s">
        <v>117</v>
      </c>
      <c r="E99" t="s">
        <v>118</v>
      </c>
      <c r="F99">
        <v>2</v>
      </c>
      <c r="G99">
        <v>0</v>
      </c>
      <c r="Q99">
        <v>70</v>
      </c>
      <c r="X99" t="s">
        <v>108</v>
      </c>
      <c r="Y99" t="s">
        <v>0</v>
      </c>
      <c r="Z99">
        <v>1</v>
      </c>
      <c r="AA99" t="s">
        <v>93</v>
      </c>
      <c r="AB99" t="s">
        <v>95</v>
      </c>
    </row>
    <row r="100" spans="1:28" x14ac:dyDescent="0.25">
      <c r="A100" t="s">
        <v>87</v>
      </c>
      <c r="B100" t="s">
        <v>100</v>
      </c>
      <c r="C100" t="s">
        <v>107</v>
      </c>
      <c r="D100" t="s">
        <v>117</v>
      </c>
      <c r="E100" t="s">
        <v>118</v>
      </c>
      <c r="F100">
        <v>3</v>
      </c>
      <c r="G100">
        <v>0</v>
      </c>
      <c r="Q100">
        <v>70</v>
      </c>
      <c r="X100" t="s">
        <v>108</v>
      </c>
      <c r="Y100" t="s">
        <v>0</v>
      </c>
      <c r="Z100">
        <v>1</v>
      </c>
      <c r="AA100" t="s">
        <v>93</v>
      </c>
      <c r="AB100" t="s">
        <v>95</v>
      </c>
    </row>
    <row r="101" spans="1:28" x14ac:dyDescent="0.25">
      <c r="A101" t="s">
        <v>87</v>
      </c>
      <c r="B101" t="s">
        <v>100</v>
      </c>
      <c r="C101" t="s">
        <v>107</v>
      </c>
      <c r="D101" t="s">
        <v>117</v>
      </c>
      <c r="E101" t="s">
        <v>118</v>
      </c>
      <c r="F101">
        <v>4</v>
      </c>
      <c r="G101">
        <v>0</v>
      </c>
      <c r="Q101">
        <v>70</v>
      </c>
      <c r="X101" t="s">
        <v>108</v>
      </c>
      <c r="Y101" t="s">
        <v>0</v>
      </c>
      <c r="Z101">
        <v>1</v>
      </c>
      <c r="AA101" t="s">
        <v>93</v>
      </c>
      <c r="AB101" t="s">
        <v>95</v>
      </c>
    </row>
    <row r="102" spans="1:28" x14ac:dyDescent="0.25">
      <c r="A102" t="s">
        <v>87</v>
      </c>
      <c r="B102" t="s">
        <v>100</v>
      </c>
      <c r="C102" t="s">
        <v>107</v>
      </c>
      <c r="D102" t="s">
        <v>117</v>
      </c>
      <c r="E102" t="s">
        <v>118</v>
      </c>
      <c r="F102">
        <v>5</v>
      </c>
      <c r="G102">
        <v>0</v>
      </c>
      <c r="Q102">
        <v>70</v>
      </c>
      <c r="X102" t="s">
        <v>108</v>
      </c>
      <c r="Y102" t="s">
        <v>0</v>
      </c>
      <c r="Z102">
        <v>1</v>
      </c>
      <c r="AA102" t="s">
        <v>93</v>
      </c>
      <c r="AB102" t="s">
        <v>95</v>
      </c>
    </row>
    <row r="103" spans="1:28" x14ac:dyDescent="0.25">
      <c r="A103" t="s">
        <v>87</v>
      </c>
      <c r="B103" t="s">
        <v>100</v>
      </c>
      <c r="C103" t="s">
        <v>107</v>
      </c>
      <c r="D103" t="s">
        <v>117</v>
      </c>
      <c r="E103" t="s">
        <v>118</v>
      </c>
      <c r="F103">
        <v>6</v>
      </c>
      <c r="G103">
        <v>0</v>
      </c>
      <c r="Q103">
        <v>70</v>
      </c>
      <c r="X103" t="s">
        <v>108</v>
      </c>
      <c r="Y103" t="s">
        <v>0</v>
      </c>
      <c r="Z103">
        <v>1</v>
      </c>
      <c r="AA103" t="s">
        <v>93</v>
      </c>
      <c r="AB103" t="s">
        <v>95</v>
      </c>
    </row>
    <row r="104" spans="1:28" x14ac:dyDescent="0.25">
      <c r="A104" t="s">
        <v>87</v>
      </c>
      <c r="B104" t="s">
        <v>100</v>
      </c>
      <c r="C104" t="s">
        <v>107</v>
      </c>
      <c r="D104" t="s">
        <v>117</v>
      </c>
      <c r="E104" t="s">
        <v>118</v>
      </c>
      <c r="F104">
        <v>7</v>
      </c>
      <c r="G104">
        <v>0</v>
      </c>
      <c r="Q104">
        <v>70</v>
      </c>
      <c r="X104" t="s">
        <v>108</v>
      </c>
      <c r="Y104" t="s">
        <v>0</v>
      </c>
      <c r="Z104">
        <v>1</v>
      </c>
      <c r="AA104" t="s">
        <v>93</v>
      </c>
      <c r="AB104" t="s">
        <v>95</v>
      </c>
    </row>
    <row r="105" spans="1:28" x14ac:dyDescent="0.25">
      <c r="A105" t="s">
        <v>87</v>
      </c>
      <c r="B105" t="s">
        <v>100</v>
      </c>
      <c r="C105" t="s">
        <v>107</v>
      </c>
      <c r="D105" t="s">
        <v>117</v>
      </c>
      <c r="E105" t="s">
        <v>118</v>
      </c>
      <c r="F105">
        <v>8</v>
      </c>
      <c r="G105">
        <v>0</v>
      </c>
      <c r="Q105">
        <v>71</v>
      </c>
      <c r="X105" t="s">
        <v>108</v>
      </c>
      <c r="Y105" t="s">
        <v>0</v>
      </c>
      <c r="Z105">
        <v>1</v>
      </c>
      <c r="AA105" t="s">
        <v>93</v>
      </c>
      <c r="AB105" t="s">
        <v>95</v>
      </c>
    </row>
    <row r="106" spans="1:28" x14ac:dyDescent="0.25">
      <c r="A106" t="s">
        <v>87</v>
      </c>
      <c r="B106" t="s">
        <v>100</v>
      </c>
      <c r="C106" t="s">
        <v>107</v>
      </c>
      <c r="D106" t="s">
        <v>117</v>
      </c>
      <c r="E106" t="s">
        <v>118</v>
      </c>
      <c r="F106">
        <v>9</v>
      </c>
      <c r="G106">
        <v>0</v>
      </c>
      <c r="Q106">
        <v>71</v>
      </c>
      <c r="X106" t="s">
        <v>108</v>
      </c>
      <c r="Y106" t="s">
        <v>0</v>
      </c>
      <c r="Z106">
        <v>1</v>
      </c>
      <c r="AA106" t="s">
        <v>93</v>
      </c>
      <c r="AB106" t="s">
        <v>95</v>
      </c>
    </row>
    <row r="107" spans="1:28" x14ac:dyDescent="0.25">
      <c r="A107" t="s">
        <v>87</v>
      </c>
      <c r="B107" t="s">
        <v>100</v>
      </c>
      <c r="C107" t="s">
        <v>107</v>
      </c>
      <c r="D107" t="s">
        <v>117</v>
      </c>
      <c r="E107" t="s">
        <v>118</v>
      </c>
      <c r="F107">
        <v>10</v>
      </c>
      <c r="G107">
        <v>0</v>
      </c>
      <c r="Q107">
        <v>73</v>
      </c>
      <c r="X107" t="s">
        <v>108</v>
      </c>
      <c r="Y107" t="s">
        <v>0</v>
      </c>
      <c r="Z107">
        <v>1</v>
      </c>
      <c r="AA107" t="s">
        <v>93</v>
      </c>
      <c r="AB107" t="s">
        <v>95</v>
      </c>
    </row>
    <row r="108" spans="1:28" x14ac:dyDescent="0.25">
      <c r="A108" t="s">
        <v>87</v>
      </c>
      <c r="B108" t="s">
        <v>100</v>
      </c>
      <c r="C108" t="s">
        <v>107</v>
      </c>
      <c r="D108" t="s">
        <v>117</v>
      </c>
      <c r="E108" t="s">
        <v>118</v>
      </c>
      <c r="F108">
        <v>11</v>
      </c>
      <c r="G108">
        <v>0</v>
      </c>
      <c r="Q108">
        <v>74</v>
      </c>
      <c r="X108" t="s">
        <v>108</v>
      </c>
      <c r="Y108" t="s">
        <v>0</v>
      </c>
      <c r="Z108">
        <v>1</v>
      </c>
      <c r="AA108" t="s">
        <v>93</v>
      </c>
      <c r="AB108" t="s">
        <v>95</v>
      </c>
    </row>
    <row r="109" spans="1:28" x14ac:dyDescent="0.25">
      <c r="A109" t="s">
        <v>87</v>
      </c>
      <c r="B109" t="s">
        <v>100</v>
      </c>
      <c r="C109" t="s">
        <v>107</v>
      </c>
      <c r="D109" t="s">
        <v>117</v>
      </c>
      <c r="E109" t="s">
        <v>118</v>
      </c>
      <c r="F109">
        <v>12</v>
      </c>
      <c r="G109">
        <v>0</v>
      </c>
      <c r="Q109">
        <v>76</v>
      </c>
      <c r="X109" t="s">
        <v>108</v>
      </c>
      <c r="Y109" t="s">
        <v>0</v>
      </c>
      <c r="Z109">
        <v>1</v>
      </c>
      <c r="AA109" t="s">
        <v>93</v>
      </c>
      <c r="AB109" t="s">
        <v>95</v>
      </c>
    </row>
    <row r="110" spans="1:28" x14ac:dyDescent="0.25">
      <c r="A110" t="s">
        <v>87</v>
      </c>
      <c r="B110" t="s">
        <v>100</v>
      </c>
      <c r="C110" t="s">
        <v>107</v>
      </c>
      <c r="D110" t="s">
        <v>117</v>
      </c>
      <c r="E110" t="s">
        <v>118</v>
      </c>
      <c r="F110">
        <v>13</v>
      </c>
      <c r="G110">
        <v>0</v>
      </c>
      <c r="Q110">
        <v>77</v>
      </c>
      <c r="X110" t="s">
        <v>108</v>
      </c>
      <c r="Y110" t="s">
        <v>0</v>
      </c>
      <c r="Z110">
        <v>1</v>
      </c>
      <c r="AA110" t="s">
        <v>93</v>
      </c>
      <c r="AB110" t="s">
        <v>95</v>
      </c>
    </row>
    <row r="111" spans="1:28" x14ac:dyDescent="0.25">
      <c r="A111" t="s">
        <v>87</v>
      </c>
      <c r="B111" t="s">
        <v>100</v>
      </c>
      <c r="C111" t="s">
        <v>107</v>
      </c>
      <c r="D111" t="s">
        <v>117</v>
      </c>
      <c r="E111" t="s">
        <v>118</v>
      </c>
      <c r="F111">
        <v>14</v>
      </c>
      <c r="G111">
        <v>0</v>
      </c>
      <c r="Q111">
        <v>77</v>
      </c>
      <c r="X111" t="s">
        <v>108</v>
      </c>
      <c r="Y111" t="s">
        <v>0</v>
      </c>
      <c r="Z111">
        <v>1</v>
      </c>
      <c r="AA111" t="s">
        <v>93</v>
      </c>
      <c r="AB111" t="s">
        <v>95</v>
      </c>
    </row>
    <row r="112" spans="1:28" x14ac:dyDescent="0.25">
      <c r="A112" t="s">
        <v>87</v>
      </c>
      <c r="B112" t="s">
        <v>100</v>
      </c>
      <c r="C112" t="s">
        <v>107</v>
      </c>
      <c r="D112" t="s">
        <v>117</v>
      </c>
      <c r="E112" t="s">
        <v>118</v>
      </c>
      <c r="F112">
        <v>15</v>
      </c>
      <c r="G112">
        <v>0</v>
      </c>
      <c r="Q112">
        <v>78</v>
      </c>
      <c r="X112" t="s">
        <v>108</v>
      </c>
      <c r="Y112" t="s">
        <v>0</v>
      </c>
      <c r="Z112">
        <v>1</v>
      </c>
      <c r="AA112" t="s">
        <v>93</v>
      </c>
      <c r="AB112" t="s">
        <v>95</v>
      </c>
    </row>
    <row r="113" spans="1:28" x14ac:dyDescent="0.25">
      <c r="A113" t="s">
        <v>87</v>
      </c>
      <c r="B113" t="s">
        <v>100</v>
      </c>
      <c r="C113" t="s">
        <v>107</v>
      </c>
      <c r="D113" t="s">
        <v>117</v>
      </c>
      <c r="E113" t="s">
        <v>118</v>
      </c>
      <c r="F113">
        <v>16</v>
      </c>
      <c r="G113">
        <v>0</v>
      </c>
      <c r="Q113">
        <v>76</v>
      </c>
      <c r="X113" t="s">
        <v>108</v>
      </c>
      <c r="Y113" t="s">
        <v>0</v>
      </c>
      <c r="Z113">
        <v>1</v>
      </c>
      <c r="AA113" t="s">
        <v>93</v>
      </c>
      <c r="AB113" t="s">
        <v>95</v>
      </c>
    </row>
    <row r="114" spans="1:28" x14ac:dyDescent="0.25">
      <c r="A114" t="s">
        <v>87</v>
      </c>
      <c r="B114" t="s">
        <v>100</v>
      </c>
      <c r="C114" t="s">
        <v>107</v>
      </c>
      <c r="D114" t="s">
        <v>117</v>
      </c>
      <c r="E114" t="s">
        <v>118</v>
      </c>
      <c r="F114">
        <v>17</v>
      </c>
      <c r="G114">
        <v>0</v>
      </c>
      <c r="Q114">
        <v>75</v>
      </c>
      <c r="X114" t="s">
        <v>108</v>
      </c>
      <c r="Y114" t="s">
        <v>0</v>
      </c>
      <c r="Z114">
        <v>1</v>
      </c>
      <c r="AA114" t="s">
        <v>93</v>
      </c>
      <c r="AB114" t="s">
        <v>95</v>
      </c>
    </row>
    <row r="115" spans="1:28" x14ac:dyDescent="0.25">
      <c r="A115" t="s">
        <v>87</v>
      </c>
      <c r="B115" t="s">
        <v>100</v>
      </c>
      <c r="C115" t="s">
        <v>107</v>
      </c>
      <c r="D115" t="s">
        <v>117</v>
      </c>
      <c r="E115" t="s">
        <v>118</v>
      </c>
      <c r="F115">
        <v>18</v>
      </c>
      <c r="G115">
        <v>0</v>
      </c>
      <c r="Q115">
        <v>74</v>
      </c>
      <c r="X115" t="s">
        <v>108</v>
      </c>
      <c r="Y115" t="s">
        <v>0</v>
      </c>
      <c r="Z115">
        <v>1</v>
      </c>
      <c r="AA115" t="s">
        <v>93</v>
      </c>
      <c r="AB115" t="s">
        <v>95</v>
      </c>
    </row>
    <row r="116" spans="1:28" x14ac:dyDescent="0.25">
      <c r="A116" t="s">
        <v>87</v>
      </c>
      <c r="B116" t="s">
        <v>100</v>
      </c>
      <c r="C116" t="s">
        <v>107</v>
      </c>
      <c r="D116" t="s">
        <v>117</v>
      </c>
      <c r="E116" t="s">
        <v>118</v>
      </c>
      <c r="F116">
        <v>19</v>
      </c>
      <c r="G116">
        <v>1</v>
      </c>
      <c r="Q116">
        <v>73</v>
      </c>
      <c r="X116" t="s">
        <v>108</v>
      </c>
      <c r="Y116" t="s">
        <v>0</v>
      </c>
      <c r="Z116">
        <v>1</v>
      </c>
      <c r="AA116" t="s">
        <v>93</v>
      </c>
      <c r="AB116" t="s">
        <v>95</v>
      </c>
    </row>
    <row r="117" spans="1:28" x14ac:dyDescent="0.25">
      <c r="A117" t="s">
        <v>87</v>
      </c>
      <c r="B117" t="s">
        <v>100</v>
      </c>
      <c r="C117" t="s">
        <v>107</v>
      </c>
      <c r="D117" t="s">
        <v>117</v>
      </c>
      <c r="E117" t="s">
        <v>118</v>
      </c>
      <c r="F117">
        <v>20</v>
      </c>
      <c r="G117">
        <v>1</v>
      </c>
      <c r="Q117">
        <v>72</v>
      </c>
      <c r="X117" t="s">
        <v>108</v>
      </c>
      <c r="Y117" t="s">
        <v>0</v>
      </c>
      <c r="Z117">
        <v>1</v>
      </c>
      <c r="AA117" t="s">
        <v>93</v>
      </c>
      <c r="AB117" t="s">
        <v>95</v>
      </c>
    </row>
    <row r="118" spans="1:28" x14ac:dyDescent="0.25">
      <c r="A118" t="s">
        <v>87</v>
      </c>
      <c r="B118" t="s">
        <v>100</v>
      </c>
      <c r="C118" t="s">
        <v>107</v>
      </c>
      <c r="D118" t="s">
        <v>117</v>
      </c>
      <c r="E118" t="s">
        <v>118</v>
      </c>
      <c r="F118">
        <v>21</v>
      </c>
      <c r="G118">
        <v>0</v>
      </c>
      <c r="Q118">
        <v>72</v>
      </c>
      <c r="X118" t="s">
        <v>108</v>
      </c>
      <c r="Y118" t="s">
        <v>0</v>
      </c>
      <c r="Z118">
        <v>1</v>
      </c>
      <c r="AA118" t="s">
        <v>93</v>
      </c>
      <c r="AB118" t="s">
        <v>95</v>
      </c>
    </row>
    <row r="119" spans="1:28" x14ac:dyDescent="0.25">
      <c r="A119" t="s">
        <v>87</v>
      </c>
      <c r="B119" t="s">
        <v>100</v>
      </c>
      <c r="C119" t="s">
        <v>107</v>
      </c>
      <c r="D119" t="s">
        <v>117</v>
      </c>
      <c r="E119" t="s">
        <v>118</v>
      </c>
      <c r="F119">
        <v>22</v>
      </c>
      <c r="G119">
        <v>0</v>
      </c>
      <c r="Q119">
        <v>71</v>
      </c>
      <c r="X119" t="s">
        <v>108</v>
      </c>
      <c r="Y119" t="s">
        <v>0</v>
      </c>
      <c r="Z119">
        <v>1</v>
      </c>
      <c r="AA119" t="s">
        <v>93</v>
      </c>
      <c r="AB119" t="s">
        <v>95</v>
      </c>
    </row>
    <row r="120" spans="1:28" x14ac:dyDescent="0.25">
      <c r="A120" t="s">
        <v>87</v>
      </c>
      <c r="B120" t="s">
        <v>100</v>
      </c>
      <c r="C120" t="s">
        <v>107</v>
      </c>
      <c r="D120" t="s">
        <v>117</v>
      </c>
      <c r="E120" t="s">
        <v>118</v>
      </c>
      <c r="F120">
        <v>23</v>
      </c>
      <c r="G120">
        <v>0</v>
      </c>
      <c r="Q120">
        <v>71</v>
      </c>
      <c r="X120" t="s">
        <v>108</v>
      </c>
      <c r="Y120" t="s">
        <v>0</v>
      </c>
      <c r="Z120">
        <v>1</v>
      </c>
      <c r="AA120" t="s">
        <v>93</v>
      </c>
      <c r="AB120" t="s">
        <v>95</v>
      </c>
    </row>
    <row r="121" spans="1:28" x14ac:dyDescent="0.25">
      <c r="A121" t="s">
        <v>87</v>
      </c>
      <c r="B121" t="s">
        <v>100</v>
      </c>
      <c r="C121" t="s">
        <v>107</v>
      </c>
      <c r="D121" t="s">
        <v>117</v>
      </c>
      <c r="E121" t="s">
        <v>118</v>
      </c>
      <c r="F121">
        <v>24</v>
      </c>
      <c r="G121">
        <v>0</v>
      </c>
      <c r="Q121">
        <v>71</v>
      </c>
      <c r="X121" t="s">
        <v>108</v>
      </c>
      <c r="Y121" t="s">
        <v>0</v>
      </c>
      <c r="Z121">
        <v>1</v>
      </c>
      <c r="AA121" t="s">
        <v>93</v>
      </c>
      <c r="AB121" t="s">
        <v>95</v>
      </c>
    </row>
    <row r="122" spans="1:28" x14ac:dyDescent="0.25">
      <c r="A122" t="s">
        <v>87</v>
      </c>
      <c r="B122" t="s">
        <v>100</v>
      </c>
      <c r="C122" t="s">
        <v>107</v>
      </c>
      <c r="D122" t="s">
        <v>117</v>
      </c>
      <c r="E122" t="s">
        <v>118</v>
      </c>
      <c r="F122">
        <v>1</v>
      </c>
      <c r="G122">
        <v>0</v>
      </c>
      <c r="Q122">
        <v>70</v>
      </c>
      <c r="X122" t="s">
        <v>108</v>
      </c>
      <c r="Y122" t="s">
        <v>0</v>
      </c>
      <c r="Z122">
        <v>1</v>
      </c>
      <c r="AA122" t="s">
        <v>60</v>
      </c>
      <c r="AB122" t="s">
        <v>95</v>
      </c>
    </row>
    <row r="123" spans="1:28" x14ac:dyDescent="0.25">
      <c r="A123" t="s">
        <v>87</v>
      </c>
      <c r="B123" t="s">
        <v>100</v>
      </c>
      <c r="C123" t="s">
        <v>107</v>
      </c>
      <c r="D123" t="s">
        <v>117</v>
      </c>
      <c r="E123" t="s">
        <v>118</v>
      </c>
      <c r="F123">
        <v>2</v>
      </c>
      <c r="G123">
        <v>0</v>
      </c>
      <c r="Q123">
        <v>70</v>
      </c>
      <c r="X123" t="s">
        <v>108</v>
      </c>
      <c r="Y123" t="s">
        <v>0</v>
      </c>
      <c r="Z123">
        <v>1</v>
      </c>
      <c r="AA123" t="s">
        <v>60</v>
      </c>
      <c r="AB123" t="s">
        <v>95</v>
      </c>
    </row>
    <row r="124" spans="1:28" x14ac:dyDescent="0.25">
      <c r="A124" t="s">
        <v>87</v>
      </c>
      <c r="B124" t="s">
        <v>100</v>
      </c>
      <c r="C124" t="s">
        <v>107</v>
      </c>
      <c r="D124" t="s">
        <v>117</v>
      </c>
      <c r="E124" t="s">
        <v>118</v>
      </c>
      <c r="F124">
        <v>3</v>
      </c>
      <c r="G124">
        <v>0</v>
      </c>
      <c r="Q124">
        <v>70</v>
      </c>
      <c r="X124" t="s">
        <v>108</v>
      </c>
      <c r="Y124" t="s">
        <v>0</v>
      </c>
      <c r="Z124">
        <v>1</v>
      </c>
      <c r="AA124" t="s">
        <v>60</v>
      </c>
      <c r="AB124" t="s">
        <v>95</v>
      </c>
    </row>
    <row r="125" spans="1:28" x14ac:dyDescent="0.25">
      <c r="A125" t="s">
        <v>87</v>
      </c>
      <c r="B125" t="s">
        <v>100</v>
      </c>
      <c r="C125" t="s">
        <v>107</v>
      </c>
      <c r="D125" t="s">
        <v>117</v>
      </c>
      <c r="E125" t="s">
        <v>118</v>
      </c>
      <c r="F125">
        <v>4</v>
      </c>
      <c r="G125">
        <v>0</v>
      </c>
      <c r="Q125">
        <v>70</v>
      </c>
      <c r="X125" t="s">
        <v>108</v>
      </c>
      <c r="Y125" t="s">
        <v>0</v>
      </c>
      <c r="Z125">
        <v>1</v>
      </c>
      <c r="AA125" t="s">
        <v>60</v>
      </c>
      <c r="AB125" t="s">
        <v>95</v>
      </c>
    </row>
    <row r="126" spans="1:28" x14ac:dyDescent="0.25">
      <c r="A126" t="s">
        <v>87</v>
      </c>
      <c r="B126" t="s">
        <v>100</v>
      </c>
      <c r="C126" t="s">
        <v>107</v>
      </c>
      <c r="D126" t="s">
        <v>117</v>
      </c>
      <c r="E126" t="s">
        <v>118</v>
      </c>
      <c r="F126">
        <v>5</v>
      </c>
      <c r="G126">
        <v>0</v>
      </c>
      <c r="Q126">
        <v>70</v>
      </c>
      <c r="X126" t="s">
        <v>108</v>
      </c>
      <c r="Y126" t="s">
        <v>0</v>
      </c>
      <c r="Z126">
        <v>1</v>
      </c>
      <c r="AA126" t="s">
        <v>60</v>
      </c>
      <c r="AB126" t="s">
        <v>95</v>
      </c>
    </row>
    <row r="127" spans="1:28" x14ac:dyDescent="0.25">
      <c r="A127" t="s">
        <v>87</v>
      </c>
      <c r="B127" t="s">
        <v>100</v>
      </c>
      <c r="C127" t="s">
        <v>107</v>
      </c>
      <c r="D127" t="s">
        <v>117</v>
      </c>
      <c r="E127" t="s">
        <v>118</v>
      </c>
      <c r="F127">
        <v>6</v>
      </c>
      <c r="G127">
        <v>0</v>
      </c>
      <c r="Q127">
        <v>70</v>
      </c>
      <c r="X127" t="s">
        <v>108</v>
      </c>
      <c r="Y127" t="s">
        <v>0</v>
      </c>
      <c r="Z127">
        <v>1</v>
      </c>
      <c r="AA127" t="s">
        <v>60</v>
      </c>
      <c r="AB127" t="s">
        <v>95</v>
      </c>
    </row>
    <row r="128" spans="1:28" x14ac:dyDescent="0.25">
      <c r="A128" t="s">
        <v>87</v>
      </c>
      <c r="B128" t="s">
        <v>100</v>
      </c>
      <c r="C128" t="s">
        <v>107</v>
      </c>
      <c r="D128" t="s">
        <v>117</v>
      </c>
      <c r="E128" t="s">
        <v>118</v>
      </c>
      <c r="F128">
        <v>7</v>
      </c>
      <c r="G128">
        <v>0</v>
      </c>
      <c r="Q128">
        <v>71</v>
      </c>
      <c r="X128" t="s">
        <v>108</v>
      </c>
      <c r="Y128" t="s">
        <v>0</v>
      </c>
      <c r="Z128">
        <v>1</v>
      </c>
      <c r="AA128" t="s">
        <v>60</v>
      </c>
      <c r="AB128" t="s">
        <v>95</v>
      </c>
    </row>
    <row r="129" spans="1:28" x14ac:dyDescent="0.25">
      <c r="A129" t="s">
        <v>87</v>
      </c>
      <c r="B129" t="s">
        <v>100</v>
      </c>
      <c r="C129" t="s">
        <v>107</v>
      </c>
      <c r="D129" t="s">
        <v>117</v>
      </c>
      <c r="E129" t="s">
        <v>118</v>
      </c>
      <c r="F129">
        <v>8</v>
      </c>
      <c r="G129">
        <v>0</v>
      </c>
      <c r="Q129">
        <v>71</v>
      </c>
      <c r="X129" t="s">
        <v>108</v>
      </c>
      <c r="Y129" t="s">
        <v>0</v>
      </c>
      <c r="Z129">
        <v>1</v>
      </c>
      <c r="AA129" t="s">
        <v>60</v>
      </c>
      <c r="AB129" t="s">
        <v>95</v>
      </c>
    </row>
    <row r="130" spans="1:28" x14ac:dyDescent="0.25">
      <c r="A130" t="s">
        <v>87</v>
      </c>
      <c r="B130" t="s">
        <v>100</v>
      </c>
      <c r="C130" t="s">
        <v>107</v>
      </c>
      <c r="D130" t="s">
        <v>117</v>
      </c>
      <c r="E130" t="s">
        <v>118</v>
      </c>
      <c r="F130">
        <v>9</v>
      </c>
      <c r="G130">
        <v>0</v>
      </c>
      <c r="Q130">
        <v>73</v>
      </c>
      <c r="X130" t="s">
        <v>108</v>
      </c>
      <c r="Y130" t="s">
        <v>0</v>
      </c>
      <c r="Z130">
        <v>1</v>
      </c>
      <c r="AA130" t="s">
        <v>60</v>
      </c>
      <c r="AB130" t="s">
        <v>95</v>
      </c>
    </row>
    <row r="131" spans="1:28" x14ac:dyDescent="0.25">
      <c r="A131" t="s">
        <v>87</v>
      </c>
      <c r="B131" t="s">
        <v>100</v>
      </c>
      <c r="C131" t="s">
        <v>107</v>
      </c>
      <c r="D131" t="s">
        <v>117</v>
      </c>
      <c r="E131" t="s">
        <v>118</v>
      </c>
      <c r="F131">
        <v>10</v>
      </c>
      <c r="G131">
        <v>0</v>
      </c>
      <c r="Q131">
        <v>74</v>
      </c>
      <c r="X131" t="s">
        <v>108</v>
      </c>
      <c r="Y131" t="s">
        <v>0</v>
      </c>
      <c r="Z131">
        <v>1</v>
      </c>
      <c r="AA131" t="s">
        <v>60</v>
      </c>
      <c r="AB131" t="s">
        <v>95</v>
      </c>
    </row>
    <row r="132" spans="1:28" x14ac:dyDescent="0.25">
      <c r="A132" t="s">
        <v>87</v>
      </c>
      <c r="B132" t="s">
        <v>100</v>
      </c>
      <c r="C132" t="s">
        <v>107</v>
      </c>
      <c r="D132" t="s">
        <v>117</v>
      </c>
      <c r="E132" t="s">
        <v>118</v>
      </c>
      <c r="F132">
        <v>11</v>
      </c>
      <c r="G132">
        <v>0</v>
      </c>
      <c r="Q132">
        <v>76</v>
      </c>
      <c r="X132" t="s">
        <v>108</v>
      </c>
      <c r="Y132" t="s">
        <v>0</v>
      </c>
      <c r="Z132">
        <v>1</v>
      </c>
      <c r="AA132" t="s">
        <v>60</v>
      </c>
      <c r="AB132" t="s">
        <v>95</v>
      </c>
    </row>
    <row r="133" spans="1:28" x14ac:dyDescent="0.25">
      <c r="A133" t="s">
        <v>87</v>
      </c>
      <c r="B133" t="s">
        <v>100</v>
      </c>
      <c r="C133" t="s">
        <v>107</v>
      </c>
      <c r="D133" t="s">
        <v>117</v>
      </c>
      <c r="E133" t="s">
        <v>118</v>
      </c>
      <c r="F133">
        <v>12</v>
      </c>
      <c r="G133">
        <v>0</v>
      </c>
      <c r="Q133">
        <v>77</v>
      </c>
      <c r="X133" t="s">
        <v>108</v>
      </c>
      <c r="Y133" t="s">
        <v>0</v>
      </c>
      <c r="Z133">
        <v>1</v>
      </c>
      <c r="AA133" t="s">
        <v>60</v>
      </c>
      <c r="AB133" t="s">
        <v>95</v>
      </c>
    </row>
    <row r="134" spans="1:28" x14ac:dyDescent="0.25">
      <c r="A134" t="s">
        <v>87</v>
      </c>
      <c r="B134" t="s">
        <v>100</v>
      </c>
      <c r="C134" t="s">
        <v>107</v>
      </c>
      <c r="D134" t="s">
        <v>117</v>
      </c>
      <c r="E134" t="s">
        <v>118</v>
      </c>
      <c r="F134">
        <v>13</v>
      </c>
      <c r="G134">
        <v>0</v>
      </c>
      <c r="Q134">
        <v>77</v>
      </c>
      <c r="X134" t="s">
        <v>108</v>
      </c>
      <c r="Y134" t="s">
        <v>0</v>
      </c>
      <c r="Z134">
        <v>1</v>
      </c>
      <c r="AA134" t="s">
        <v>60</v>
      </c>
      <c r="AB134" t="s">
        <v>95</v>
      </c>
    </row>
    <row r="135" spans="1:28" x14ac:dyDescent="0.25">
      <c r="A135" t="s">
        <v>87</v>
      </c>
      <c r="B135" t="s">
        <v>100</v>
      </c>
      <c r="C135" t="s">
        <v>107</v>
      </c>
      <c r="D135" t="s">
        <v>117</v>
      </c>
      <c r="E135" t="s">
        <v>118</v>
      </c>
      <c r="F135">
        <v>14</v>
      </c>
      <c r="G135">
        <v>0</v>
      </c>
      <c r="Q135">
        <v>78</v>
      </c>
      <c r="X135" t="s">
        <v>108</v>
      </c>
      <c r="Y135" t="s">
        <v>0</v>
      </c>
      <c r="Z135">
        <v>1</v>
      </c>
      <c r="AA135" t="s">
        <v>60</v>
      </c>
      <c r="AB135" t="s">
        <v>95</v>
      </c>
    </row>
    <row r="136" spans="1:28" x14ac:dyDescent="0.25">
      <c r="A136" t="s">
        <v>87</v>
      </c>
      <c r="B136" t="s">
        <v>100</v>
      </c>
      <c r="C136" t="s">
        <v>107</v>
      </c>
      <c r="D136" t="s">
        <v>117</v>
      </c>
      <c r="E136" t="s">
        <v>118</v>
      </c>
      <c r="F136">
        <v>15</v>
      </c>
      <c r="G136">
        <v>0</v>
      </c>
      <c r="Q136">
        <v>76</v>
      </c>
      <c r="X136" t="s">
        <v>108</v>
      </c>
      <c r="Y136" t="s">
        <v>0</v>
      </c>
      <c r="Z136">
        <v>1</v>
      </c>
      <c r="AA136" t="s">
        <v>60</v>
      </c>
      <c r="AB136" t="s">
        <v>95</v>
      </c>
    </row>
    <row r="137" spans="1:28" x14ac:dyDescent="0.25">
      <c r="A137" t="s">
        <v>87</v>
      </c>
      <c r="B137" t="s">
        <v>100</v>
      </c>
      <c r="C137" t="s">
        <v>107</v>
      </c>
      <c r="D137" t="s">
        <v>117</v>
      </c>
      <c r="E137" t="s">
        <v>118</v>
      </c>
      <c r="F137">
        <v>16</v>
      </c>
      <c r="G137">
        <v>0</v>
      </c>
      <c r="Q137">
        <v>75</v>
      </c>
      <c r="X137" t="s">
        <v>108</v>
      </c>
      <c r="Y137" t="s">
        <v>0</v>
      </c>
      <c r="Z137">
        <v>1</v>
      </c>
      <c r="AA137" t="s">
        <v>60</v>
      </c>
      <c r="AB137" t="s">
        <v>95</v>
      </c>
    </row>
    <row r="138" spans="1:28" x14ac:dyDescent="0.25">
      <c r="A138" t="s">
        <v>87</v>
      </c>
      <c r="B138" t="s">
        <v>100</v>
      </c>
      <c r="C138" t="s">
        <v>107</v>
      </c>
      <c r="D138" t="s">
        <v>117</v>
      </c>
      <c r="E138" t="s">
        <v>118</v>
      </c>
      <c r="F138">
        <v>17</v>
      </c>
      <c r="G138">
        <v>0</v>
      </c>
      <c r="Q138">
        <v>74</v>
      </c>
      <c r="X138" t="s">
        <v>108</v>
      </c>
      <c r="Y138" t="s">
        <v>0</v>
      </c>
      <c r="Z138">
        <v>1</v>
      </c>
      <c r="AA138" t="s">
        <v>60</v>
      </c>
      <c r="AB138" t="s">
        <v>95</v>
      </c>
    </row>
    <row r="139" spans="1:28" x14ac:dyDescent="0.25">
      <c r="A139" t="s">
        <v>87</v>
      </c>
      <c r="B139" t="s">
        <v>100</v>
      </c>
      <c r="C139" t="s">
        <v>107</v>
      </c>
      <c r="D139" t="s">
        <v>117</v>
      </c>
      <c r="E139" t="s">
        <v>118</v>
      </c>
      <c r="F139">
        <v>18</v>
      </c>
      <c r="G139">
        <v>1</v>
      </c>
      <c r="Q139">
        <v>73</v>
      </c>
      <c r="X139" t="s">
        <v>108</v>
      </c>
      <c r="Y139" t="s">
        <v>0</v>
      </c>
      <c r="Z139">
        <v>1</v>
      </c>
      <c r="AA139" t="s">
        <v>60</v>
      </c>
      <c r="AB139" t="s">
        <v>95</v>
      </c>
    </row>
    <row r="140" spans="1:28" x14ac:dyDescent="0.25">
      <c r="A140" t="s">
        <v>87</v>
      </c>
      <c r="B140" t="s">
        <v>100</v>
      </c>
      <c r="C140" t="s">
        <v>107</v>
      </c>
      <c r="D140" t="s">
        <v>117</v>
      </c>
      <c r="E140" t="s">
        <v>118</v>
      </c>
      <c r="F140">
        <v>19</v>
      </c>
      <c r="G140">
        <v>1</v>
      </c>
      <c r="Q140">
        <v>72</v>
      </c>
      <c r="X140" t="s">
        <v>108</v>
      </c>
      <c r="Y140" t="s">
        <v>0</v>
      </c>
      <c r="Z140">
        <v>1</v>
      </c>
      <c r="AA140" t="s">
        <v>60</v>
      </c>
      <c r="AB140" t="s">
        <v>95</v>
      </c>
    </row>
    <row r="141" spans="1:28" x14ac:dyDescent="0.25">
      <c r="A141" t="s">
        <v>87</v>
      </c>
      <c r="B141" t="s">
        <v>100</v>
      </c>
      <c r="C141" t="s">
        <v>107</v>
      </c>
      <c r="D141" t="s">
        <v>117</v>
      </c>
      <c r="E141" t="s">
        <v>118</v>
      </c>
      <c r="F141">
        <v>20</v>
      </c>
      <c r="G141">
        <v>0</v>
      </c>
      <c r="Q141">
        <v>72</v>
      </c>
      <c r="X141" t="s">
        <v>108</v>
      </c>
      <c r="Y141" t="s">
        <v>0</v>
      </c>
      <c r="Z141">
        <v>1</v>
      </c>
      <c r="AA141" t="s">
        <v>60</v>
      </c>
      <c r="AB141" t="s">
        <v>95</v>
      </c>
    </row>
    <row r="142" spans="1:28" x14ac:dyDescent="0.25">
      <c r="A142" t="s">
        <v>87</v>
      </c>
      <c r="B142" t="s">
        <v>100</v>
      </c>
      <c r="C142" t="s">
        <v>107</v>
      </c>
      <c r="D142" t="s">
        <v>117</v>
      </c>
      <c r="E142" t="s">
        <v>118</v>
      </c>
      <c r="F142">
        <v>21</v>
      </c>
      <c r="G142">
        <v>0</v>
      </c>
      <c r="Q142">
        <v>71</v>
      </c>
      <c r="X142" t="s">
        <v>108</v>
      </c>
      <c r="Y142" t="s">
        <v>0</v>
      </c>
      <c r="Z142">
        <v>1</v>
      </c>
      <c r="AA142" t="s">
        <v>60</v>
      </c>
      <c r="AB142" t="s">
        <v>95</v>
      </c>
    </row>
    <row r="143" spans="1:28" x14ac:dyDescent="0.25">
      <c r="A143" t="s">
        <v>87</v>
      </c>
      <c r="B143" t="s">
        <v>100</v>
      </c>
      <c r="C143" t="s">
        <v>107</v>
      </c>
      <c r="D143" t="s">
        <v>117</v>
      </c>
      <c r="E143" t="s">
        <v>118</v>
      </c>
      <c r="F143">
        <v>22</v>
      </c>
      <c r="G143">
        <v>0</v>
      </c>
      <c r="Q143">
        <v>71</v>
      </c>
      <c r="X143" t="s">
        <v>108</v>
      </c>
      <c r="Y143" t="s">
        <v>0</v>
      </c>
      <c r="Z143">
        <v>1</v>
      </c>
      <c r="AA143" t="s">
        <v>60</v>
      </c>
      <c r="AB143" t="s">
        <v>95</v>
      </c>
    </row>
    <row r="144" spans="1:28" x14ac:dyDescent="0.25">
      <c r="A144" t="s">
        <v>87</v>
      </c>
      <c r="B144" t="s">
        <v>100</v>
      </c>
      <c r="C144" t="s">
        <v>107</v>
      </c>
      <c r="D144" t="s">
        <v>117</v>
      </c>
      <c r="E144" t="s">
        <v>118</v>
      </c>
      <c r="F144">
        <v>23</v>
      </c>
      <c r="G144">
        <v>0</v>
      </c>
      <c r="Q144">
        <v>71</v>
      </c>
      <c r="X144" t="s">
        <v>108</v>
      </c>
      <c r="Y144" t="s">
        <v>0</v>
      </c>
      <c r="Z144">
        <v>1</v>
      </c>
      <c r="AA144" t="s">
        <v>60</v>
      </c>
      <c r="AB144" t="s">
        <v>95</v>
      </c>
    </row>
    <row r="145" spans="1:28" x14ac:dyDescent="0.25">
      <c r="A145" t="s">
        <v>87</v>
      </c>
      <c r="B145" t="s">
        <v>100</v>
      </c>
      <c r="C145" t="s">
        <v>107</v>
      </c>
      <c r="D145" t="s">
        <v>117</v>
      </c>
      <c r="E145" t="s">
        <v>118</v>
      </c>
      <c r="F145">
        <v>24</v>
      </c>
      <c r="G145">
        <v>0</v>
      </c>
      <c r="Q145">
        <v>70</v>
      </c>
      <c r="X145" t="s">
        <v>108</v>
      </c>
      <c r="Y145" t="s">
        <v>0</v>
      </c>
      <c r="Z145">
        <v>1</v>
      </c>
      <c r="AA145" t="s">
        <v>60</v>
      </c>
      <c r="AB145" t="s">
        <v>95</v>
      </c>
    </row>
    <row r="146" spans="1:28" x14ac:dyDescent="0.25">
      <c r="A146" t="s">
        <v>87</v>
      </c>
      <c r="B146" t="s">
        <v>100</v>
      </c>
      <c r="C146" t="s">
        <v>107</v>
      </c>
      <c r="D146" t="s">
        <v>117</v>
      </c>
      <c r="E146" t="s">
        <v>119</v>
      </c>
      <c r="F146">
        <v>1</v>
      </c>
      <c r="G146">
        <v>0</v>
      </c>
      <c r="Q146">
        <v>72</v>
      </c>
      <c r="X146" t="s">
        <v>108</v>
      </c>
      <c r="Y146" t="s">
        <v>0</v>
      </c>
      <c r="Z146">
        <v>1</v>
      </c>
      <c r="AA146" t="s">
        <v>93</v>
      </c>
      <c r="AB146" t="s">
        <v>95</v>
      </c>
    </row>
    <row r="147" spans="1:28" x14ac:dyDescent="0.25">
      <c r="A147" t="s">
        <v>87</v>
      </c>
      <c r="B147" t="s">
        <v>100</v>
      </c>
      <c r="C147" t="s">
        <v>107</v>
      </c>
      <c r="D147" t="s">
        <v>117</v>
      </c>
      <c r="E147" t="s">
        <v>119</v>
      </c>
      <c r="F147">
        <v>2</v>
      </c>
      <c r="G147">
        <v>0</v>
      </c>
      <c r="Q147">
        <v>72</v>
      </c>
      <c r="X147" t="s">
        <v>108</v>
      </c>
      <c r="Y147" t="s">
        <v>0</v>
      </c>
      <c r="Z147">
        <v>1</v>
      </c>
      <c r="AA147" t="s">
        <v>93</v>
      </c>
      <c r="AB147" t="s">
        <v>95</v>
      </c>
    </row>
    <row r="148" spans="1:28" x14ac:dyDescent="0.25">
      <c r="A148" t="s">
        <v>87</v>
      </c>
      <c r="B148" t="s">
        <v>100</v>
      </c>
      <c r="C148" t="s">
        <v>107</v>
      </c>
      <c r="D148" t="s">
        <v>117</v>
      </c>
      <c r="E148" t="s">
        <v>119</v>
      </c>
      <c r="F148">
        <v>3</v>
      </c>
      <c r="G148">
        <v>0</v>
      </c>
      <c r="Q148">
        <v>70</v>
      </c>
      <c r="X148" t="s">
        <v>108</v>
      </c>
      <c r="Y148" t="s">
        <v>0</v>
      </c>
      <c r="Z148">
        <v>1</v>
      </c>
      <c r="AA148" t="s">
        <v>93</v>
      </c>
      <c r="AB148" t="s">
        <v>95</v>
      </c>
    </row>
    <row r="149" spans="1:28" x14ac:dyDescent="0.25">
      <c r="A149" t="s">
        <v>87</v>
      </c>
      <c r="B149" t="s">
        <v>100</v>
      </c>
      <c r="C149" t="s">
        <v>107</v>
      </c>
      <c r="D149" t="s">
        <v>117</v>
      </c>
      <c r="E149" t="s">
        <v>119</v>
      </c>
      <c r="F149">
        <v>4</v>
      </c>
      <c r="G149">
        <v>0</v>
      </c>
      <c r="Q149">
        <v>70</v>
      </c>
      <c r="X149" t="s">
        <v>108</v>
      </c>
      <c r="Y149" t="s">
        <v>0</v>
      </c>
      <c r="Z149">
        <v>1</v>
      </c>
      <c r="AA149" t="s">
        <v>93</v>
      </c>
      <c r="AB149" t="s">
        <v>95</v>
      </c>
    </row>
    <row r="150" spans="1:28" x14ac:dyDescent="0.25">
      <c r="A150" t="s">
        <v>87</v>
      </c>
      <c r="B150" t="s">
        <v>100</v>
      </c>
      <c r="C150" t="s">
        <v>107</v>
      </c>
      <c r="D150" t="s">
        <v>117</v>
      </c>
      <c r="E150" t="s">
        <v>119</v>
      </c>
      <c r="F150">
        <v>5</v>
      </c>
      <c r="G150">
        <v>0</v>
      </c>
      <c r="Q150">
        <v>68</v>
      </c>
      <c r="X150" t="s">
        <v>108</v>
      </c>
      <c r="Y150" t="s">
        <v>0</v>
      </c>
      <c r="Z150">
        <v>1</v>
      </c>
      <c r="AA150" t="s">
        <v>93</v>
      </c>
      <c r="AB150" t="s">
        <v>95</v>
      </c>
    </row>
    <row r="151" spans="1:28" x14ac:dyDescent="0.25">
      <c r="A151" t="s">
        <v>87</v>
      </c>
      <c r="B151" t="s">
        <v>100</v>
      </c>
      <c r="C151" t="s">
        <v>107</v>
      </c>
      <c r="D151" t="s">
        <v>117</v>
      </c>
      <c r="E151" t="s">
        <v>119</v>
      </c>
      <c r="F151">
        <v>6</v>
      </c>
      <c r="G151">
        <v>0</v>
      </c>
      <c r="Q151">
        <v>68</v>
      </c>
      <c r="X151" t="s">
        <v>108</v>
      </c>
      <c r="Y151" t="s">
        <v>0</v>
      </c>
      <c r="Z151">
        <v>1</v>
      </c>
      <c r="AA151" t="s">
        <v>93</v>
      </c>
      <c r="AB151" t="s">
        <v>95</v>
      </c>
    </row>
    <row r="152" spans="1:28" x14ac:dyDescent="0.25">
      <c r="A152" t="s">
        <v>87</v>
      </c>
      <c r="B152" t="s">
        <v>100</v>
      </c>
      <c r="C152" t="s">
        <v>107</v>
      </c>
      <c r="D152" t="s">
        <v>117</v>
      </c>
      <c r="E152" t="s">
        <v>119</v>
      </c>
      <c r="F152">
        <v>7</v>
      </c>
      <c r="G152">
        <v>0</v>
      </c>
      <c r="Q152">
        <v>70</v>
      </c>
      <c r="X152" t="s">
        <v>108</v>
      </c>
      <c r="Y152" t="s">
        <v>0</v>
      </c>
      <c r="Z152">
        <v>1</v>
      </c>
      <c r="AA152" t="s">
        <v>93</v>
      </c>
      <c r="AB152" t="s">
        <v>95</v>
      </c>
    </row>
    <row r="153" spans="1:28" x14ac:dyDescent="0.25">
      <c r="A153" t="s">
        <v>87</v>
      </c>
      <c r="B153" t="s">
        <v>100</v>
      </c>
      <c r="C153" t="s">
        <v>107</v>
      </c>
      <c r="D153" t="s">
        <v>117</v>
      </c>
      <c r="E153" t="s">
        <v>119</v>
      </c>
      <c r="F153">
        <v>8</v>
      </c>
      <c r="G153">
        <v>0</v>
      </c>
      <c r="Q153">
        <v>72</v>
      </c>
      <c r="X153" t="s">
        <v>108</v>
      </c>
      <c r="Y153" t="s">
        <v>0</v>
      </c>
      <c r="Z153">
        <v>1</v>
      </c>
      <c r="AA153" t="s">
        <v>93</v>
      </c>
      <c r="AB153" t="s">
        <v>95</v>
      </c>
    </row>
    <row r="154" spans="1:28" x14ac:dyDescent="0.25">
      <c r="A154" t="s">
        <v>87</v>
      </c>
      <c r="B154" t="s">
        <v>100</v>
      </c>
      <c r="C154" t="s">
        <v>107</v>
      </c>
      <c r="D154" t="s">
        <v>117</v>
      </c>
      <c r="E154" t="s">
        <v>119</v>
      </c>
      <c r="F154">
        <v>9</v>
      </c>
      <c r="G154">
        <v>0</v>
      </c>
      <c r="Q154">
        <v>77</v>
      </c>
      <c r="X154" t="s">
        <v>108</v>
      </c>
      <c r="Y154" t="s">
        <v>0</v>
      </c>
      <c r="Z154">
        <v>1</v>
      </c>
      <c r="AA154" t="s">
        <v>93</v>
      </c>
      <c r="AB154" t="s">
        <v>95</v>
      </c>
    </row>
    <row r="155" spans="1:28" x14ac:dyDescent="0.25">
      <c r="A155" t="s">
        <v>87</v>
      </c>
      <c r="B155" t="s">
        <v>100</v>
      </c>
      <c r="C155" t="s">
        <v>107</v>
      </c>
      <c r="D155" t="s">
        <v>117</v>
      </c>
      <c r="E155" t="s">
        <v>119</v>
      </c>
      <c r="F155">
        <v>10</v>
      </c>
      <c r="G155">
        <v>0</v>
      </c>
      <c r="Q155">
        <v>84</v>
      </c>
      <c r="X155" t="s">
        <v>108</v>
      </c>
      <c r="Y155" t="s">
        <v>0</v>
      </c>
      <c r="Z155">
        <v>1</v>
      </c>
      <c r="AA155" t="s">
        <v>93</v>
      </c>
      <c r="AB155" t="s">
        <v>95</v>
      </c>
    </row>
    <row r="156" spans="1:28" x14ac:dyDescent="0.25">
      <c r="A156" t="s">
        <v>87</v>
      </c>
      <c r="B156" t="s">
        <v>100</v>
      </c>
      <c r="C156" t="s">
        <v>107</v>
      </c>
      <c r="D156" t="s">
        <v>117</v>
      </c>
      <c r="E156" t="s">
        <v>119</v>
      </c>
      <c r="F156">
        <v>11</v>
      </c>
      <c r="G156">
        <v>0</v>
      </c>
      <c r="Q156">
        <v>88</v>
      </c>
      <c r="X156" t="s">
        <v>108</v>
      </c>
      <c r="Y156" t="s">
        <v>0</v>
      </c>
      <c r="Z156">
        <v>1</v>
      </c>
      <c r="AA156" t="s">
        <v>93</v>
      </c>
      <c r="AB156" t="s">
        <v>95</v>
      </c>
    </row>
    <row r="157" spans="1:28" x14ac:dyDescent="0.25">
      <c r="A157" t="s">
        <v>87</v>
      </c>
      <c r="B157" t="s">
        <v>100</v>
      </c>
      <c r="C157" t="s">
        <v>107</v>
      </c>
      <c r="D157" t="s">
        <v>117</v>
      </c>
      <c r="E157" t="s">
        <v>119</v>
      </c>
      <c r="F157">
        <v>12</v>
      </c>
      <c r="G157">
        <v>0</v>
      </c>
      <c r="Q157">
        <v>91</v>
      </c>
      <c r="X157" t="s">
        <v>108</v>
      </c>
      <c r="Y157" t="s">
        <v>0</v>
      </c>
      <c r="Z157">
        <v>1</v>
      </c>
      <c r="AA157" t="s">
        <v>93</v>
      </c>
      <c r="AB157" t="s">
        <v>95</v>
      </c>
    </row>
    <row r="158" spans="1:28" x14ac:dyDescent="0.25">
      <c r="A158" t="s">
        <v>87</v>
      </c>
      <c r="B158" t="s">
        <v>100</v>
      </c>
      <c r="C158" t="s">
        <v>107</v>
      </c>
      <c r="D158" t="s">
        <v>117</v>
      </c>
      <c r="E158" t="s">
        <v>119</v>
      </c>
      <c r="F158">
        <v>13</v>
      </c>
      <c r="G158">
        <v>0</v>
      </c>
      <c r="Q158">
        <v>91</v>
      </c>
      <c r="X158" t="s">
        <v>108</v>
      </c>
      <c r="Y158" t="s">
        <v>0</v>
      </c>
      <c r="Z158">
        <v>1</v>
      </c>
      <c r="AA158" t="s">
        <v>93</v>
      </c>
      <c r="AB158" t="s">
        <v>95</v>
      </c>
    </row>
    <row r="159" spans="1:28" x14ac:dyDescent="0.25">
      <c r="A159" t="s">
        <v>87</v>
      </c>
      <c r="B159" t="s">
        <v>100</v>
      </c>
      <c r="C159" t="s">
        <v>107</v>
      </c>
      <c r="D159" t="s">
        <v>117</v>
      </c>
      <c r="E159" t="s">
        <v>119</v>
      </c>
      <c r="F159">
        <v>14</v>
      </c>
      <c r="G159">
        <v>0</v>
      </c>
      <c r="Q159">
        <v>91</v>
      </c>
      <c r="X159" t="s">
        <v>108</v>
      </c>
      <c r="Y159" t="s">
        <v>0</v>
      </c>
      <c r="Z159">
        <v>1</v>
      </c>
      <c r="AA159" t="s">
        <v>93</v>
      </c>
      <c r="AB159" t="s">
        <v>95</v>
      </c>
    </row>
    <row r="160" spans="1:28" x14ac:dyDescent="0.25">
      <c r="A160" t="s">
        <v>87</v>
      </c>
      <c r="B160" t="s">
        <v>100</v>
      </c>
      <c r="C160" t="s">
        <v>107</v>
      </c>
      <c r="D160" t="s">
        <v>117</v>
      </c>
      <c r="E160" t="s">
        <v>119</v>
      </c>
      <c r="F160">
        <v>15</v>
      </c>
      <c r="G160">
        <v>0</v>
      </c>
      <c r="Q160">
        <v>91</v>
      </c>
      <c r="X160" t="s">
        <v>108</v>
      </c>
      <c r="Y160" t="s">
        <v>0</v>
      </c>
      <c r="Z160">
        <v>1</v>
      </c>
      <c r="AA160" t="s">
        <v>93</v>
      </c>
      <c r="AB160" t="s">
        <v>95</v>
      </c>
    </row>
    <row r="161" spans="1:28" x14ac:dyDescent="0.25">
      <c r="A161" t="s">
        <v>87</v>
      </c>
      <c r="B161" t="s">
        <v>100</v>
      </c>
      <c r="C161" t="s">
        <v>107</v>
      </c>
      <c r="D161" t="s">
        <v>117</v>
      </c>
      <c r="E161" t="s">
        <v>119</v>
      </c>
      <c r="F161">
        <v>16</v>
      </c>
      <c r="G161">
        <v>0</v>
      </c>
      <c r="Q161">
        <v>91</v>
      </c>
      <c r="X161" t="s">
        <v>108</v>
      </c>
      <c r="Y161" t="s">
        <v>0</v>
      </c>
      <c r="Z161">
        <v>1</v>
      </c>
      <c r="AA161" t="s">
        <v>93</v>
      </c>
      <c r="AB161" t="s">
        <v>95</v>
      </c>
    </row>
    <row r="162" spans="1:28" x14ac:dyDescent="0.25">
      <c r="A162" t="s">
        <v>87</v>
      </c>
      <c r="B162" t="s">
        <v>100</v>
      </c>
      <c r="C162" t="s">
        <v>107</v>
      </c>
      <c r="D162" t="s">
        <v>117</v>
      </c>
      <c r="E162" t="s">
        <v>119</v>
      </c>
      <c r="F162">
        <v>17</v>
      </c>
      <c r="G162">
        <v>0</v>
      </c>
      <c r="Q162">
        <v>88</v>
      </c>
      <c r="X162" t="s">
        <v>108</v>
      </c>
      <c r="Y162" t="s">
        <v>0</v>
      </c>
      <c r="Z162">
        <v>1</v>
      </c>
      <c r="AA162" t="s">
        <v>93</v>
      </c>
      <c r="AB162" t="s">
        <v>95</v>
      </c>
    </row>
    <row r="163" spans="1:28" x14ac:dyDescent="0.25">
      <c r="A163" t="s">
        <v>87</v>
      </c>
      <c r="B163" t="s">
        <v>100</v>
      </c>
      <c r="C163" t="s">
        <v>107</v>
      </c>
      <c r="D163" t="s">
        <v>117</v>
      </c>
      <c r="E163" t="s">
        <v>119</v>
      </c>
      <c r="F163">
        <v>18</v>
      </c>
      <c r="G163">
        <v>0</v>
      </c>
      <c r="Q163">
        <v>82</v>
      </c>
      <c r="X163" t="s">
        <v>108</v>
      </c>
      <c r="Y163" t="s">
        <v>0</v>
      </c>
      <c r="Z163">
        <v>1</v>
      </c>
      <c r="AA163" t="s">
        <v>93</v>
      </c>
      <c r="AB163" t="s">
        <v>95</v>
      </c>
    </row>
    <row r="164" spans="1:28" x14ac:dyDescent="0.25">
      <c r="A164" t="s">
        <v>87</v>
      </c>
      <c r="B164" t="s">
        <v>100</v>
      </c>
      <c r="C164" t="s">
        <v>107</v>
      </c>
      <c r="D164" t="s">
        <v>117</v>
      </c>
      <c r="E164" t="s">
        <v>119</v>
      </c>
      <c r="F164">
        <v>19</v>
      </c>
      <c r="G164">
        <v>1</v>
      </c>
      <c r="Q164">
        <v>82</v>
      </c>
      <c r="X164" t="s">
        <v>108</v>
      </c>
      <c r="Y164" t="s">
        <v>0</v>
      </c>
      <c r="Z164">
        <v>1</v>
      </c>
      <c r="AA164" t="s">
        <v>93</v>
      </c>
      <c r="AB164" t="s">
        <v>95</v>
      </c>
    </row>
    <row r="165" spans="1:28" x14ac:dyDescent="0.25">
      <c r="A165" t="s">
        <v>87</v>
      </c>
      <c r="B165" t="s">
        <v>100</v>
      </c>
      <c r="C165" t="s">
        <v>107</v>
      </c>
      <c r="D165" t="s">
        <v>117</v>
      </c>
      <c r="E165" t="s">
        <v>119</v>
      </c>
      <c r="F165">
        <v>20</v>
      </c>
      <c r="G165">
        <v>1</v>
      </c>
      <c r="Q165">
        <v>79</v>
      </c>
      <c r="X165" t="s">
        <v>108</v>
      </c>
      <c r="Y165" t="s">
        <v>0</v>
      </c>
      <c r="Z165">
        <v>1</v>
      </c>
      <c r="AA165" t="s">
        <v>93</v>
      </c>
      <c r="AB165" t="s">
        <v>95</v>
      </c>
    </row>
    <row r="166" spans="1:28" x14ac:dyDescent="0.25">
      <c r="A166" t="s">
        <v>87</v>
      </c>
      <c r="B166" t="s">
        <v>100</v>
      </c>
      <c r="C166" t="s">
        <v>107</v>
      </c>
      <c r="D166" t="s">
        <v>117</v>
      </c>
      <c r="E166" t="s">
        <v>119</v>
      </c>
      <c r="F166">
        <v>21</v>
      </c>
      <c r="G166">
        <v>0</v>
      </c>
      <c r="Q166">
        <v>77</v>
      </c>
      <c r="X166" t="s">
        <v>108</v>
      </c>
      <c r="Y166" t="s">
        <v>0</v>
      </c>
      <c r="Z166">
        <v>1</v>
      </c>
      <c r="AA166" t="s">
        <v>93</v>
      </c>
      <c r="AB166" t="s">
        <v>95</v>
      </c>
    </row>
    <row r="167" spans="1:28" x14ac:dyDescent="0.25">
      <c r="A167" t="s">
        <v>87</v>
      </c>
      <c r="B167" t="s">
        <v>100</v>
      </c>
      <c r="C167" t="s">
        <v>107</v>
      </c>
      <c r="D167" t="s">
        <v>117</v>
      </c>
      <c r="E167" t="s">
        <v>119</v>
      </c>
      <c r="F167">
        <v>22</v>
      </c>
      <c r="G167">
        <v>0</v>
      </c>
      <c r="Q167">
        <v>75</v>
      </c>
      <c r="X167" t="s">
        <v>108</v>
      </c>
      <c r="Y167" t="s">
        <v>0</v>
      </c>
      <c r="Z167">
        <v>1</v>
      </c>
      <c r="AA167" t="s">
        <v>93</v>
      </c>
      <c r="AB167" t="s">
        <v>95</v>
      </c>
    </row>
    <row r="168" spans="1:28" x14ac:dyDescent="0.25">
      <c r="A168" t="s">
        <v>87</v>
      </c>
      <c r="B168" t="s">
        <v>100</v>
      </c>
      <c r="C168" t="s">
        <v>107</v>
      </c>
      <c r="D168" t="s">
        <v>117</v>
      </c>
      <c r="E168" t="s">
        <v>119</v>
      </c>
      <c r="F168">
        <v>23</v>
      </c>
      <c r="G168">
        <v>0</v>
      </c>
      <c r="Q168">
        <v>73</v>
      </c>
      <c r="X168" t="s">
        <v>108</v>
      </c>
      <c r="Y168" t="s">
        <v>0</v>
      </c>
      <c r="Z168">
        <v>1</v>
      </c>
      <c r="AA168" t="s">
        <v>93</v>
      </c>
      <c r="AB168" t="s">
        <v>95</v>
      </c>
    </row>
    <row r="169" spans="1:28" x14ac:dyDescent="0.25">
      <c r="A169" t="s">
        <v>87</v>
      </c>
      <c r="B169" t="s">
        <v>100</v>
      </c>
      <c r="C169" t="s">
        <v>107</v>
      </c>
      <c r="D169" t="s">
        <v>117</v>
      </c>
      <c r="E169" t="s">
        <v>119</v>
      </c>
      <c r="F169">
        <v>24</v>
      </c>
      <c r="G169">
        <v>0</v>
      </c>
      <c r="Q169">
        <v>72</v>
      </c>
      <c r="X169" t="s">
        <v>108</v>
      </c>
      <c r="Y169" t="s">
        <v>0</v>
      </c>
      <c r="Z169">
        <v>1</v>
      </c>
      <c r="AA169" t="s">
        <v>93</v>
      </c>
      <c r="AB169" t="s">
        <v>95</v>
      </c>
    </row>
    <row r="170" spans="1:28" x14ac:dyDescent="0.25">
      <c r="A170" t="s">
        <v>87</v>
      </c>
      <c r="B170" t="s">
        <v>100</v>
      </c>
      <c r="C170" t="s">
        <v>107</v>
      </c>
      <c r="D170" t="s">
        <v>117</v>
      </c>
      <c r="E170" t="s">
        <v>119</v>
      </c>
      <c r="F170">
        <v>1</v>
      </c>
      <c r="G170">
        <v>0</v>
      </c>
      <c r="Q170">
        <v>72</v>
      </c>
      <c r="X170" t="s">
        <v>108</v>
      </c>
      <c r="Y170" t="s">
        <v>0</v>
      </c>
      <c r="Z170">
        <v>1</v>
      </c>
      <c r="AA170" t="s">
        <v>60</v>
      </c>
      <c r="AB170" t="s">
        <v>95</v>
      </c>
    </row>
    <row r="171" spans="1:28" x14ac:dyDescent="0.25">
      <c r="A171" t="s">
        <v>87</v>
      </c>
      <c r="B171" t="s">
        <v>100</v>
      </c>
      <c r="C171" t="s">
        <v>107</v>
      </c>
      <c r="D171" t="s">
        <v>117</v>
      </c>
      <c r="E171" t="s">
        <v>119</v>
      </c>
      <c r="F171">
        <v>2</v>
      </c>
      <c r="G171">
        <v>0</v>
      </c>
      <c r="Q171">
        <v>70</v>
      </c>
      <c r="X171" t="s">
        <v>108</v>
      </c>
      <c r="Y171" t="s">
        <v>0</v>
      </c>
      <c r="Z171">
        <v>1</v>
      </c>
      <c r="AA171" t="s">
        <v>60</v>
      </c>
      <c r="AB171" t="s">
        <v>95</v>
      </c>
    </row>
    <row r="172" spans="1:28" x14ac:dyDescent="0.25">
      <c r="A172" t="s">
        <v>87</v>
      </c>
      <c r="B172" t="s">
        <v>100</v>
      </c>
      <c r="C172" t="s">
        <v>107</v>
      </c>
      <c r="D172" t="s">
        <v>117</v>
      </c>
      <c r="E172" t="s">
        <v>119</v>
      </c>
      <c r="F172">
        <v>3</v>
      </c>
      <c r="G172">
        <v>0</v>
      </c>
      <c r="Q172">
        <v>70</v>
      </c>
      <c r="X172" t="s">
        <v>108</v>
      </c>
      <c r="Y172" t="s">
        <v>0</v>
      </c>
      <c r="Z172">
        <v>1</v>
      </c>
      <c r="AA172" t="s">
        <v>60</v>
      </c>
      <c r="AB172" t="s">
        <v>95</v>
      </c>
    </row>
    <row r="173" spans="1:28" x14ac:dyDescent="0.25">
      <c r="A173" t="s">
        <v>87</v>
      </c>
      <c r="B173" t="s">
        <v>100</v>
      </c>
      <c r="C173" t="s">
        <v>107</v>
      </c>
      <c r="D173" t="s">
        <v>117</v>
      </c>
      <c r="E173" t="s">
        <v>119</v>
      </c>
      <c r="F173">
        <v>4</v>
      </c>
      <c r="G173">
        <v>0</v>
      </c>
      <c r="Q173">
        <v>68</v>
      </c>
      <c r="X173" t="s">
        <v>108</v>
      </c>
      <c r="Y173" t="s">
        <v>0</v>
      </c>
      <c r="Z173">
        <v>1</v>
      </c>
      <c r="AA173" t="s">
        <v>60</v>
      </c>
      <c r="AB173" t="s">
        <v>95</v>
      </c>
    </row>
    <row r="174" spans="1:28" x14ac:dyDescent="0.25">
      <c r="A174" t="s">
        <v>87</v>
      </c>
      <c r="B174" t="s">
        <v>100</v>
      </c>
      <c r="C174" t="s">
        <v>107</v>
      </c>
      <c r="D174" t="s">
        <v>117</v>
      </c>
      <c r="E174" t="s">
        <v>119</v>
      </c>
      <c r="F174">
        <v>5</v>
      </c>
      <c r="G174">
        <v>0</v>
      </c>
      <c r="Q174">
        <v>68</v>
      </c>
      <c r="X174" t="s">
        <v>108</v>
      </c>
      <c r="Y174" t="s">
        <v>0</v>
      </c>
      <c r="Z174">
        <v>1</v>
      </c>
      <c r="AA174" t="s">
        <v>60</v>
      </c>
      <c r="AB174" t="s">
        <v>95</v>
      </c>
    </row>
    <row r="175" spans="1:28" x14ac:dyDescent="0.25">
      <c r="A175" t="s">
        <v>87</v>
      </c>
      <c r="B175" t="s">
        <v>100</v>
      </c>
      <c r="C175" t="s">
        <v>107</v>
      </c>
      <c r="D175" t="s">
        <v>117</v>
      </c>
      <c r="E175" t="s">
        <v>119</v>
      </c>
      <c r="F175">
        <v>6</v>
      </c>
      <c r="G175">
        <v>0</v>
      </c>
      <c r="Q175">
        <v>70</v>
      </c>
      <c r="X175" t="s">
        <v>108</v>
      </c>
      <c r="Y175" t="s">
        <v>0</v>
      </c>
      <c r="Z175">
        <v>1</v>
      </c>
      <c r="AA175" t="s">
        <v>60</v>
      </c>
      <c r="AB175" t="s">
        <v>95</v>
      </c>
    </row>
    <row r="176" spans="1:28" x14ac:dyDescent="0.25">
      <c r="A176" t="s">
        <v>87</v>
      </c>
      <c r="B176" t="s">
        <v>100</v>
      </c>
      <c r="C176" t="s">
        <v>107</v>
      </c>
      <c r="D176" t="s">
        <v>117</v>
      </c>
      <c r="E176" t="s">
        <v>119</v>
      </c>
      <c r="F176">
        <v>7</v>
      </c>
      <c r="G176">
        <v>0</v>
      </c>
      <c r="Q176">
        <v>72</v>
      </c>
      <c r="X176" t="s">
        <v>108</v>
      </c>
      <c r="Y176" t="s">
        <v>0</v>
      </c>
      <c r="Z176">
        <v>1</v>
      </c>
      <c r="AA176" t="s">
        <v>60</v>
      </c>
      <c r="AB176" t="s">
        <v>95</v>
      </c>
    </row>
    <row r="177" spans="1:28" x14ac:dyDescent="0.25">
      <c r="A177" t="s">
        <v>87</v>
      </c>
      <c r="B177" t="s">
        <v>100</v>
      </c>
      <c r="C177" t="s">
        <v>107</v>
      </c>
      <c r="D177" t="s">
        <v>117</v>
      </c>
      <c r="E177" t="s">
        <v>119</v>
      </c>
      <c r="F177">
        <v>8</v>
      </c>
      <c r="G177">
        <v>0</v>
      </c>
      <c r="Q177">
        <v>77</v>
      </c>
      <c r="X177" t="s">
        <v>108</v>
      </c>
      <c r="Y177" t="s">
        <v>0</v>
      </c>
      <c r="Z177">
        <v>1</v>
      </c>
      <c r="AA177" t="s">
        <v>60</v>
      </c>
      <c r="AB177" t="s">
        <v>95</v>
      </c>
    </row>
    <row r="178" spans="1:28" x14ac:dyDescent="0.25">
      <c r="A178" t="s">
        <v>87</v>
      </c>
      <c r="B178" t="s">
        <v>100</v>
      </c>
      <c r="C178" t="s">
        <v>107</v>
      </c>
      <c r="D178" t="s">
        <v>117</v>
      </c>
      <c r="E178" t="s">
        <v>119</v>
      </c>
      <c r="F178">
        <v>9</v>
      </c>
      <c r="G178">
        <v>0</v>
      </c>
      <c r="Q178">
        <v>84</v>
      </c>
      <c r="X178" t="s">
        <v>108</v>
      </c>
      <c r="Y178" t="s">
        <v>0</v>
      </c>
      <c r="Z178">
        <v>1</v>
      </c>
      <c r="AA178" t="s">
        <v>60</v>
      </c>
      <c r="AB178" t="s">
        <v>95</v>
      </c>
    </row>
    <row r="179" spans="1:28" x14ac:dyDescent="0.25">
      <c r="A179" t="s">
        <v>87</v>
      </c>
      <c r="B179" t="s">
        <v>100</v>
      </c>
      <c r="C179" t="s">
        <v>107</v>
      </c>
      <c r="D179" t="s">
        <v>117</v>
      </c>
      <c r="E179" t="s">
        <v>119</v>
      </c>
      <c r="F179">
        <v>10</v>
      </c>
      <c r="G179">
        <v>0</v>
      </c>
      <c r="Q179">
        <v>88</v>
      </c>
      <c r="X179" t="s">
        <v>108</v>
      </c>
      <c r="Y179" t="s">
        <v>0</v>
      </c>
      <c r="Z179">
        <v>1</v>
      </c>
      <c r="AA179" t="s">
        <v>60</v>
      </c>
      <c r="AB179" t="s">
        <v>95</v>
      </c>
    </row>
    <row r="180" spans="1:28" x14ac:dyDescent="0.25">
      <c r="A180" t="s">
        <v>87</v>
      </c>
      <c r="B180" t="s">
        <v>100</v>
      </c>
      <c r="C180" t="s">
        <v>107</v>
      </c>
      <c r="D180" t="s">
        <v>117</v>
      </c>
      <c r="E180" t="s">
        <v>119</v>
      </c>
      <c r="F180">
        <v>11</v>
      </c>
      <c r="G180">
        <v>0</v>
      </c>
      <c r="Q180">
        <v>91</v>
      </c>
      <c r="X180" t="s">
        <v>108</v>
      </c>
      <c r="Y180" t="s">
        <v>0</v>
      </c>
      <c r="Z180">
        <v>1</v>
      </c>
      <c r="AA180" t="s">
        <v>60</v>
      </c>
      <c r="AB180" t="s">
        <v>95</v>
      </c>
    </row>
    <row r="181" spans="1:28" x14ac:dyDescent="0.25">
      <c r="A181" t="s">
        <v>87</v>
      </c>
      <c r="B181" t="s">
        <v>100</v>
      </c>
      <c r="C181" t="s">
        <v>107</v>
      </c>
      <c r="D181" t="s">
        <v>117</v>
      </c>
      <c r="E181" t="s">
        <v>119</v>
      </c>
      <c r="F181">
        <v>12</v>
      </c>
      <c r="G181">
        <v>0</v>
      </c>
      <c r="Q181">
        <v>91</v>
      </c>
      <c r="X181" t="s">
        <v>108</v>
      </c>
      <c r="Y181" t="s">
        <v>0</v>
      </c>
      <c r="Z181">
        <v>1</v>
      </c>
      <c r="AA181" t="s">
        <v>60</v>
      </c>
      <c r="AB181" t="s">
        <v>95</v>
      </c>
    </row>
    <row r="182" spans="1:28" x14ac:dyDescent="0.25">
      <c r="A182" t="s">
        <v>87</v>
      </c>
      <c r="B182" t="s">
        <v>100</v>
      </c>
      <c r="C182" t="s">
        <v>107</v>
      </c>
      <c r="D182" t="s">
        <v>117</v>
      </c>
      <c r="E182" t="s">
        <v>119</v>
      </c>
      <c r="F182">
        <v>13</v>
      </c>
      <c r="G182">
        <v>0</v>
      </c>
      <c r="Q182">
        <v>91</v>
      </c>
      <c r="X182" t="s">
        <v>108</v>
      </c>
      <c r="Y182" t="s">
        <v>0</v>
      </c>
      <c r="Z182">
        <v>1</v>
      </c>
      <c r="AA182" t="s">
        <v>60</v>
      </c>
      <c r="AB182" t="s">
        <v>95</v>
      </c>
    </row>
    <row r="183" spans="1:28" x14ac:dyDescent="0.25">
      <c r="A183" t="s">
        <v>87</v>
      </c>
      <c r="B183" t="s">
        <v>100</v>
      </c>
      <c r="C183" t="s">
        <v>107</v>
      </c>
      <c r="D183" t="s">
        <v>117</v>
      </c>
      <c r="E183" t="s">
        <v>119</v>
      </c>
      <c r="F183">
        <v>14</v>
      </c>
      <c r="G183">
        <v>0</v>
      </c>
      <c r="Q183">
        <v>91</v>
      </c>
      <c r="X183" t="s">
        <v>108</v>
      </c>
      <c r="Y183" t="s">
        <v>0</v>
      </c>
      <c r="Z183">
        <v>1</v>
      </c>
      <c r="AA183" t="s">
        <v>60</v>
      </c>
      <c r="AB183" t="s">
        <v>95</v>
      </c>
    </row>
    <row r="184" spans="1:28" x14ac:dyDescent="0.25">
      <c r="A184" t="s">
        <v>87</v>
      </c>
      <c r="B184" t="s">
        <v>100</v>
      </c>
      <c r="C184" t="s">
        <v>107</v>
      </c>
      <c r="D184" t="s">
        <v>117</v>
      </c>
      <c r="E184" t="s">
        <v>119</v>
      </c>
      <c r="F184">
        <v>15</v>
      </c>
      <c r="G184">
        <v>0</v>
      </c>
      <c r="Q184">
        <v>91</v>
      </c>
      <c r="X184" t="s">
        <v>108</v>
      </c>
      <c r="Y184" t="s">
        <v>0</v>
      </c>
      <c r="Z184">
        <v>1</v>
      </c>
      <c r="AA184" t="s">
        <v>60</v>
      </c>
      <c r="AB184" t="s">
        <v>95</v>
      </c>
    </row>
    <row r="185" spans="1:28" x14ac:dyDescent="0.25">
      <c r="A185" t="s">
        <v>87</v>
      </c>
      <c r="B185" t="s">
        <v>100</v>
      </c>
      <c r="C185" t="s">
        <v>107</v>
      </c>
      <c r="D185" t="s">
        <v>117</v>
      </c>
      <c r="E185" t="s">
        <v>119</v>
      </c>
      <c r="F185">
        <v>16</v>
      </c>
      <c r="G185">
        <v>0</v>
      </c>
      <c r="Q185">
        <v>88</v>
      </c>
      <c r="X185" t="s">
        <v>108</v>
      </c>
      <c r="Y185" t="s">
        <v>0</v>
      </c>
      <c r="Z185">
        <v>1</v>
      </c>
      <c r="AA185" t="s">
        <v>60</v>
      </c>
      <c r="AB185" t="s">
        <v>95</v>
      </c>
    </row>
    <row r="186" spans="1:28" x14ac:dyDescent="0.25">
      <c r="A186" t="s">
        <v>87</v>
      </c>
      <c r="B186" t="s">
        <v>100</v>
      </c>
      <c r="C186" t="s">
        <v>107</v>
      </c>
      <c r="D186" t="s">
        <v>117</v>
      </c>
      <c r="E186" t="s">
        <v>119</v>
      </c>
      <c r="F186">
        <v>17</v>
      </c>
      <c r="G186">
        <v>0</v>
      </c>
      <c r="Q186">
        <v>82</v>
      </c>
      <c r="X186" t="s">
        <v>108</v>
      </c>
      <c r="Y186" t="s">
        <v>0</v>
      </c>
      <c r="Z186">
        <v>1</v>
      </c>
      <c r="AA186" t="s">
        <v>60</v>
      </c>
      <c r="AB186" t="s">
        <v>95</v>
      </c>
    </row>
    <row r="187" spans="1:28" x14ac:dyDescent="0.25">
      <c r="A187" t="s">
        <v>87</v>
      </c>
      <c r="B187" t="s">
        <v>100</v>
      </c>
      <c r="C187" t="s">
        <v>107</v>
      </c>
      <c r="D187" t="s">
        <v>117</v>
      </c>
      <c r="E187" t="s">
        <v>119</v>
      </c>
      <c r="F187">
        <v>18</v>
      </c>
      <c r="G187">
        <v>1</v>
      </c>
      <c r="Q187">
        <v>82</v>
      </c>
      <c r="X187" t="s">
        <v>108</v>
      </c>
      <c r="Y187" t="s">
        <v>0</v>
      </c>
      <c r="Z187">
        <v>1</v>
      </c>
      <c r="AA187" t="s">
        <v>60</v>
      </c>
      <c r="AB187" t="s">
        <v>95</v>
      </c>
    </row>
    <row r="188" spans="1:28" x14ac:dyDescent="0.25">
      <c r="A188" t="s">
        <v>87</v>
      </c>
      <c r="B188" t="s">
        <v>100</v>
      </c>
      <c r="C188" t="s">
        <v>107</v>
      </c>
      <c r="D188" t="s">
        <v>117</v>
      </c>
      <c r="E188" t="s">
        <v>119</v>
      </c>
      <c r="F188">
        <v>19</v>
      </c>
      <c r="G188">
        <v>1</v>
      </c>
      <c r="Q188">
        <v>79</v>
      </c>
      <c r="X188" t="s">
        <v>108</v>
      </c>
      <c r="Y188" t="s">
        <v>0</v>
      </c>
      <c r="Z188">
        <v>1</v>
      </c>
      <c r="AA188" t="s">
        <v>60</v>
      </c>
      <c r="AB188" t="s">
        <v>95</v>
      </c>
    </row>
    <row r="189" spans="1:28" x14ac:dyDescent="0.25">
      <c r="A189" t="s">
        <v>87</v>
      </c>
      <c r="B189" t="s">
        <v>100</v>
      </c>
      <c r="C189" t="s">
        <v>107</v>
      </c>
      <c r="D189" t="s">
        <v>117</v>
      </c>
      <c r="E189" t="s">
        <v>119</v>
      </c>
      <c r="F189">
        <v>20</v>
      </c>
      <c r="G189">
        <v>0</v>
      </c>
      <c r="Q189">
        <v>77</v>
      </c>
      <c r="X189" t="s">
        <v>108</v>
      </c>
      <c r="Y189" t="s">
        <v>0</v>
      </c>
      <c r="Z189">
        <v>1</v>
      </c>
      <c r="AA189" t="s">
        <v>60</v>
      </c>
      <c r="AB189" t="s">
        <v>95</v>
      </c>
    </row>
    <row r="190" spans="1:28" x14ac:dyDescent="0.25">
      <c r="A190" t="s">
        <v>87</v>
      </c>
      <c r="B190" t="s">
        <v>100</v>
      </c>
      <c r="C190" t="s">
        <v>107</v>
      </c>
      <c r="D190" t="s">
        <v>117</v>
      </c>
      <c r="E190" t="s">
        <v>119</v>
      </c>
      <c r="F190">
        <v>21</v>
      </c>
      <c r="G190">
        <v>0</v>
      </c>
      <c r="Q190">
        <v>75</v>
      </c>
      <c r="X190" t="s">
        <v>108</v>
      </c>
      <c r="Y190" t="s">
        <v>0</v>
      </c>
      <c r="Z190">
        <v>1</v>
      </c>
      <c r="AA190" t="s">
        <v>60</v>
      </c>
      <c r="AB190" t="s">
        <v>95</v>
      </c>
    </row>
    <row r="191" spans="1:28" x14ac:dyDescent="0.25">
      <c r="A191" t="s">
        <v>87</v>
      </c>
      <c r="B191" t="s">
        <v>100</v>
      </c>
      <c r="C191" t="s">
        <v>107</v>
      </c>
      <c r="D191" t="s">
        <v>117</v>
      </c>
      <c r="E191" t="s">
        <v>119</v>
      </c>
      <c r="F191">
        <v>22</v>
      </c>
      <c r="G191">
        <v>0</v>
      </c>
      <c r="Q191">
        <v>73</v>
      </c>
      <c r="X191" t="s">
        <v>108</v>
      </c>
      <c r="Y191" t="s">
        <v>0</v>
      </c>
      <c r="Z191">
        <v>1</v>
      </c>
      <c r="AA191" t="s">
        <v>60</v>
      </c>
      <c r="AB191" t="s">
        <v>95</v>
      </c>
    </row>
    <row r="192" spans="1:28" x14ac:dyDescent="0.25">
      <c r="A192" t="s">
        <v>87</v>
      </c>
      <c r="B192" t="s">
        <v>100</v>
      </c>
      <c r="C192" t="s">
        <v>107</v>
      </c>
      <c r="D192" t="s">
        <v>117</v>
      </c>
      <c r="E192" t="s">
        <v>119</v>
      </c>
      <c r="F192">
        <v>23</v>
      </c>
      <c r="G192">
        <v>0</v>
      </c>
      <c r="Q192">
        <v>72</v>
      </c>
      <c r="X192" t="s">
        <v>108</v>
      </c>
      <c r="Y192" t="s">
        <v>0</v>
      </c>
      <c r="Z192">
        <v>1</v>
      </c>
      <c r="AA192" t="s">
        <v>60</v>
      </c>
      <c r="AB192" t="s">
        <v>95</v>
      </c>
    </row>
    <row r="193" spans="1:28" x14ac:dyDescent="0.25">
      <c r="A193" t="s">
        <v>87</v>
      </c>
      <c r="B193" t="s">
        <v>100</v>
      </c>
      <c r="C193" t="s">
        <v>107</v>
      </c>
      <c r="D193" t="s">
        <v>117</v>
      </c>
      <c r="E193" t="s">
        <v>119</v>
      </c>
      <c r="F193">
        <v>24</v>
      </c>
      <c r="G193">
        <v>0</v>
      </c>
      <c r="Q193">
        <v>72</v>
      </c>
      <c r="X193" t="s">
        <v>108</v>
      </c>
      <c r="Y193" t="s">
        <v>0</v>
      </c>
      <c r="Z193">
        <v>1</v>
      </c>
      <c r="AA193" t="s">
        <v>60</v>
      </c>
      <c r="AB193" t="s">
        <v>95</v>
      </c>
    </row>
    <row r="194" spans="1:28" x14ac:dyDescent="0.25">
      <c r="A194" t="s">
        <v>87</v>
      </c>
      <c r="B194" t="s">
        <v>100</v>
      </c>
      <c r="C194" t="s">
        <v>107</v>
      </c>
      <c r="D194" t="s">
        <v>117</v>
      </c>
      <c r="E194" t="s">
        <v>120</v>
      </c>
      <c r="F194">
        <v>1</v>
      </c>
      <c r="G194">
        <v>0</v>
      </c>
      <c r="Q194">
        <v>71</v>
      </c>
      <c r="X194" t="s">
        <v>108</v>
      </c>
      <c r="Y194" t="s">
        <v>0</v>
      </c>
      <c r="Z194">
        <v>1</v>
      </c>
      <c r="AA194" t="s">
        <v>93</v>
      </c>
      <c r="AB194" t="s">
        <v>95</v>
      </c>
    </row>
    <row r="195" spans="1:28" x14ac:dyDescent="0.25">
      <c r="A195" t="s">
        <v>87</v>
      </c>
      <c r="B195" t="s">
        <v>100</v>
      </c>
      <c r="C195" t="s">
        <v>107</v>
      </c>
      <c r="D195" t="s">
        <v>117</v>
      </c>
      <c r="E195" t="s">
        <v>120</v>
      </c>
      <c r="F195">
        <v>2</v>
      </c>
      <c r="G195">
        <v>0</v>
      </c>
      <c r="Q195">
        <v>70</v>
      </c>
      <c r="X195" t="s">
        <v>108</v>
      </c>
      <c r="Y195" t="s">
        <v>0</v>
      </c>
      <c r="Z195">
        <v>1</v>
      </c>
      <c r="AA195" t="s">
        <v>93</v>
      </c>
      <c r="AB195" t="s">
        <v>95</v>
      </c>
    </row>
    <row r="196" spans="1:28" x14ac:dyDescent="0.25">
      <c r="A196" t="s">
        <v>87</v>
      </c>
      <c r="B196" t="s">
        <v>100</v>
      </c>
      <c r="C196" t="s">
        <v>107</v>
      </c>
      <c r="D196" t="s">
        <v>117</v>
      </c>
      <c r="E196" t="s">
        <v>120</v>
      </c>
      <c r="F196">
        <v>3</v>
      </c>
      <c r="G196">
        <v>0</v>
      </c>
      <c r="Q196">
        <v>70</v>
      </c>
      <c r="X196" t="s">
        <v>108</v>
      </c>
      <c r="Y196" t="s">
        <v>0</v>
      </c>
      <c r="Z196">
        <v>1</v>
      </c>
      <c r="AA196" t="s">
        <v>93</v>
      </c>
      <c r="AB196" t="s">
        <v>95</v>
      </c>
    </row>
    <row r="197" spans="1:28" x14ac:dyDescent="0.25">
      <c r="A197" t="s">
        <v>87</v>
      </c>
      <c r="B197" t="s">
        <v>100</v>
      </c>
      <c r="C197" t="s">
        <v>107</v>
      </c>
      <c r="D197" t="s">
        <v>117</v>
      </c>
      <c r="E197" t="s">
        <v>120</v>
      </c>
      <c r="F197">
        <v>4</v>
      </c>
      <c r="G197">
        <v>0</v>
      </c>
      <c r="Q197">
        <v>70</v>
      </c>
      <c r="X197" t="s">
        <v>108</v>
      </c>
      <c r="Y197" t="s">
        <v>0</v>
      </c>
      <c r="Z197">
        <v>1</v>
      </c>
      <c r="AA197" t="s">
        <v>93</v>
      </c>
      <c r="AB197" t="s">
        <v>95</v>
      </c>
    </row>
    <row r="198" spans="1:28" x14ac:dyDescent="0.25">
      <c r="A198" t="s">
        <v>87</v>
      </c>
      <c r="B198" t="s">
        <v>100</v>
      </c>
      <c r="C198" t="s">
        <v>107</v>
      </c>
      <c r="D198" t="s">
        <v>117</v>
      </c>
      <c r="E198" t="s">
        <v>120</v>
      </c>
      <c r="F198">
        <v>5</v>
      </c>
      <c r="G198">
        <v>0</v>
      </c>
      <c r="Q198">
        <v>70</v>
      </c>
      <c r="X198" t="s">
        <v>108</v>
      </c>
      <c r="Y198" t="s">
        <v>0</v>
      </c>
      <c r="Z198">
        <v>1</v>
      </c>
      <c r="AA198" t="s">
        <v>93</v>
      </c>
      <c r="AB198" t="s">
        <v>95</v>
      </c>
    </row>
    <row r="199" spans="1:28" x14ac:dyDescent="0.25">
      <c r="A199" t="s">
        <v>87</v>
      </c>
      <c r="B199" t="s">
        <v>100</v>
      </c>
      <c r="C199" t="s">
        <v>107</v>
      </c>
      <c r="D199" t="s">
        <v>117</v>
      </c>
      <c r="E199" t="s">
        <v>120</v>
      </c>
      <c r="F199">
        <v>6</v>
      </c>
      <c r="G199">
        <v>0</v>
      </c>
      <c r="Q199">
        <v>70</v>
      </c>
      <c r="X199" t="s">
        <v>108</v>
      </c>
      <c r="Y199" t="s">
        <v>0</v>
      </c>
      <c r="Z199">
        <v>1</v>
      </c>
      <c r="AA199" t="s">
        <v>93</v>
      </c>
      <c r="AB199" t="s">
        <v>95</v>
      </c>
    </row>
    <row r="200" spans="1:28" x14ac:dyDescent="0.25">
      <c r="A200" t="s">
        <v>87</v>
      </c>
      <c r="B200" t="s">
        <v>100</v>
      </c>
      <c r="C200" t="s">
        <v>107</v>
      </c>
      <c r="D200" t="s">
        <v>117</v>
      </c>
      <c r="E200" t="s">
        <v>120</v>
      </c>
      <c r="F200">
        <v>7</v>
      </c>
      <c r="G200">
        <v>0</v>
      </c>
      <c r="Q200">
        <v>70</v>
      </c>
      <c r="X200" t="s">
        <v>108</v>
      </c>
      <c r="Y200" t="s">
        <v>0</v>
      </c>
      <c r="Z200">
        <v>1</v>
      </c>
      <c r="AA200" t="s">
        <v>93</v>
      </c>
      <c r="AB200" t="s">
        <v>95</v>
      </c>
    </row>
    <row r="201" spans="1:28" x14ac:dyDescent="0.25">
      <c r="A201" t="s">
        <v>87</v>
      </c>
      <c r="B201" t="s">
        <v>100</v>
      </c>
      <c r="C201" t="s">
        <v>107</v>
      </c>
      <c r="D201" t="s">
        <v>117</v>
      </c>
      <c r="E201" t="s">
        <v>120</v>
      </c>
      <c r="F201">
        <v>8</v>
      </c>
      <c r="G201">
        <v>0</v>
      </c>
      <c r="Q201">
        <v>71</v>
      </c>
      <c r="X201" t="s">
        <v>108</v>
      </c>
      <c r="Y201" t="s">
        <v>0</v>
      </c>
      <c r="Z201">
        <v>1</v>
      </c>
      <c r="AA201" t="s">
        <v>93</v>
      </c>
      <c r="AB201" t="s">
        <v>95</v>
      </c>
    </row>
    <row r="202" spans="1:28" x14ac:dyDescent="0.25">
      <c r="A202" t="s">
        <v>87</v>
      </c>
      <c r="B202" t="s">
        <v>100</v>
      </c>
      <c r="C202" t="s">
        <v>107</v>
      </c>
      <c r="D202" t="s">
        <v>117</v>
      </c>
      <c r="E202" t="s">
        <v>120</v>
      </c>
      <c r="F202">
        <v>9</v>
      </c>
      <c r="G202">
        <v>0</v>
      </c>
      <c r="Q202">
        <v>71</v>
      </c>
      <c r="X202" t="s">
        <v>108</v>
      </c>
      <c r="Y202" t="s">
        <v>0</v>
      </c>
      <c r="Z202">
        <v>1</v>
      </c>
      <c r="AA202" t="s">
        <v>93</v>
      </c>
      <c r="AB202" t="s">
        <v>95</v>
      </c>
    </row>
    <row r="203" spans="1:28" x14ac:dyDescent="0.25">
      <c r="A203" t="s">
        <v>87</v>
      </c>
      <c r="B203" t="s">
        <v>100</v>
      </c>
      <c r="C203" t="s">
        <v>107</v>
      </c>
      <c r="D203" t="s">
        <v>117</v>
      </c>
      <c r="E203" t="s">
        <v>120</v>
      </c>
      <c r="F203">
        <v>10</v>
      </c>
      <c r="G203">
        <v>0</v>
      </c>
      <c r="Q203">
        <v>73</v>
      </c>
      <c r="X203" t="s">
        <v>108</v>
      </c>
      <c r="Y203" t="s">
        <v>0</v>
      </c>
      <c r="Z203">
        <v>1</v>
      </c>
      <c r="AA203" t="s">
        <v>93</v>
      </c>
      <c r="AB203" t="s">
        <v>95</v>
      </c>
    </row>
    <row r="204" spans="1:28" x14ac:dyDescent="0.25">
      <c r="A204" t="s">
        <v>87</v>
      </c>
      <c r="B204" t="s">
        <v>100</v>
      </c>
      <c r="C204" t="s">
        <v>107</v>
      </c>
      <c r="D204" t="s">
        <v>117</v>
      </c>
      <c r="E204" t="s">
        <v>120</v>
      </c>
      <c r="F204">
        <v>11</v>
      </c>
      <c r="G204">
        <v>0</v>
      </c>
      <c r="Q204">
        <v>74</v>
      </c>
      <c r="X204" t="s">
        <v>108</v>
      </c>
      <c r="Y204" t="s">
        <v>0</v>
      </c>
      <c r="Z204">
        <v>1</v>
      </c>
      <c r="AA204" t="s">
        <v>93</v>
      </c>
      <c r="AB204" t="s">
        <v>95</v>
      </c>
    </row>
    <row r="205" spans="1:28" x14ac:dyDescent="0.25">
      <c r="A205" t="s">
        <v>87</v>
      </c>
      <c r="B205" t="s">
        <v>100</v>
      </c>
      <c r="C205" t="s">
        <v>107</v>
      </c>
      <c r="D205" t="s">
        <v>117</v>
      </c>
      <c r="E205" t="s">
        <v>120</v>
      </c>
      <c r="F205">
        <v>12</v>
      </c>
      <c r="G205">
        <v>0</v>
      </c>
      <c r="Q205">
        <v>76</v>
      </c>
      <c r="X205" t="s">
        <v>108</v>
      </c>
      <c r="Y205" t="s">
        <v>0</v>
      </c>
      <c r="Z205">
        <v>1</v>
      </c>
      <c r="AA205" t="s">
        <v>93</v>
      </c>
      <c r="AB205" t="s">
        <v>95</v>
      </c>
    </row>
    <row r="206" spans="1:28" x14ac:dyDescent="0.25">
      <c r="A206" t="s">
        <v>87</v>
      </c>
      <c r="B206" t="s">
        <v>100</v>
      </c>
      <c r="C206" t="s">
        <v>107</v>
      </c>
      <c r="D206" t="s">
        <v>117</v>
      </c>
      <c r="E206" t="s">
        <v>120</v>
      </c>
      <c r="F206">
        <v>13</v>
      </c>
      <c r="G206">
        <v>0</v>
      </c>
      <c r="Q206">
        <v>77</v>
      </c>
      <c r="X206" t="s">
        <v>108</v>
      </c>
      <c r="Y206" t="s">
        <v>0</v>
      </c>
      <c r="Z206">
        <v>1</v>
      </c>
      <c r="AA206" t="s">
        <v>93</v>
      </c>
      <c r="AB206" t="s">
        <v>95</v>
      </c>
    </row>
    <row r="207" spans="1:28" x14ac:dyDescent="0.25">
      <c r="A207" t="s">
        <v>87</v>
      </c>
      <c r="B207" t="s">
        <v>100</v>
      </c>
      <c r="C207" t="s">
        <v>107</v>
      </c>
      <c r="D207" t="s">
        <v>117</v>
      </c>
      <c r="E207" t="s">
        <v>120</v>
      </c>
      <c r="F207">
        <v>14</v>
      </c>
      <c r="G207">
        <v>0</v>
      </c>
      <c r="Q207">
        <v>77</v>
      </c>
      <c r="X207" t="s">
        <v>108</v>
      </c>
      <c r="Y207" t="s">
        <v>0</v>
      </c>
      <c r="Z207">
        <v>1</v>
      </c>
      <c r="AA207" t="s">
        <v>93</v>
      </c>
      <c r="AB207" t="s">
        <v>95</v>
      </c>
    </row>
    <row r="208" spans="1:28" x14ac:dyDescent="0.25">
      <c r="A208" t="s">
        <v>87</v>
      </c>
      <c r="B208" t="s">
        <v>100</v>
      </c>
      <c r="C208" t="s">
        <v>107</v>
      </c>
      <c r="D208" t="s">
        <v>117</v>
      </c>
      <c r="E208" t="s">
        <v>120</v>
      </c>
      <c r="F208">
        <v>15</v>
      </c>
      <c r="G208">
        <v>0</v>
      </c>
      <c r="Q208">
        <v>78</v>
      </c>
      <c r="X208" t="s">
        <v>108</v>
      </c>
      <c r="Y208" t="s">
        <v>0</v>
      </c>
      <c r="Z208">
        <v>1</v>
      </c>
      <c r="AA208" t="s">
        <v>93</v>
      </c>
      <c r="AB208" t="s">
        <v>95</v>
      </c>
    </row>
    <row r="209" spans="1:28" x14ac:dyDescent="0.25">
      <c r="A209" t="s">
        <v>87</v>
      </c>
      <c r="B209" t="s">
        <v>100</v>
      </c>
      <c r="C209" t="s">
        <v>107</v>
      </c>
      <c r="D209" t="s">
        <v>117</v>
      </c>
      <c r="E209" t="s">
        <v>120</v>
      </c>
      <c r="F209">
        <v>16</v>
      </c>
      <c r="G209">
        <v>0</v>
      </c>
      <c r="Q209">
        <v>76</v>
      </c>
      <c r="X209" t="s">
        <v>108</v>
      </c>
      <c r="Y209" t="s">
        <v>0</v>
      </c>
      <c r="Z209">
        <v>1</v>
      </c>
      <c r="AA209" t="s">
        <v>93</v>
      </c>
      <c r="AB209" t="s">
        <v>95</v>
      </c>
    </row>
    <row r="210" spans="1:28" x14ac:dyDescent="0.25">
      <c r="A210" t="s">
        <v>87</v>
      </c>
      <c r="B210" t="s">
        <v>100</v>
      </c>
      <c r="C210" t="s">
        <v>107</v>
      </c>
      <c r="D210" t="s">
        <v>117</v>
      </c>
      <c r="E210" t="s">
        <v>120</v>
      </c>
      <c r="F210">
        <v>17</v>
      </c>
      <c r="G210">
        <v>0</v>
      </c>
      <c r="Q210">
        <v>75</v>
      </c>
      <c r="X210" t="s">
        <v>108</v>
      </c>
      <c r="Y210" t="s">
        <v>0</v>
      </c>
      <c r="Z210">
        <v>1</v>
      </c>
      <c r="AA210" t="s">
        <v>93</v>
      </c>
      <c r="AB210" t="s">
        <v>95</v>
      </c>
    </row>
    <row r="211" spans="1:28" x14ac:dyDescent="0.25">
      <c r="A211" t="s">
        <v>87</v>
      </c>
      <c r="B211" t="s">
        <v>100</v>
      </c>
      <c r="C211" t="s">
        <v>107</v>
      </c>
      <c r="D211" t="s">
        <v>117</v>
      </c>
      <c r="E211" t="s">
        <v>120</v>
      </c>
      <c r="F211">
        <v>18</v>
      </c>
      <c r="G211">
        <v>0</v>
      </c>
      <c r="Q211">
        <v>74</v>
      </c>
      <c r="X211" t="s">
        <v>108</v>
      </c>
      <c r="Y211" t="s">
        <v>0</v>
      </c>
      <c r="Z211">
        <v>1</v>
      </c>
      <c r="AA211" t="s">
        <v>93</v>
      </c>
      <c r="AB211" t="s">
        <v>95</v>
      </c>
    </row>
    <row r="212" spans="1:28" x14ac:dyDescent="0.25">
      <c r="A212" t="s">
        <v>87</v>
      </c>
      <c r="B212" t="s">
        <v>100</v>
      </c>
      <c r="C212" t="s">
        <v>107</v>
      </c>
      <c r="D212" t="s">
        <v>117</v>
      </c>
      <c r="E212" t="s">
        <v>120</v>
      </c>
      <c r="F212">
        <v>19</v>
      </c>
      <c r="G212">
        <v>1</v>
      </c>
      <c r="Q212">
        <v>73</v>
      </c>
      <c r="X212" t="s">
        <v>108</v>
      </c>
      <c r="Y212" t="s">
        <v>0</v>
      </c>
      <c r="Z212">
        <v>1</v>
      </c>
      <c r="AA212" t="s">
        <v>93</v>
      </c>
      <c r="AB212" t="s">
        <v>95</v>
      </c>
    </row>
    <row r="213" spans="1:28" x14ac:dyDescent="0.25">
      <c r="A213" t="s">
        <v>87</v>
      </c>
      <c r="B213" t="s">
        <v>100</v>
      </c>
      <c r="C213" t="s">
        <v>107</v>
      </c>
      <c r="D213" t="s">
        <v>117</v>
      </c>
      <c r="E213" t="s">
        <v>120</v>
      </c>
      <c r="F213">
        <v>20</v>
      </c>
      <c r="G213">
        <v>1</v>
      </c>
      <c r="Q213">
        <v>72</v>
      </c>
      <c r="X213" t="s">
        <v>108</v>
      </c>
      <c r="Y213" t="s">
        <v>0</v>
      </c>
      <c r="Z213">
        <v>1</v>
      </c>
      <c r="AA213" t="s">
        <v>93</v>
      </c>
      <c r="AB213" t="s">
        <v>95</v>
      </c>
    </row>
    <row r="214" spans="1:28" x14ac:dyDescent="0.25">
      <c r="A214" t="s">
        <v>87</v>
      </c>
      <c r="B214" t="s">
        <v>100</v>
      </c>
      <c r="C214" t="s">
        <v>107</v>
      </c>
      <c r="D214" t="s">
        <v>117</v>
      </c>
      <c r="E214" t="s">
        <v>120</v>
      </c>
      <c r="F214">
        <v>21</v>
      </c>
      <c r="G214">
        <v>0</v>
      </c>
      <c r="Q214">
        <v>72</v>
      </c>
      <c r="X214" t="s">
        <v>108</v>
      </c>
      <c r="Y214" t="s">
        <v>0</v>
      </c>
      <c r="Z214">
        <v>1</v>
      </c>
      <c r="AA214" t="s">
        <v>93</v>
      </c>
      <c r="AB214" t="s">
        <v>95</v>
      </c>
    </row>
    <row r="215" spans="1:28" x14ac:dyDescent="0.25">
      <c r="A215" t="s">
        <v>87</v>
      </c>
      <c r="B215" t="s">
        <v>100</v>
      </c>
      <c r="C215" t="s">
        <v>107</v>
      </c>
      <c r="D215" t="s">
        <v>117</v>
      </c>
      <c r="E215" t="s">
        <v>120</v>
      </c>
      <c r="F215">
        <v>22</v>
      </c>
      <c r="G215">
        <v>0</v>
      </c>
      <c r="Q215">
        <v>71</v>
      </c>
      <c r="X215" t="s">
        <v>108</v>
      </c>
      <c r="Y215" t="s">
        <v>0</v>
      </c>
      <c r="Z215">
        <v>1</v>
      </c>
      <c r="AA215" t="s">
        <v>93</v>
      </c>
      <c r="AB215" t="s">
        <v>95</v>
      </c>
    </row>
    <row r="216" spans="1:28" x14ac:dyDescent="0.25">
      <c r="A216" t="s">
        <v>87</v>
      </c>
      <c r="B216" t="s">
        <v>100</v>
      </c>
      <c r="C216" t="s">
        <v>107</v>
      </c>
      <c r="D216" t="s">
        <v>117</v>
      </c>
      <c r="E216" t="s">
        <v>120</v>
      </c>
      <c r="F216">
        <v>23</v>
      </c>
      <c r="G216">
        <v>0</v>
      </c>
      <c r="Q216">
        <v>71</v>
      </c>
      <c r="X216" t="s">
        <v>108</v>
      </c>
      <c r="Y216" t="s">
        <v>0</v>
      </c>
      <c r="Z216">
        <v>1</v>
      </c>
      <c r="AA216" t="s">
        <v>93</v>
      </c>
      <c r="AB216" t="s">
        <v>95</v>
      </c>
    </row>
    <row r="217" spans="1:28" x14ac:dyDescent="0.25">
      <c r="A217" t="s">
        <v>87</v>
      </c>
      <c r="B217" t="s">
        <v>100</v>
      </c>
      <c r="C217" t="s">
        <v>107</v>
      </c>
      <c r="D217" t="s">
        <v>117</v>
      </c>
      <c r="E217" t="s">
        <v>120</v>
      </c>
      <c r="F217">
        <v>24</v>
      </c>
      <c r="G217">
        <v>0</v>
      </c>
      <c r="Q217">
        <v>71</v>
      </c>
      <c r="X217" t="s">
        <v>108</v>
      </c>
      <c r="Y217" t="s">
        <v>0</v>
      </c>
      <c r="Z217">
        <v>1</v>
      </c>
      <c r="AA217" t="s">
        <v>93</v>
      </c>
      <c r="AB217" t="s">
        <v>95</v>
      </c>
    </row>
    <row r="218" spans="1:28" x14ac:dyDescent="0.25">
      <c r="A218" t="s">
        <v>87</v>
      </c>
      <c r="B218" t="s">
        <v>100</v>
      </c>
      <c r="C218" t="s">
        <v>107</v>
      </c>
      <c r="D218" t="s">
        <v>117</v>
      </c>
      <c r="E218" t="s">
        <v>120</v>
      </c>
      <c r="F218">
        <v>1</v>
      </c>
      <c r="G218">
        <v>0</v>
      </c>
      <c r="Q218">
        <v>70</v>
      </c>
      <c r="X218" t="s">
        <v>108</v>
      </c>
      <c r="Y218" t="s">
        <v>0</v>
      </c>
      <c r="Z218">
        <v>1</v>
      </c>
      <c r="AA218" t="s">
        <v>60</v>
      </c>
      <c r="AB218" t="s">
        <v>95</v>
      </c>
    </row>
    <row r="219" spans="1:28" x14ac:dyDescent="0.25">
      <c r="A219" t="s">
        <v>87</v>
      </c>
      <c r="B219" t="s">
        <v>100</v>
      </c>
      <c r="C219" t="s">
        <v>107</v>
      </c>
      <c r="D219" t="s">
        <v>117</v>
      </c>
      <c r="E219" t="s">
        <v>120</v>
      </c>
      <c r="F219">
        <v>2</v>
      </c>
      <c r="G219">
        <v>0</v>
      </c>
      <c r="Q219">
        <v>70</v>
      </c>
      <c r="X219" t="s">
        <v>108</v>
      </c>
      <c r="Y219" t="s">
        <v>0</v>
      </c>
      <c r="Z219">
        <v>1</v>
      </c>
      <c r="AA219" t="s">
        <v>60</v>
      </c>
      <c r="AB219" t="s">
        <v>95</v>
      </c>
    </row>
    <row r="220" spans="1:28" x14ac:dyDescent="0.25">
      <c r="A220" t="s">
        <v>87</v>
      </c>
      <c r="B220" t="s">
        <v>100</v>
      </c>
      <c r="C220" t="s">
        <v>107</v>
      </c>
      <c r="D220" t="s">
        <v>117</v>
      </c>
      <c r="E220" t="s">
        <v>120</v>
      </c>
      <c r="F220">
        <v>3</v>
      </c>
      <c r="G220">
        <v>0</v>
      </c>
      <c r="Q220">
        <v>70</v>
      </c>
      <c r="X220" t="s">
        <v>108</v>
      </c>
      <c r="Y220" t="s">
        <v>0</v>
      </c>
      <c r="Z220">
        <v>1</v>
      </c>
      <c r="AA220" t="s">
        <v>60</v>
      </c>
      <c r="AB220" t="s">
        <v>95</v>
      </c>
    </row>
    <row r="221" spans="1:28" x14ac:dyDescent="0.25">
      <c r="A221" t="s">
        <v>87</v>
      </c>
      <c r="B221" t="s">
        <v>100</v>
      </c>
      <c r="C221" t="s">
        <v>107</v>
      </c>
      <c r="D221" t="s">
        <v>117</v>
      </c>
      <c r="E221" t="s">
        <v>120</v>
      </c>
      <c r="F221">
        <v>4</v>
      </c>
      <c r="G221">
        <v>0</v>
      </c>
      <c r="Q221">
        <v>70</v>
      </c>
      <c r="X221" t="s">
        <v>108</v>
      </c>
      <c r="Y221" t="s">
        <v>0</v>
      </c>
      <c r="Z221">
        <v>1</v>
      </c>
      <c r="AA221" t="s">
        <v>60</v>
      </c>
      <c r="AB221" t="s">
        <v>95</v>
      </c>
    </row>
    <row r="222" spans="1:28" x14ac:dyDescent="0.25">
      <c r="A222" t="s">
        <v>87</v>
      </c>
      <c r="B222" t="s">
        <v>100</v>
      </c>
      <c r="C222" t="s">
        <v>107</v>
      </c>
      <c r="D222" t="s">
        <v>117</v>
      </c>
      <c r="E222" t="s">
        <v>120</v>
      </c>
      <c r="F222">
        <v>5</v>
      </c>
      <c r="G222">
        <v>0</v>
      </c>
      <c r="Q222">
        <v>70</v>
      </c>
      <c r="X222" t="s">
        <v>108</v>
      </c>
      <c r="Y222" t="s">
        <v>0</v>
      </c>
      <c r="Z222">
        <v>1</v>
      </c>
      <c r="AA222" t="s">
        <v>60</v>
      </c>
      <c r="AB222" t="s">
        <v>95</v>
      </c>
    </row>
    <row r="223" spans="1:28" x14ac:dyDescent="0.25">
      <c r="A223" t="s">
        <v>87</v>
      </c>
      <c r="B223" t="s">
        <v>100</v>
      </c>
      <c r="C223" t="s">
        <v>107</v>
      </c>
      <c r="D223" t="s">
        <v>117</v>
      </c>
      <c r="E223" t="s">
        <v>120</v>
      </c>
      <c r="F223">
        <v>6</v>
      </c>
      <c r="G223">
        <v>0</v>
      </c>
      <c r="Q223">
        <v>70</v>
      </c>
      <c r="X223" t="s">
        <v>108</v>
      </c>
      <c r="Y223" t="s">
        <v>0</v>
      </c>
      <c r="Z223">
        <v>1</v>
      </c>
      <c r="AA223" t="s">
        <v>60</v>
      </c>
      <c r="AB223" t="s">
        <v>95</v>
      </c>
    </row>
    <row r="224" spans="1:28" x14ac:dyDescent="0.25">
      <c r="A224" t="s">
        <v>87</v>
      </c>
      <c r="B224" t="s">
        <v>100</v>
      </c>
      <c r="C224" t="s">
        <v>107</v>
      </c>
      <c r="D224" t="s">
        <v>117</v>
      </c>
      <c r="E224" t="s">
        <v>120</v>
      </c>
      <c r="F224">
        <v>7</v>
      </c>
      <c r="G224">
        <v>0</v>
      </c>
      <c r="Q224">
        <v>71</v>
      </c>
      <c r="X224" t="s">
        <v>108</v>
      </c>
      <c r="Y224" t="s">
        <v>0</v>
      </c>
      <c r="Z224">
        <v>1</v>
      </c>
      <c r="AA224" t="s">
        <v>60</v>
      </c>
      <c r="AB224" t="s">
        <v>95</v>
      </c>
    </row>
    <row r="225" spans="1:28" x14ac:dyDescent="0.25">
      <c r="A225" t="s">
        <v>87</v>
      </c>
      <c r="B225" t="s">
        <v>100</v>
      </c>
      <c r="C225" t="s">
        <v>107</v>
      </c>
      <c r="D225" t="s">
        <v>117</v>
      </c>
      <c r="E225" t="s">
        <v>120</v>
      </c>
      <c r="F225">
        <v>8</v>
      </c>
      <c r="G225">
        <v>0</v>
      </c>
      <c r="Q225">
        <v>71</v>
      </c>
      <c r="X225" t="s">
        <v>108</v>
      </c>
      <c r="Y225" t="s">
        <v>0</v>
      </c>
      <c r="Z225">
        <v>1</v>
      </c>
      <c r="AA225" t="s">
        <v>60</v>
      </c>
      <c r="AB225" t="s">
        <v>95</v>
      </c>
    </row>
    <row r="226" spans="1:28" x14ac:dyDescent="0.25">
      <c r="A226" t="s">
        <v>87</v>
      </c>
      <c r="B226" t="s">
        <v>100</v>
      </c>
      <c r="C226" t="s">
        <v>107</v>
      </c>
      <c r="D226" t="s">
        <v>117</v>
      </c>
      <c r="E226" t="s">
        <v>120</v>
      </c>
      <c r="F226">
        <v>9</v>
      </c>
      <c r="G226">
        <v>0</v>
      </c>
      <c r="Q226">
        <v>73</v>
      </c>
      <c r="X226" t="s">
        <v>108</v>
      </c>
      <c r="Y226" t="s">
        <v>0</v>
      </c>
      <c r="Z226">
        <v>1</v>
      </c>
      <c r="AA226" t="s">
        <v>60</v>
      </c>
      <c r="AB226" t="s">
        <v>95</v>
      </c>
    </row>
    <row r="227" spans="1:28" x14ac:dyDescent="0.25">
      <c r="A227" t="s">
        <v>87</v>
      </c>
      <c r="B227" t="s">
        <v>100</v>
      </c>
      <c r="C227" t="s">
        <v>107</v>
      </c>
      <c r="D227" t="s">
        <v>117</v>
      </c>
      <c r="E227" t="s">
        <v>120</v>
      </c>
      <c r="F227">
        <v>10</v>
      </c>
      <c r="G227">
        <v>0</v>
      </c>
      <c r="Q227">
        <v>74</v>
      </c>
      <c r="X227" t="s">
        <v>108</v>
      </c>
      <c r="Y227" t="s">
        <v>0</v>
      </c>
      <c r="Z227">
        <v>1</v>
      </c>
      <c r="AA227" t="s">
        <v>60</v>
      </c>
      <c r="AB227" t="s">
        <v>95</v>
      </c>
    </row>
    <row r="228" spans="1:28" x14ac:dyDescent="0.25">
      <c r="A228" t="s">
        <v>87</v>
      </c>
      <c r="B228" t="s">
        <v>100</v>
      </c>
      <c r="C228" t="s">
        <v>107</v>
      </c>
      <c r="D228" t="s">
        <v>117</v>
      </c>
      <c r="E228" t="s">
        <v>120</v>
      </c>
      <c r="F228">
        <v>11</v>
      </c>
      <c r="G228">
        <v>0</v>
      </c>
      <c r="Q228">
        <v>76</v>
      </c>
      <c r="X228" t="s">
        <v>108</v>
      </c>
      <c r="Y228" t="s">
        <v>0</v>
      </c>
      <c r="Z228">
        <v>1</v>
      </c>
      <c r="AA228" t="s">
        <v>60</v>
      </c>
      <c r="AB228" t="s">
        <v>95</v>
      </c>
    </row>
    <row r="229" spans="1:28" x14ac:dyDescent="0.25">
      <c r="A229" t="s">
        <v>87</v>
      </c>
      <c r="B229" t="s">
        <v>100</v>
      </c>
      <c r="C229" t="s">
        <v>107</v>
      </c>
      <c r="D229" t="s">
        <v>117</v>
      </c>
      <c r="E229" t="s">
        <v>120</v>
      </c>
      <c r="F229">
        <v>12</v>
      </c>
      <c r="G229">
        <v>0</v>
      </c>
      <c r="Q229">
        <v>77</v>
      </c>
      <c r="X229" t="s">
        <v>108</v>
      </c>
      <c r="Y229" t="s">
        <v>0</v>
      </c>
      <c r="Z229">
        <v>1</v>
      </c>
      <c r="AA229" t="s">
        <v>60</v>
      </c>
      <c r="AB229" t="s">
        <v>95</v>
      </c>
    </row>
    <row r="230" spans="1:28" x14ac:dyDescent="0.25">
      <c r="A230" t="s">
        <v>87</v>
      </c>
      <c r="B230" t="s">
        <v>100</v>
      </c>
      <c r="C230" t="s">
        <v>107</v>
      </c>
      <c r="D230" t="s">
        <v>117</v>
      </c>
      <c r="E230" t="s">
        <v>120</v>
      </c>
      <c r="F230">
        <v>13</v>
      </c>
      <c r="G230">
        <v>0</v>
      </c>
      <c r="Q230">
        <v>77</v>
      </c>
      <c r="X230" t="s">
        <v>108</v>
      </c>
      <c r="Y230" t="s">
        <v>0</v>
      </c>
      <c r="Z230">
        <v>1</v>
      </c>
      <c r="AA230" t="s">
        <v>60</v>
      </c>
      <c r="AB230" t="s">
        <v>95</v>
      </c>
    </row>
    <row r="231" spans="1:28" x14ac:dyDescent="0.25">
      <c r="A231" t="s">
        <v>87</v>
      </c>
      <c r="B231" t="s">
        <v>100</v>
      </c>
      <c r="C231" t="s">
        <v>107</v>
      </c>
      <c r="D231" t="s">
        <v>117</v>
      </c>
      <c r="E231" t="s">
        <v>120</v>
      </c>
      <c r="F231">
        <v>14</v>
      </c>
      <c r="G231">
        <v>0</v>
      </c>
      <c r="Q231">
        <v>78</v>
      </c>
      <c r="X231" t="s">
        <v>108</v>
      </c>
      <c r="Y231" t="s">
        <v>0</v>
      </c>
      <c r="Z231">
        <v>1</v>
      </c>
      <c r="AA231" t="s">
        <v>60</v>
      </c>
      <c r="AB231" t="s">
        <v>95</v>
      </c>
    </row>
    <row r="232" spans="1:28" x14ac:dyDescent="0.25">
      <c r="A232" t="s">
        <v>87</v>
      </c>
      <c r="B232" t="s">
        <v>100</v>
      </c>
      <c r="C232" t="s">
        <v>107</v>
      </c>
      <c r="D232" t="s">
        <v>117</v>
      </c>
      <c r="E232" t="s">
        <v>120</v>
      </c>
      <c r="F232">
        <v>15</v>
      </c>
      <c r="G232">
        <v>0</v>
      </c>
      <c r="Q232">
        <v>76</v>
      </c>
      <c r="X232" t="s">
        <v>108</v>
      </c>
      <c r="Y232" t="s">
        <v>0</v>
      </c>
      <c r="Z232">
        <v>1</v>
      </c>
      <c r="AA232" t="s">
        <v>60</v>
      </c>
      <c r="AB232" t="s">
        <v>95</v>
      </c>
    </row>
    <row r="233" spans="1:28" x14ac:dyDescent="0.25">
      <c r="A233" t="s">
        <v>87</v>
      </c>
      <c r="B233" t="s">
        <v>100</v>
      </c>
      <c r="C233" t="s">
        <v>107</v>
      </c>
      <c r="D233" t="s">
        <v>117</v>
      </c>
      <c r="E233" t="s">
        <v>120</v>
      </c>
      <c r="F233">
        <v>16</v>
      </c>
      <c r="G233">
        <v>0</v>
      </c>
      <c r="Q233">
        <v>75</v>
      </c>
      <c r="X233" t="s">
        <v>108</v>
      </c>
      <c r="Y233" t="s">
        <v>0</v>
      </c>
      <c r="Z233">
        <v>1</v>
      </c>
      <c r="AA233" t="s">
        <v>60</v>
      </c>
      <c r="AB233" t="s">
        <v>95</v>
      </c>
    </row>
    <row r="234" spans="1:28" x14ac:dyDescent="0.25">
      <c r="A234" t="s">
        <v>87</v>
      </c>
      <c r="B234" t="s">
        <v>100</v>
      </c>
      <c r="C234" t="s">
        <v>107</v>
      </c>
      <c r="D234" t="s">
        <v>117</v>
      </c>
      <c r="E234" t="s">
        <v>120</v>
      </c>
      <c r="F234">
        <v>17</v>
      </c>
      <c r="G234">
        <v>0</v>
      </c>
      <c r="Q234">
        <v>74</v>
      </c>
      <c r="X234" t="s">
        <v>108</v>
      </c>
      <c r="Y234" t="s">
        <v>0</v>
      </c>
      <c r="Z234">
        <v>1</v>
      </c>
      <c r="AA234" t="s">
        <v>60</v>
      </c>
      <c r="AB234" t="s">
        <v>95</v>
      </c>
    </row>
    <row r="235" spans="1:28" x14ac:dyDescent="0.25">
      <c r="A235" t="s">
        <v>87</v>
      </c>
      <c r="B235" t="s">
        <v>100</v>
      </c>
      <c r="C235" t="s">
        <v>107</v>
      </c>
      <c r="D235" t="s">
        <v>117</v>
      </c>
      <c r="E235" t="s">
        <v>120</v>
      </c>
      <c r="F235">
        <v>18</v>
      </c>
      <c r="G235">
        <v>1</v>
      </c>
      <c r="Q235">
        <v>73</v>
      </c>
      <c r="X235" t="s">
        <v>108</v>
      </c>
      <c r="Y235" t="s">
        <v>0</v>
      </c>
      <c r="Z235">
        <v>1</v>
      </c>
      <c r="AA235" t="s">
        <v>60</v>
      </c>
      <c r="AB235" t="s">
        <v>95</v>
      </c>
    </row>
    <row r="236" spans="1:28" x14ac:dyDescent="0.25">
      <c r="A236" t="s">
        <v>87</v>
      </c>
      <c r="B236" t="s">
        <v>100</v>
      </c>
      <c r="C236" t="s">
        <v>107</v>
      </c>
      <c r="D236" t="s">
        <v>117</v>
      </c>
      <c r="E236" t="s">
        <v>120</v>
      </c>
      <c r="F236">
        <v>19</v>
      </c>
      <c r="G236">
        <v>1</v>
      </c>
      <c r="Q236">
        <v>72</v>
      </c>
      <c r="X236" t="s">
        <v>108</v>
      </c>
      <c r="Y236" t="s">
        <v>0</v>
      </c>
      <c r="Z236">
        <v>1</v>
      </c>
      <c r="AA236" t="s">
        <v>60</v>
      </c>
      <c r="AB236" t="s">
        <v>95</v>
      </c>
    </row>
    <row r="237" spans="1:28" x14ac:dyDescent="0.25">
      <c r="A237" t="s">
        <v>87</v>
      </c>
      <c r="B237" t="s">
        <v>100</v>
      </c>
      <c r="C237" t="s">
        <v>107</v>
      </c>
      <c r="D237" t="s">
        <v>117</v>
      </c>
      <c r="E237" t="s">
        <v>120</v>
      </c>
      <c r="F237">
        <v>20</v>
      </c>
      <c r="G237">
        <v>0</v>
      </c>
      <c r="Q237">
        <v>72</v>
      </c>
      <c r="X237" t="s">
        <v>108</v>
      </c>
      <c r="Y237" t="s">
        <v>0</v>
      </c>
      <c r="Z237">
        <v>1</v>
      </c>
      <c r="AA237" t="s">
        <v>60</v>
      </c>
      <c r="AB237" t="s">
        <v>95</v>
      </c>
    </row>
    <row r="238" spans="1:28" x14ac:dyDescent="0.25">
      <c r="A238" t="s">
        <v>87</v>
      </c>
      <c r="B238" t="s">
        <v>100</v>
      </c>
      <c r="C238" t="s">
        <v>107</v>
      </c>
      <c r="D238" t="s">
        <v>117</v>
      </c>
      <c r="E238" t="s">
        <v>120</v>
      </c>
      <c r="F238">
        <v>21</v>
      </c>
      <c r="G238">
        <v>0</v>
      </c>
      <c r="Q238">
        <v>71</v>
      </c>
      <c r="X238" t="s">
        <v>108</v>
      </c>
      <c r="Y238" t="s">
        <v>0</v>
      </c>
      <c r="Z238">
        <v>1</v>
      </c>
      <c r="AA238" t="s">
        <v>60</v>
      </c>
      <c r="AB238" t="s">
        <v>95</v>
      </c>
    </row>
    <row r="239" spans="1:28" x14ac:dyDescent="0.25">
      <c r="A239" t="s">
        <v>87</v>
      </c>
      <c r="B239" t="s">
        <v>100</v>
      </c>
      <c r="C239" t="s">
        <v>107</v>
      </c>
      <c r="D239" t="s">
        <v>117</v>
      </c>
      <c r="E239" t="s">
        <v>120</v>
      </c>
      <c r="F239">
        <v>22</v>
      </c>
      <c r="G239">
        <v>0</v>
      </c>
      <c r="Q239">
        <v>71</v>
      </c>
      <c r="X239" t="s">
        <v>108</v>
      </c>
      <c r="Y239" t="s">
        <v>0</v>
      </c>
      <c r="Z239">
        <v>1</v>
      </c>
      <c r="AA239" t="s">
        <v>60</v>
      </c>
      <c r="AB239" t="s">
        <v>95</v>
      </c>
    </row>
    <row r="240" spans="1:28" x14ac:dyDescent="0.25">
      <c r="A240" t="s">
        <v>87</v>
      </c>
      <c r="B240" t="s">
        <v>100</v>
      </c>
      <c r="C240" t="s">
        <v>107</v>
      </c>
      <c r="D240" t="s">
        <v>117</v>
      </c>
      <c r="E240" t="s">
        <v>120</v>
      </c>
      <c r="F240">
        <v>23</v>
      </c>
      <c r="G240">
        <v>0</v>
      </c>
      <c r="Q240">
        <v>71</v>
      </c>
      <c r="X240" t="s">
        <v>108</v>
      </c>
      <c r="Y240" t="s">
        <v>0</v>
      </c>
      <c r="Z240">
        <v>1</v>
      </c>
      <c r="AA240" t="s">
        <v>60</v>
      </c>
      <c r="AB240" t="s">
        <v>95</v>
      </c>
    </row>
    <row r="241" spans="1:28" x14ac:dyDescent="0.25">
      <c r="A241" t="s">
        <v>87</v>
      </c>
      <c r="B241" t="s">
        <v>100</v>
      </c>
      <c r="C241" t="s">
        <v>107</v>
      </c>
      <c r="D241" t="s">
        <v>117</v>
      </c>
      <c r="E241" t="s">
        <v>120</v>
      </c>
      <c r="F241">
        <v>24</v>
      </c>
      <c r="G241">
        <v>0</v>
      </c>
      <c r="Q241">
        <v>70</v>
      </c>
      <c r="X241" t="s">
        <v>108</v>
      </c>
      <c r="Y241" t="s">
        <v>0</v>
      </c>
      <c r="Z241">
        <v>1</v>
      </c>
      <c r="AA241" t="s">
        <v>60</v>
      </c>
      <c r="AB241" t="s">
        <v>95</v>
      </c>
    </row>
    <row r="242" spans="1:28" x14ac:dyDescent="0.25">
      <c r="A242" t="s">
        <v>87</v>
      </c>
      <c r="B242" t="s">
        <v>100</v>
      </c>
      <c r="C242" t="s">
        <v>107</v>
      </c>
      <c r="D242" t="s">
        <v>117</v>
      </c>
      <c r="E242" t="s">
        <v>121</v>
      </c>
      <c r="F242">
        <v>1</v>
      </c>
      <c r="G242">
        <v>0</v>
      </c>
      <c r="Q242">
        <v>71</v>
      </c>
      <c r="X242" t="s">
        <v>108</v>
      </c>
      <c r="Y242" t="s">
        <v>0</v>
      </c>
      <c r="Z242">
        <v>1</v>
      </c>
      <c r="AA242" t="s">
        <v>93</v>
      </c>
      <c r="AB242" t="s">
        <v>95</v>
      </c>
    </row>
    <row r="243" spans="1:28" x14ac:dyDescent="0.25">
      <c r="A243" t="s">
        <v>87</v>
      </c>
      <c r="B243" t="s">
        <v>100</v>
      </c>
      <c r="C243" t="s">
        <v>107</v>
      </c>
      <c r="D243" t="s">
        <v>117</v>
      </c>
      <c r="E243" t="s">
        <v>121</v>
      </c>
      <c r="F243">
        <v>2</v>
      </c>
      <c r="G243">
        <v>0</v>
      </c>
      <c r="Q243">
        <v>70</v>
      </c>
      <c r="X243" t="s">
        <v>108</v>
      </c>
      <c r="Y243" t="s">
        <v>0</v>
      </c>
      <c r="Z243">
        <v>1</v>
      </c>
      <c r="AA243" t="s">
        <v>93</v>
      </c>
      <c r="AB243" t="s">
        <v>95</v>
      </c>
    </row>
    <row r="244" spans="1:28" x14ac:dyDescent="0.25">
      <c r="A244" t="s">
        <v>87</v>
      </c>
      <c r="B244" t="s">
        <v>100</v>
      </c>
      <c r="C244" t="s">
        <v>107</v>
      </c>
      <c r="D244" t="s">
        <v>117</v>
      </c>
      <c r="E244" t="s">
        <v>121</v>
      </c>
      <c r="F244">
        <v>3</v>
      </c>
      <c r="G244">
        <v>0</v>
      </c>
      <c r="Q244">
        <v>70</v>
      </c>
      <c r="X244" t="s">
        <v>108</v>
      </c>
      <c r="Y244" t="s">
        <v>0</v>
      </c>
      <c r="Z244">
        <v>1</v>
      </c>
      <c r="AA244" t="s">
        <v>93</v>
      </c>
      <c r="AB244" t="s">
        <v>95</v>
      </c>
    </row>
    <row r="245" spans="1:28" x14ac:dyDescent="0.25">
      <c r="A245" t="s">
        <v>87</v>
      </c>
      <c r="B245" t="s">
        <v>100</v>
      </c>
      <c r="C245" t="s">
        <v>107</v>
      </c>
      <c r="D245" t="s">
        <v>117</v>
      </c>
      <c r="E245" t="s">
        <v>121</v>
      </c>
      <c r="F245">
        <v>4</v>
      </c>
      <c r="G245">
        <v>0</v>
      </c>
      <c r="Q245">
        <v>70</v>
      </c>
      <c r="X245" t="s">
        <v>108</v>
      </c>
      <c r="Y245" t="s">
        <v>0</v>
      </c>
      <c r="Z245">
        <v>1</v>
      </c>
      <c r="AA245" t="s">
        <v>93</v>
      </c>
      <c r="AB245" t="s">
        <v>95</v>
      </c>
    </row>
    <row r="246" spans="1:28" x14ac:dyDescent="0.25">
      <c r="A246" t="s">
        <v>87</v>
      </c>
      <c r="B246" t="s">
        <v>100</v>
      </c>
      <c r="C246" t="s">
        <v>107</v>
      </c>
      <c r="D246" t="s">
        <v>117</v>
      </c>
      <c r="E246" t="s">
        <v>121</v>
      </c>
      <c r="F246">
        <v>5</v>
      </c>
      <c r="G246">
        <v>0</v>
      </c>
      <c r="Q246">
        <v>70</v>
      </c>
      <c r="X246" t="s">
        <v>108</v>
      </c>
      <c r="Y246" t="s">
        <v>0</v>
      </c>
      <c r="Z246">
        <v>1</v>
      </c>
      <c r="AA246" t="s">
        <v>93</v>
      </c>
      <c r="AB246" t="s">
        <v>95</v>
      </c>
    </row>
    <row r="247" spans="1:28" x14ac:dyDescent="0.25">
      <c r="A247" t="s">
        <v>87</v>
      </c>
      <c r="B247" t="s">
        <v>100</v>
      </c>
      <c r="C247" t="s">
        <v>107</v>
      </c>
      <c r="D247" t="s">
        <v>117</v>
      </c>
      <c r="E247" t="s">
        <v>121</v>
      </c>
      <c r="F247">
        <v>6</v>
      </c>
      <c r="G247">
        <v>0</v>
      </c>
      <c r="Q247">
        <v>70</v>
      </c>
      <c r="X247" t="s">
        <v>108</v>
      </c>
      <c r="Y247" t="s">
        <v>0</v>
      </c>
      <c r="Z247">
        <v>1</v>
      </c>
      <c r="AA247" t="s">
        <v>93</v>
      </c>
      <c r="AB247" t="s">
        <v>95</v>
      </c>
    </row>
    <row r="248" spans="1:28" x14ac:dyDescent="0.25">
      <c r="A248" t="s">
        <v>87</v>
      </c>
      <c r="B248" t="s">
        <v>100</v>
      </c>
      <c r="C248" t="s">
        <v>107</v>
      </c>
      <c r="D248" t="s">
        <v>117</v>
      </c>
      <c r="E248" t="s">
        <v>121</v>
      </c>
      <c r="F248">
        <v>7</v>
      </c>
      <c r="G248">
        <v>0</v>
      </c>
      <c r="Q248">
        <v>70</v>
      </c>
      <c r="X248" t="s">
        <v>108</v>
      </c>
      <c r="Y248" t="s">
        <v>0</v>
      </c>
      <c r="Z248">
        <v>1</v>
      </c>
      <c r="AA248" t="s">
        <v>93</v>
      </c>
      <c r="AB248" t="s">
        <v>95</v>
      </c>
    </row>
    <row r="249" spans="1:28" x14ac:dyDescent="0.25">
      <c r="A249" t="s">
        <v>87</v>
      </c>
      <c r="B249" t="s">
        <v>100</v>
      </c>
      <c r="C249" t="s">
        <v>107</v>
      </c>
      <c r="D249" t="s">
        <v>117</v>
      </c>
      <c r="E249" t="s">
        <v>121</v>
      </c>
      <c r="F249">
        <v>8</v>
      </c>
      <c r="G249">
        <v>0</v>
      </c>
      <c r="Q249">
        <v>71</v>
      </c>
      <c r="X249" t="s">
        <v>108</v>
      </c>
      <c r="Y249" t="s">
        <v>0</v>
      </c>
      <c r="Z249">
        <v>1</v>
      </c>
      <c r="AA249" t="s">
        <v>93</v>
      </c>
      <c r="AB249" t="s">
        <v>95</v>
      </c>
    </row>
    <row r="250" spans="1:28" x14ac:dyDescent="0.25">
      <c r="A250" t="s">
        <v>87</v>
      </c>
      <c r="B250" t="s">
        <v>100</v>
      </c>
      <c r="C250" t="s">
        <v>107</v>
      </c>
      <c r="D250" t="s">
        <v>117</v>
      </c>
      <c r="E250" t="s">
        <v>121</v>
      </c>
      <c r="F250">
        <v>9</v>
      </c>
      <c r="G250">
        <v>0</v>
      </c>
      <c r="Q250">
        <v>71</v>
      </c>
      <c r="X250" t="s">
        <v>108</v>
      </c>
      <c r="Y250" t="s">
        <v>0</v>
      </c>
      <c r="Z250">
        <v>1</v>
      </c>
      <c r="AA250" t="s">
        <v>93</v>
      </c>
      <c r="AB250" t="s">
        <v>95</v>
      </c>
    </row>
    <row r="251" spans="1:28" x14ac:dyDescent="0.25">
      <c r="A251" t="s">
        <v>87</v>
      </c>
      <c r="B251" t="s">
        <v>100</v>
      </c>
      <c r="C251" t="s">
        <v>107</v>
      </c>
      <c r="D251" t="s">
        <v>117</v>
      </c>
      <c r="E251" t="s">
        <v>121</v>
      </c>
      <c r="F251">
        <v>10</v>
      </c>
      <c r="G251">
        <v>0</v>
      </c>
      <c r="Q251">
        <v>73</v>
      </c>
      <c r="X251" t="s">
        <v>108</v>
      </c>
      <c r="Y251" t="s">
        <v>0</v>
      </c>
      <c r="Z251">
        <v>1</v>
      </c>
      <c r="AA251" t="s">
        <v>93</v>
      </c>
      <c r="AB251" t="s">
        <v>95</v>
      </c>
    </row>
    <row r="252" spans="1:28" x14ac:dyDescent="0.25">
      <c r="A252" t="s">
        <v>87</v>
      </c>
      <c r="B252" t="s">
        <v>100</v>
      </c>
      <c r="C252" t="s">
        <v>107</v>
      </c>
      <c r="D252" t="s">
        <v>117</v>
      </c>
      <c r="E252" t="s">
        <v>121</v>
      </c>
      <c r="F252">
        <v>11</v>
      </c>
      <c r="G252">
        <v>0</v>
      </c>
      <c r="Q252">
        <v>74</v>
      </c>
      <c r="X252" t="s">
        <v>108</v>
      </c>
      <c r="Y252" t="s">
        <v>0</v>
      </c>
      <c r="Z252">
        <v>1</v>
      </c>
      <c r="AA252" t="s">
        <v>93</v>
      </c>
      <c r="AB252" t="s">
        <v>95</v>
      </c>
    </row>
    <row r="253" spans="1:28" x14ac:dyDescent="0.25">
      <c r="A253" t="s">
        <v>87</v>
      </c>
      <c r="B253" t="s">
        <v>100</v>
      </c>
      <c r="C253" t="s">
        <v>107</v>
      </c>
      <c r="D253" t="s">
        <v>117</v>
      </c>
      <c r="E253" t="s">
        <v>121</v>
      </c>
      <c r="F253">
        <v>12</v>
      </c>
      <c r="G253">
        <v>0</v>
      </c>
      <c r="Q253">
        <v>76</v>
      </c>
      <c r="X253" t="s">
        <v>108</v>
      </c>
      <c r="Y253" t="s">
        <v>0</v>
      </c>
      <c r="Z253">
        <v>1</v>
      </c>
      <c r="AA253" t="s">
        <v>93</v>
      </c>
      <c r="AB253" t="s">
        <v>95</v>
      </c>
    </row>
    <row r="254" spans="1:28" x14ac:dyDescent="0.25">
      <c r="A254" t="s">
        <v>87</v>
      </c>
      <c r="B254" t="s">
        <v>100</v>
      </c>
      <c r="C254" t="s">
        <v>107</v>
      </c>
      <c r="D254" t="s">
        <v>117</v>
      </c>
      <c r="E254" t="s">
        <v>121</v>
      </c>
      <c r="F254">
        <v>13</v>
      </c>
      <c r="G254">
        <v>0</v>
      </c>
      <c r="Q254">
        <v>77</v>
      </c>
      <c r="X254" t="s">
        <v>108</v>
      </c>
      <c r="Y254" t="s">
        <v>0</v>
      </c>
      <c r="Z254">
        <v>1</v>
      </c>
      <c r="AA254" t="s">
        <v>93</v>
      </c>
      <c r="AB254" t="s">
        <v>95</v>
      </c>
    </row>
    <row r="255" spans="1:28" x14ac:dyDescent="0.25">
      <c r="A255" t="s">
        <v>87</v>
      </c>
      <c r="B255" t="s">
        <v>100</v>
      </c>
      <c r="C255" t="s">
        <v>107</v>
      </c>
      <c r="D255" t="s">
        <v>117</v>
      </c>
      <c r="E255" t="s">
        <v>121</v>
      </c>
      <c r="F255">
        <v>14</v>
      </c>
      <c r="G255">
        <v>0</v>
      </c>
      <c r="Q255">
        <v>77</v>
      </c>
      <c r="X255" t="s">
        <v>108</v>
      </c>
      <c r="Y255" t="s">
        <v>0</v>
      </c>
      <c r="Z255">
        <v>1</v>
      </c>
      <c r="AA255" t="s">
        <v>93</v>
      </c>
      <c r="AB255" t="s">
        <v>95</v>
      </c>
    </row>
    <row r="256" spans="1:28" x14ac:dyDescent="0.25">
      <c r="A256" t="s">
        <v>87</v>
      </c>
      <c r="B256" t="s">
        <v>100</v>
      </c>
      <c r="C256" t="s">
        <v>107</v>
      </c>
      <c r="D256" t="s">
        <v>117</v>
      </c>
      <c r="E256" t="s">
        <v>121</v>
      </c>
      <c r="F256">
        <v>15</v>
      </c>
      <c r="G256">
        <v>0</v>
      </c>
      <c r="Q256">
        <v>78</v>
      </c>
      <c r="X256" t="s">
        <v>108</v>
      </c>
      <c r="Y256" t="s">
        <v>0</v>
      </c>
      <c r="Z256">
        <v>1</v>
      </c>
      <c r="AA256" t="s">
        <v>93</v>
      </c>
      <c r="AB256" t="s">
        <v>95</v>
      </c>
    </row>
    <row r="257" spans="1:28" x14ac:dyDescent="0.25">
      <c r="A257" t="s">
        <v>87</v>
      </c>
      <c r="B257" t="s">
        <v>100</v>
      </c>
      <c r="C257" t="s">
        <v>107</v>
      </c>
      <c r="D257" t="s">
        <v>117</v>
      </c>
      <c r="E257" t="s">
        <v>121</v>
      </c>
      <c r="F257">
        <v>16</v>
      </c>
      <c r="G257">
        <v>0</v>
      </c>
      <c r="Q257">
        <v>76</v>
      </c>
      <c r="X257" t="s">
        <v>108</v>
      </c>
      <c r="Y257" t="s">
        <v>0</v>
      </c>
      <c r="Z257">
        <v>1</v>
      </c>
      <c r="AA257" t="s">
        <v>93</v>
      </c>
      <c r="AB257" t="s">
        <v>95</v>
      </c>
    </row>
    <row r="258" spans="1:28" x14ac:dyDescent="0.25">
      <c r="A258" t="s">
        <v>87</v>
      </c>
      <c r="B258" t="s">
        <v>100</v>
      </c>
      <c r="C258" t="s">
        <v>107</v>
      </c>
      <c r="D258" t="s">
        <v>117</v>
      </c>
      <c r="E258" t="s">
        <v>121</v>
      </c>
      <c r="F258">
        <v>17</v>
      </c>
      <c r="G258">
        <v>0</v>
      </c>
      <c r="Q258">
        <v>75</v>
      </c>
      <c r="X258" t="s">
        <v>108</v>
      </c>
      <c r="Y258" t="s">
        <v>0</v>
      </c>
      <c r="Z258">
        <v>1</v>
      </c>
      <c r="AA258" t="s">
        <v>93</v>
      </c>
      <c r="AB258" t="s">
        <v>95</v>
      </c>
    </row>
    <row r="259" spans="1:28" x14ac:dyDescent="0.25">
      <c r="A259" t="s">
        <v>87</v>
      </c>
      <c r="B259" t="s">
        <v>100</v>
      </c>
      <c r="C259" t="s">
        <v>107</v>
      </c>
      <c r="D259" t="s">
        <v>117</v>
      </c>
      <c r="E259" t="s">
        <v>121</v>
      </c>
      <c r="F259">
        <v>18</v>
      </c>
      <c r="G259">
        <v>0</v>
      </c>
      <c r="Q259">
        <v>74</v>
      </c>
      <c r="X259" t="s">
        <v>108</v>
      </c>
      <c r="Y259" t="s">
        <v>0</v>
      </c>
      <c r="Z259">
        <v>1</v>
      </c>
      <c r="AA259" t="s">
        <v>93</v>
      </c>
      <c r="AB259" t="s">
        <v>95</v>
      </c>
    </row>
    <row r="260" spans="1:28" x14ac:dyDescent="0.25">
      <c r="A260" t="s">
        <v>87</v>
      </c>
      <c r="B260" t="s">
        <v>100</v>
      </c>
      <c r="C260" t="s">
        <v>107</v>
      </c>
      <c r="D260" t="s">
        <v>117</v>
      </c>
      <c r="E260" t="s">
        <v>121</v>
      </c>
      <c r="F260">
        <v>19</v>
      </c>
      <c r="G260">
        <v>1</v>
      </c>
      <c r="Q260">
        <v>73</v>
      </c>
      <c r="X260" t="s">
        <v>108</v>
      </c>
      <c r="Y260" t="s">
        <v>0</v>
      </c>
      <c r="Z260">
        <v>1</v>
      </c>
      <c r="AA260" t="s">
        <v>93</v>
      </c>
      <c r="AB260" t="s">
        <v>95</v>
      </c>
    </row>
    <row r="261" spans="1:28" x14ac:dyDescent="0.25">
      <c r="A261" t="s">
        <v>87</v>
      </c>
      <c r="B261" t="s">
        <v>100</v>
      </c>
      <c r="C261" t="s">
        <v>107</v>
      </c>
      <c r="D261" t="s">
        <v>117</v>
      </c>
      <c r="E261" t="s">
        <v>121</v>
      </c>
      <c r="F261">
        <v>20</v>
      </c>
      <c r="G261">
        <v>1</v>
      </c>
      <c r="Q261">
        <v>72</v>
      </c>
      <c r="X261" t="s">
        <v>108</v>
      </c>
      <c r="Y261" t="s">
        <v>0</v>
      </c>
      <c r="Z261">
        <v>1</v>
      </c>
      <c r="AA261" t="s">
        <v>93</v>
      </c>
      <c r="AB261" t="s">
        <v>95</v>
      </c>
    </row>
    <row r="262" spans="1:28" x14ac:dyDescent="0.25">
      <c r="A262" t="s">
        <v>87</v>
      </c>
      <c r="B262" t="s">
        <v>100</v>
      </c>
      <c r="C262" t="s">
        <v>107</v>
      </c>
      <c r="D262" t="s">
        <v>117</v>
      </c>
      <c r="E262" t="s">
        <v>121</v>
      </c>
      <c r="F262">
        <v>21</v>
      </c>
      <c r="G262">
        <v>0</v>
      </c>
      <c r="Q262">
        <v>72</v>
      </c>
      <c r="X262" t="s">
        <v>108</v>
      </c>
      <c r="Y262" t="s">
        <v>0</v>
      </c>
      <c r="Z262">
        <v>1</v>
      </c>
      <c r="AA262" t="s">
        <v>93</v>
      </c>
      <c r="AB262" t="s">
        <v>95</v>
      </c>
    </row>
    <row r="263" spans="1:28" x14ac:dyDescent="0.25">
      <c r="A263" t="s">
        <v>87</v>
      </c>
      <c r="B263" t="s">
        <v>100</v>
      </c>
      <c r="C263" t="s">
        <v>107</v>
      </c>
      <c r="D263" t="s">
        <v>117</v>
      </c>
      <c r="E263" t="s">
        <v>121</v>
      </c>
      <c r="F263">
        <v>22</v>
      </c>
      <c r="G263">
        <v>0</v>
      </c>
      <c r="Q263">
        <v>71</v>
      </c>
      <c r="X263" t="s">
        <v>108</v>
      </c>
      <c r="Y263" t="s">
        <v>0</v>
      </c>
      <c r="Z263">
        <v>1</v>
      </c>
      <c r="AA263" t="s">
        <v>93</v>
      </c>
      <c r="AB263" t="s">
        <v>95</v>
      </c>
    </row>
    <row r="264" spans="1:28" x14ac:dyDescent="0.25">
      <c r="A264" t="s">
        <v>87</v>
      </c>
      <c r="B264" t="s">
        <v>100</v>
      </c>
      <c r="C264" t="s">
        <v>107</v>
      </c>
      <c r="D264" t="s">
        <v>117</v>
      </c>
      <c r="E264" t="s">
        <v>121</v>
      </c>
      <c r="F264">
        <v>23</v>
      </c>
      <c r="G264">
        <v>0</v>
      </c>
      <c r="Q264">
        <v>71</v>
      </c>
      <c r="X264" t="s">
        <v>108</v>
      </c>
      <c r="Y264" t="s">
        <v>0</v>
      </c>
      <c r="Z264">
        <v>1</v>
      </c>
      <c r="AA264" t="s">
        <v>93</v>
      </c>
      <c r="AB264" t="s">
        <v>95</v>
      </c>
    </row>
    <row r="265" spans="1:28" x14ac:dyDescent="0.25">
      <c r="A265" t="s">
        <v>87</v>
      </c>
      <c r="B265" t="s">
        <v>100</v>
      </c>
      <c r="C265" t="s">
        <v>107</v>
      </c>
      <c r="D265" t="s">
        <v>117</v>
      </c>
      <c r="E265" t="s">
        <v>121</v>
      </c>
      <c r="F265">
        <v>24</v>
      </c>
      <c r="G265">
        <v>0</v>
      </c>
      <c r="Q265">
        <v>71</v>
      </c>
      <c r="X265" t="s">
        <v>108</v>
      </c>
      <c r="Y265" t="s">
        <v>0</v>
      </c>
      <c r="Z265">
        <v>1</v>
      </c>
      <c r="AA265" t="s">
        <v>93</v>
      </c>
      <c r="AB265" t="s">
        <v>95</v>
      </c>
    </row>
    <row r="266" spans="1:28" x14ac:dyDescent="0.25">
      <c r="A266" t="s">
        <v>87</v>
      </c>
      <c r="B266" t="s">
        <v>100</v>
      </c>
      <c r="C266" t="s">
        <v>107</v>
      </c>
      <c r="D266" t="s">
        <v>117</v>
      </c>
      <c r="E266" t="s">
        <v>121</v>
      </c>
      <c r="F266">
        <v>1</v>
      </c>
      <c r="G266">
        <v>0</v>
      </c>
      <c r="Q266">
        <v>70</v>
      </c>
      <c r="X266" t="s">
        <v>108</v>
      </c>
      <c r="Y266" t="s">
        <v>0</v>
      </c>
      <c r="Z266">
        <v>1</v>
      </c>
      <c r="AA266" t="s">
        <v>60</v>
      </c>
      <c r="AB266" t="s">
        <v>95</v>
      </c>
    </row>
    <row r="267" spans="1:28" x14ac:dyDescent="0.25">
      <c r="A267" t="s">
        <v>87</v>
      </c>
      <c r="B267" t="s">
        <v>100</v>
      </c>
      <c r="C267" t="s">
        <v>107</v>
      </c>
      <c r="D267" t="s">
        <v>117</v>
      </c>
      <c r="E267" t="s">
        <v>121</v>
      </c>
      <c r="F267">
        <v>2</v>
      </c>
      <c r="G267">
        <v>0</v>
      </c>
      <c r="Q267">
        <v>70</v>
      </c>
      <c r="X267" t="s">
        <v>108</v>
      </c>
      <c r="Y267" t="s">
        <v>0</v>
      </c>
      <c r="Z267">
        <v>1</v>
      </c>
      <c r="AA267" t="s">
        <v>60</v>
      </c>
      <c r="AB267" t="s">
        <v>95</v>
      </c>
    </row>
    <row r="268" spans="1:28" x14ac:dyDescent="0.25">
      <c r="A268" t="s">
        <v>87</v>
      </c>
      <c r="B268" t="s">
        <v>100</v>
      </c>
      <c r="C268" t="s">
        <v>107</v>
      </c>
      <c r="D268" t="s">
        <v>117</v>
      </c>
      <c r="E268" t="s">
        <v>121</v>
      </c>
      <c r="F268">
        <v>3</v>
      </c>
      <c r="G268">
        <v>0</v>
      </c>
      <c r="Q268">
        <v>70</v>
      </c>
      <c r="X268" t="s">
        <v>108</v>
      </c>
      <c r="Y268" t="s">
        <v>0</v>
      </c>
      <c r="Z268">
        <v>1</v>
      </c>
      <c r="AA268" t="s">
        <v>60</v>
      </c>
      <c r="AB268" t="s">
        <v>95</v>
      </c>
    </row>
    <row r="269" spans="1:28" x14ac:dyDescent="0.25">
      <c r="A269" t="s">
        <v>87</v>
      </c>
      <c r="B269" t="s">
        <v>100</v>
      </c>
      <c r="C269" t="s">
        <v>107</v>
      </c>
      <c r="D269" t="s">
        <v>117</v>
      </c>
      <c r="E269" t="s">
        <v>121</v>
      </c>
      <c r="F269">
        <v>4</v>
      </c>
      <c r="G269">
        <v>0</v>
      </c>
      <c r="Q269">
        <v>70</v>
      </c>
      <c r="X269" t="s">
        <v>108</v>
      </c>
      <c r="Y269" t="s">
        <v>0</v>
      </c>
      <c r="Z269">
        <v>1</v>
      </c>
      <c r="AA269" t="s">
        <v>60</v>
      </c>
      <c r="AB269" t="s">
        <v>95</v>
      </c>
    </row>
    <row r="270" spans="1:28" x14ac:dyDescent="0.25">
      <c r="A270" t="s">
        <v>87</v>
      </c>
      <c r="B270" t="s">
        <v>100</v>
      </c>
      <c r="C270" t="s">
        <v>107</v>
      </c>
      <c r="D270" t="s">
        <v>117</v>
      </c>
      <c r="E270" t="s">
        <v>121</v>
      </c>
      <c r="F270">
        <v>5</v>
      </c>
      <c r="G270">
        <v>0</v>
      </c>
      <c r="Q270">
        <v>70</v>
      </c>
      <c r="X270" t="s">
        <v>108</v>
      </c>
      <c r="Y270" t="s">
        <v>0</v>
      </c>
      <c r="Z270">
        <v>1</v>
      </c>
      <c r="AA270" t="s">
        <v>60</v>
      </c>
      <c r="AB270" t="s">
        <v>95</v>
      </c>
    </row>
    <row r="271" spans="1:28" x14ac:dyDescent="0.25">
      <c r="A271" t="s">
        <v>87</v>
      </c>
      <c r="B271" t="s">
        <v>100</v>
      </c>
      <c r="C271" t="s">
        <v>107</v>
      </c>
      <c r="D271" t="s">
        <v>117</v>
      </c>
      <c r="E271" t="s">
        <v>121</v>
      </c>
      <c r="F271">
        <v>6</v>
      </c>
      <c r="G271">
        <v>0</v>
      </c>
      <c r="Q271">
        <v>70</v>
      </c>
      <c r="X271" t="s">
        <v>108</v>
      </c>
      <c r="Y271" t="s">
        <v>0</v>
      </c>
      <c r="Z271">
        <v>1</v>
      </c>
      <c r="AA271" t="s">
        <v>60</v>
      </c>
      <c r="AB271" t="s">
        <v>95</v>
      </c>
    </row>
    <row r="272" spans="1:28" x14ac:dyDescent="0.25">
      <c r="A272" t="s">
        <v>87</v>
      </c>
      <c r="B272" t="s">
        <v>100</v>
      </c>
      <c r="C272" t="s">
        <v>107</v>
      </c>
      <c r="D272" t="s">
        <v>117</v>
      </c>
      <c r="E272" t="s">
        <v>121</v>
      </c>
      <c r="F272">
        <v>7</v>
      </c>
      <c r="G272">
        <v>0</v>
      </c>
      <c r="Q272">
        <v>71</v>
      </c>
      <c r="X272" t="s">
        <v>108</v>
      </c>
      <c r="Y272" t="s">
        <v>0</v>
      </c>
      <c r="Z272">
        <v>1</v>
      </c>
      <c r="AA272" t="s">
        <v>60</v>
      </c>
      <c r="AB272" t="s">
        <v>95</v>
      </c>
    </row>
    <row r="273" spans="1:28" x14ac:dyDescent="0.25">
      <c r="A273" t="s">
        <v>87</v>
      </c>
      <c r="B273" t="s">
        <v>100</v>
      </c>
      <c r="C273" t="s">
        <v>107</v>
      </c>
      <c r="D273" t="s">
        <v>117</v>
      </c>
      <c r="E273" t="s">
        <v>121</v>
      </c>
      <c r="F273">
        <v>8</v>
      </c>
      <c r="G273">
        <v>0</v>
      </c>
      <c r="Q273">
        <v>71</v>
      </c>
      <c r="X273" t="s">
        <v>108</v>
      </c>
      <c r="Y273" t="s">
        <v>0</v>
      </c>
      <c r="Z273">
        <v>1</v>
      </c>
      <c r="AA273" t="s">
        <v>60</v>
      </c>
      <c r="AB273" t="s">
        <v>95</v>
      </c>
    </row>
    <row r="274" spans="1:28" x14ac:dyDescent="0.25">
      <c r="A274" t="s">
        <v>87</v>
      </c>
      <c r="B274" t="s">
        <v>100</v>
      </c>
      <c r="C274" t="s">
        <v>107</v>
      </c>
      <c r="D274" t="s">
        <v>117</v>
      </c>
      <c r="E274" t="s">
        <v>121</v>
      </c>
      <c r="F274">
        <v>9</v>
      </c>
      <c r="G274">
        <v>0</v>
      </c>
      <c r="Q274">
        <v>73</v>
      </c>
      <c r="X274" t="s">
        <v>108</v>
      </c>
      <c r="Y274" t="s">
        <v>0</v>
      </c>
      <c r="Z274">
        <v>1</v>
      </c>
      <c r="AA274" t="s">
        <v>60</v>
      </c>
      <c r="AB274" t="s">
        <v>95</v>
      </c>
    </row>
    <row r="275" spans="1:28" x14ac:dyDescent="0.25">
      <c r="A275" t="s">
        <v>87</v>
      </c>
      <c r="B275" t="s">
        <v>100</v>
      </c>
      <c r="C275" t="s">
        <v>107</v>
      </c>
      <c r="D275" t="s">
        <v>117</v>
      </c>
      <c r="E275" t="s">
        <v>121</v>
      </c>
      <c r="F275">
        <v>10</v>
      </c>
      <c r="G275">
        <v>0</v>
      </c>
      <c r="Q275">
        <v>74</v>
      </c>
      <c r="X275" t="s">
        <v>108</v>
      </c>
      <c r="Y275" t="s">
        <v>0</v>
      </c>
      <c r="Z275">
        <v>1</v>
      </c>
      <c r="AA275" t="s">
        <v>60</v>
      </c>
      <c r="AB275" t="s">
        <v>95</v>
      </c>
    </row>
    <row r="276" spans="1:28" x14ac:dyDescent="0.25">
      <c r="A276" t="s">
        <v>87</v>
      </c>
      <c r="B276" t="s">
        <v>100</v>
      </c>
      <c r="C276" t="s">
        <v>107</v>
      </c>
      <c r="D276" t="s">
        <v>117</v>
      </c>
      <c r="E276" t="s">
        <v>121</v>
      </c>
      <c r="F276">
        <v>11</v>
      </c>
      <c r="G276">
        <v>0</v>
      </c>
      <c r="Q276">
        <v>76</v>
      </c>
      <c r="X276" t="s">
        <v>108</v>
      </c>
      <c r="Y276" t="s">
        <v>0</v>
      </c>
      <c r="Z276">
        <v>1</v>
      </c>
      <c r="AA276" t="s">
        <v>60</v>
      </c>
      <c r="AB276" t="s">
        <v>95</v>
      </c>
    </row>
    <row r="277" spans="1:28" x14ac:dyDescent="0.25">
      <c r="A277" t="s">
        <v>87</v>
      </c>
      <c r="B277" t="s">
        <v>100</v>
      </c>
      <c r="C277" t="s">
        <v>107</v>
      </c>
      <c r="D277" t="s">
        <v>117</v>
      </c>
      <c r="E277" t="s">
        <v>121</v>
      </c>
      <c r="F277">
        <v>12</v>
      </c>
      <c r="G277">
        <v>0</v>
      </c>
      <c r="Q277">
        <v>77</v>
      </c>
      <c r="X277" t="s">
        <v>108</v>
      </c>
      <c r="Y277" t="s">
        <v>0</v>
      </c>
      <c r="Z277">
        <v>1</v>
      </c>
      <c r="AA277" t="s">
        <v>60</v>
      </c>
      <c r="AB277" t="s">
        <v>95</v>
      </c>
    </row>
    <row r="278" spans="1:28" x14ac:dyDescent="0.25">
      <c r="A278" t="s">
        <v>87</v>
      </c>
      <c r="B278" t="s">
        <v>100</v>
      </c>
      <c r="C278" t="s">
        <v>107</v>
      </c>
      <c r="D278" t="s">
        <v>117</v>
      </c>
      <c r="E278" t="s">
        <v>121</v>
      </c>
      <c r="F278">
        <v>13</v>
      </c>
      <c r="G278">
        <v>0</v>
      </c>
      <c r="Q278">
        <v>77</v>
      </c>
      <c r="X278" t="s">
        <v>108</v>
      </c>
      <c r="Y278" t="s">
        <v>0</v>
      </c>
      <c r="Z278">
        <v>1</v>
      </c>
      <c r="AA278" t="s">
        <v>60</v>
      </c>
      <c r="AB278" t="s">
        <v>95</v>
      </c>
    </row>
    <row r="279" spans="1:28" x14ac:dyDescent="0.25">
      <c r="A279" t="s">
        <v>87</v>
      </c>
      <c r="B279" t="s">
        <v>100</v>
      </c>
      <c r="C279" t="s">
        <v>107</v>
      </c>
      <c r="D279" t="s">
        <v>117</v>
      </c>
      <c r="E279" t="s">
        <v>121</v>
      </c>
      <c r="F279">
        <v>14</v>
      </c>
      <c r="G279">
        <v>0</v>
      </c>
      <c r="Q279">
        <v>78</v>
      </c>
      <c r="X279" t="s">
        <v>108</v>
      </c>
      <c r="Y279" t="s">
        <v>0</v>
      </c>
      <c r="Z279">
        <v>1</v>
      </c>
      <c r="AA279" t="s">
        <v>60</v>
      </c>
      <c r="AB279" t="s">
        <v>95</v>
      </c>
    </row>
    <row r="280" spans="1:28" x14ac:dyDescent="0.25">
      <c r="A280" t="s">
        <v>87</v>
      </c>
      <c r="B280" t="s">
        <v>100</v>
      </c>
      <c r="C280" t="s">
        <v>107</v>
      </c>
      <c r="D280" t="s">
        <v>117</v>
      </c>
      <c r="E280" t="s">
        <v>121</v>
      </c>
      <c r="F280">
        <v>15</v>
      </c>
      <c r="G280">
        <v>0</v>
      </c>
      <c r="Q280">
        <v>76</v>
      </c>
      <c r="X280" t="s">
        <v>108</v>
      </c>
      <c r="Y280" t="s">
        <v>0</v>
      </c>
      <c r="Z280">
        <v>1</v>
      </c>
      <c r="AA280" t="s">
        <v>60</v>
      </c>
      <c r="AB280" t="s">
        <v>95</v>
      </c>
    </row>
    <row r="281" spans="1:28" x14ac:dyDescent="0.25">
      <c r="A281" t="s">
        <v>87</v>
      </c>
      <c r="B281" t="s">
        <v>100</v>
      </c>
      <c r="C281" t="s">
        <v>107</v>
      </c>
      <c r="D281" t="s">
        <v>117</v>
      </c>
      <c r="E281" t="s">
        <v>121</v>
      </c>
      <c r="F281">
        <v>16</v>
      </c>
      <c r="G281">
        <v>0</v>
      </c>
      <c r="Q281">
        <v>75</v>
      </c>
      <c r="X281" t="s">
        <v>108</v>
      </c>
      <c r="Y281" t="s">
        <v>0</v>
      </c>
      <c r="Z281">
        <v>1</v>
      </c>
      <c r="AA281" t="s">
        <v>60</v>
      </c>
      <c r="AB281" t="s">
        <v>95</v>
      </c>
    </row>
    <row r="282" spans="1:28" x14ac:dyDescent="0.25">
      <c r="A282" t="s">
        <v>87</v>
      </c>
      <c r="B282" t="s">
        <v>100</v>
      </c>
      <c r="C282" t="s">
        <v>107</v>
      </c>
      <c r="D282" t="s">
        <v>117</v>
      </c>
      <c r="E282" t="s">
        <v>121</v>
      </c>
      <c r="F282">
        <v>17</v>
      </c>
      <c r="G282">
        <v>0</v>
      </c>
      <c r="Q282">
        <v>74</v>
      </c>
      <c r="X282" t="s">
        <v>108</v>
      </c>
      <c r="Y282" t="s">
        <v>0</v>
      </c>
      <c r="Z282">
        <v>1</v>
      </c>
      <c r="AA282" t="s">
        <v>60</v>
      </c>
      <c r="AB282" t="s">
        <v>95</v>
      </c>
    </row>
    <row r="283" spans="1:28" x14ac:dyDescent="0.25">
      <c r="A283" t="s">
        <v>87</v>
      </c>
      <c r="B283" t="s">
        <v>100</v>
      </c>
      <c r="C283" t="s">
        <v>107</v>
      </c>
      <c r="D283" t="s">
        <v>117</v>
      </c>
      <c r="E283" t="s">
        <v>121</v>
      </c>
      <c r="F283">
        <v>18</v>
      </c>
      <c r="G283">
        <v>1</v>
      </c>
      <c r="Q283">
        <v>73</v>
      </c>
      <c r="X283" t="s">
        <v>108</v>
      </c>
      <c r="Y283" t="s">
        <v>0</v>
      </c>
      <c r="Z283">
        <v>1</v>
      </c>
      <c r="AA283" t="s">
        <v>60</v>
      </c>
      <c r="AB283" t="s">
        <v>95</v>
      </c>
    </row>
    <row r="284" spans="1:28" x14ac:dyDescent="0.25">
      <c r="A284" t="s">
        <v>87</v>
      </c>
      <c r="B284" t="s">
        <v>100</v>
      </c>
      <c r="C284" t="s">
        <v>107</v>
      </c>
      <c r="D284" t="s">
        <v>117</v>
      </c>
      <c r="E284" t="s">
        <v>121</v>
      </c>
      <c r="F284">
        <v>19</v>
      </c>
      <c r="G284">
        <v>1</v>
      </c>
      <c r="Q284">
        <v>72</v>
      </c>
      <c r="X284" t="s">
        <v>108</v>
      </c>
      <c r="Y284" t="s">
        <v>0</v>
      </c>
      <c r="Z284">
        <v>1</v>
      </c>
      <c r="AA284" t="s">
        <v>60</v>
      </c>
      <c r="AB284" t="s">
        <v>95</v>
      </c>
    </row>
    <row r="285" spans="1:28" x14ac:dyDescent="0.25">
      <c r="A285" t="s">
        <v>87</v>
      </c>
      <c r="B285" t="s">
        <v>100</v>
      </c>
      <c r="C285" t="s">
        <v>107</v>
      </c>
      <c r="D285" t="s">
        <v>117</v>
      </c>
      <c r="E285" t="s">
        <v>121</v>
      </c>
      <c r="F285">
        <v>20</v>
      </c>
      <c r="G285">
        <v>0</v>
      </c>
      <c r="Q285">
        <v>72</v>
      </c>
      <c r="X285" t="s">
        <v>108</v>
      </c>
      <c r="Y285" t="s">
        <v>0</v>
      </c>
      <c r="Z285">
        <v>1</v>
      </c>
      <c r="AA285" t="s">
        <v>60</v>
      </c>
      <c r="AB285" t="s">
        <v>95</v>
      </c>
    </row>
    <row r="286" spans="1:28" x14ac:dyDescent="0.25">
      <c r="A286" t="s">
        <v>87</v>
      </c>
      <c r="B286" t="s">
        <v>100</v>
      </c>
      <c r="C286" t="s">
        <v>107</v>
      </c>
      <c r="D286" t="s">
        <v>117</v>
      </c>
      <c r="E286" t="s">
        <v>121</v>
      </c>
      <c r="F286">
        <v>21</v>
      </c>
      <c r="G286">
        <v>0</v>
      </c>
      <c r="Q286">
        <v>71</v>
      </c>
      <c r="X286" t="s">
        <v>108</v>
      </c>
      <c r="Y286" t="s">
        <v>0</v>
      </c>
      <c r="Z286">
        <v>1</v>
      </c>
      <c r="AA286" t="s">
        <v>60</v>
      </c>
      <c r="AB286" t="s">
        <v>95</v>
      </c>
    </row>
    <row r="287" spans="1:28" x14ac:dyDescent="0.25">
      <c r="A287" t="s">
        <v>87</v>
      </c>
      <c r="B287" t="s">
        <v>100</v>
      </c>
      <c r="C287" t="s">
        <v>107</v>
      </c>
      <c r="D287" t="s">
        <v>117</v>
      </c>
      <c r="E287" t="s">
        <v>121</v>
      </c>
      <c r="F287">
        <v>22</v>
      </c>
      <c r="G287">
        <v>0</v>
      </c>
      <c r="Q287">
        <v>71</v>
      </c>
      <c r="X287" t="s">
        <v>108</v>
      </c>
      <c r="Y287" t="s">
        <v>0</v>
      </c>
      <c r="Z287">
        <v>1</v>
      </c>
      <c r="AA287" t="s">
        <v>60</v>
      </c>
      <c r="AB287" t="s">
        <v>95</v>
      </c>
    </row>
    <row r="288" spans="1:28" x14ac:dyDescent="0.25">
      <c r="A288" t="s">
        <v>87</v>
      </c>
      <c r="B288" t="s">
        <v>100</v>
      </c>
      <c r="C288" t="s">
        <v>107</v>
      </c>
      <c r="D288" t="s">
        <v>117</v>
      </c>
      <c r="E288" t="s">
        <v>121</v>
      </c>
      <c r="F288">
        <v>23</v>
      </c>
      <c r="G288">
        <v>0</v>
      </c>
      <c r="Q288">
        <v>71</v>
      </c>
      <c r="X288" t="s">
        <v>108</v>
      </c>
      <c r="Y288" t="s">
        <v>0</v>
      </c>
      <c r="Z288">
        <v>1</v>
      </c>
      <c r="AA288" t="s">
        <v>60</v>
      </c>
      <c r="AB288" t="s">
        <v>95</v>
      </c>
    </row>
    <row r="289" spans="1:28" x14ac:dyDescent="0.25">
      <c r="A289" t="s">
        <v>87</v>
      </c>
      <c r="B289" t="s">
        <v>100</v>
      </c>
      <c r="C289" t="s">
        <v>107</v>
      </c>
      <c r="D289" t="s">
        <v>117</v>
      </c>
      <c r="E289" t="s">
        <v>121</v>
      </c>
      <c r="F289">
        <v>24</v>
      </c>
      <c r="G289">
        <v>0</v>
      </c>
      <c r="Q289">
        <v>70</v>
      </c>
      <c r="X289" t="s">
        <v>108</v>
      </c>
      <c r="Y289" t="s">
        <v>0</v>
      </c>
      <c r="Z289">
        <v>1</v>
      </c>
      <c r="AA289" t="s">
        <v>60</v>
      </c>
      <c r="AB289" t="s">
        <v>95</v>
      </c>
    </row>
    <row r="290" spans="1:28" x14ac:dyDescent="0.25">
      <c r="A290" t="s">
        <v>87</v>
      </c>
      <c r="B290" t="s">
        <v>100</v>
      </c>
      <c r="C290" t="s">
        <v>107</v>
      </c>
      <c r="D290" t="s">
        <v>117</v>
      </c>
      <c r="E290" t="s">
        <v>122</v>
      </c>
      <c r="F290">
        <v>1</v>
      </c>
      <c r="G290">
        <v>0</v>
      </c>
      <c r="Q290">
        <v>72</v>
      </c>
      <c r="X290" t="s">
        <v>108</v>
      </c>
      <c r="Y290" t="s">
        <v>0</v>
      </c>
      <c r="Z290">
        <v>1</v>
      </c>
      <c r="AA290" t="s">
        <v>93</v>
      </c>
      <c r="AB290" t="s">
        <v>95</v>
      </c>
    </row>
    <row r="291" spans="1:28" x14ac:dyDescent="0.25">
      <c r="A291" t="s">
        <v>87</v>
      </c>
      <c r="B291" t="s">
        <v>100</v>
      </c>
      <c r="C291" t="s">
        <v>107</v>
      </c>
      <c r="D291" t="s">
        <v>117</v>
      </c>
      <c r="E291" t="s">
        <v>122</v>
      </c>
      <c r="F291">
        <v>2</v>
      </c>
      <c r="G291">
        <v>0</v>
      </c>
      <c r="Q291">
        <v>72</v>
      </c>
      <c r="X291" t="s">
        <v>108</v>
      </c>
      <c r="Y291" t="s">
        <v>0</v>
      </c>
      <c r="Z291">
        <v>1</v>
      </c>
      <c r="AA291" t="s">
        <v>93</v>
      </c>
      <c r="AB291" t="s">
        <v>95</v>
      </c>
    </row>
    <row r="292" spans="1:28" x14ac:dyDescent="0.25">
      <c r="A292" t="s">
        <v>87</v>
      </c>
      <c r="B292" t="s">
        <v>100</v>
      </c>
      <c r="C292" t="s">
        <v>107</v>
      </c>
      <c r="D292" t="s">
        <v>117</v>
      </c>
      <c r="E292" t="s">
        <v>122</v>
      </c>
      <c r="F292">
        <v>3</v>
      </c>
      <c r="G292">
        <v>0</v>
      </c>
      <c r="Q292">
        <v>70</v>
      </c>
      <c r="X292" t="s">
        <v>108</v>
      </c>
      <c r="Y292" t="s">
        <v>0</v>
      </c>
      <c r="Z292">
        <v>1</v>
      </c>
      <c r="AA292" t="s">
        <v>93</v>
      </c>
      <c r="AB292" t="s">
        <v>95</v>
      </c>
    </row>
    <row r="293" spans="1:28" x14ac:dyDescent="0.25">
      <c r="A293" t="s">
        <v>87</v>
      </c>
      <c r="B293" t="s">
        <v>100</v>
      </c>
      <c r="C293" t="s">
        <v>107</v>
      </c>
      <c r="D293" t="s">
        <v>117</v>
      </c>
      <c r="E293" t="s">
        <v>122</v>
      </c>
      <c r="F293">
        <v>4</v>
      </c>
      <c r="G293">
        <v>0</v>
      </c>
      <c r="Q293">
        <v>70</v>
      </c>
      <c r="X293" t="s">
        <v>108</v>
      </c>
      <c r="Y293" t="s">
        <v>0</v>
      </c>
      <c r="Z293">
        <v>1</v>
      </c>
      <c r="AA293" t="s">
        <v>93</v>
      </c>
      <c r="AB293" t="s">
        <v>95</v>
      </c>
    </row>
    <row r="294" spans="1:28" x14ac:dyDescent="0.25">
      <c r="A294" t="s">
        <v>87</v>
      </c>
      <c r="B294" t="s">
        <v>100</v>
      </c>
      <c r="C294" t="s">
        <v>107</v>
      </c>
      <c r="D294" t="s">
        <v>117</v>
      </c>
      <c r="E294" t="s">
        <v>122</v>
      </c>
      <c r="F294">
        <v>5</v>
      </c>
      <c r="G294">
        <v>0</v>
      </c>
      <c r="Q294">
        <v>68</v>
      </c>
      <c r="X294" t="s">
        <v>108</v>
      </c>
      <c r="Y294" t="s">
        <v>0</v>
      </c>
      <c r="Z294">
        <v>1</v>
      </c>
      <c r="AA294" t="s">
        <v>93</v>
      </c>
      <c r="AB294" t="s">
        <v>95</v>
      </c>
    </row>
    <row r="295" spans="1:28" x14ac:dyDescent="0.25">
      <c r="A295" t="s">
        <v>87</v>
      </c>
      <c r="B295" t="s">
        <v>100</v>
      </c>
      <c r="C295" t="s">
        <v>107</v>
      </c>
      <c r="D295" t="s">
        <v>117</v>
      </c>
      <c r="E295" t="s">
        <v>122</v>
      </c>
      <c r="F295">
        <v>6</v>
      </c>
      <c r="G295">
        <v>0</v>
      </c>
      <c r="Q295">
        <v>68</v>
      </c>
      <c r="X295" t="s">
        <v>108</v>
      </c>
      <c r="Y295" t="s">
        <v>0</v>
      </c>
      <c r="Z295">
        <v>1</v>
      </c>
      <c r="AA295" t="s">
        <v>93</v>
      </c>
      <c r="AB295" t="s">
        <v>95</v>
      </c>
    </row>
    <row r="296" spans="1:28" x14ac:dyDescent="0.25">
      <c r="A296" t="s">
        <v>87</v>
      </c>
      <c r="B296" t="s">
        <v>100</v>
      </c>
      <c r="C296" t="s">
        <v>107</v>
      </c>
      <c r="D296" t="s">
        <v>117</v>
      </c>
      <c r="E296" t="s">
        <v>122</v>
      </c>
      <c r="F296">
        <v>7</v>
      </c>
      <c r="G296">
        <v>0</v>
      </c>
      <c r="Q296">
        <v>70</v>
      </c>
      <c r="X296" t="s">
        <v>108</v>
      </c>
      <c r="Y296" t="s">
        <v>0</v>
      </c>
      <c r="Z296">
        <v>1</v>
      </c>
      <c r="AA296" t="s">
        <v>93</v>
      </c>
      <c r="AB296" t="s">
        <v>95</v>
      </c>
    </row>
    <row r="297" spans="1:28" x14ac:dyDescent="0.25">
      <c r="A297" t="s">
        <v>87</v>
      </c>
      <c r="B297" t="s">
        <v>100</v>
      </c>
      <c r="C297" t="s">
        <v>107</v>
      </c>
      <c r="D297" t="s">
        <v>117</v>
      </c>
      <c r="E297" t="s">
        <v>122</v>
      </c>
      <c r="F297">
        <v>8</v>
      </c>
      <c r="G297">
        <v>0</v>
      </c>
      <c r="Q297">
        <v>72</v>
      </c>
      <c r="X297" t="s">
        <v>108</v>
      </c>
      <c r="Y297" t="s">
        <v>0</v>
      </c>
      <c r="Z297">
        <v>1</v>
      </c>
      <c r="AA297" t="s">
        <v>93</v>
      </c>
      <c r="AB297" t="s">
        <v>95</v>
      </c>
    </row>
    <row r="298" spans="1:28" x14ac:dyDescent="0.25">
      <c r="A298" t="s">
        <v>87</v>
      </c>
      <c r="B298" t="s">
        <v>100</v>
      </c>
      <c r="C298" t="s">
        <v>107</v>
      </c>
      <c r="D298" t="s">
        <v>117</v>
      </c>
      <c r="E298" t="s">
        <v>122</v>
      </c>
      <c r="F298">
        <v>9</v>
      </c>
      <c r="G298">
        <v>0</v>
      </c>
      <c r="Q298">
        <v>77</v>
      </c>
      <c r="X298" t="s">
        <v>108</v>
      </c>
      <c r="Y298" t="s">
        <v>0</v>
      </c>
      <c r="Z298">
        <v>1</v>
      </c>
      <c r="AA298" t="s">
        <v>93</v>
      </c>
      <c r="AB298" t="s">
        <v>95</v>
      </c>
    </row>
    <row r="299" spans="1:28" x14ac:dyDescent="0.25">
      <c r="A299" t="s">
        <v>87</v>
      </c>
      <c r="B299" t="s">
        <v>100</v>
      </c>
      <c r="C299" t="s">
        <v>107</v>
      </c>
      <c r="D299" t="s">
        <v>117</v>
      </c>
      <c r="E299" t="s">
        <v>122</v>
      </c>
      <c r="F299">
        <v>10</v>
      </c>
      <c r="G299">
        <v>0</v>
      </c>
      <c r="Q299">
        <v>84</v>
      </c>
      <c r="X299" t="s">
        <v>108</v>
      </c>
      <c r="Y299" t="s">
        <v>0</v>
      </c>
      <c r="Z299">
        <v>1</v>
      </c>
      <c r="AA299" t="s">
        <v>93</v>
      </c>
      <c r="AB299" t="s">
        <v>95</v>
      </c>
    </row>
    <row r="300" spans="1:28" x14ac:dyDescent="0.25">
      <c r="A300" t="s">
        <v>87</v>
      </c>
      <c r="B300" t="s">
        <v>100</v>
      </c>
      <c r="C300" t="s">
        <v>107</v>
      </c>
      <c r="D300" t="s">
        <v>117</v>
      </c>
      <c r="E300" t="s">
        <v>122</v>
      </c>
      <c r="F300">
        <v>11</v>
      </c>
      <c r="G300">
        <v>0</v>
      </c>
      <c r="Q300">
        <v>88</v>
      </c>
      <c r="X300" t="s">
        <v>108</v>
      </c>
      <c r="Y300" t="s">
        <v>0</v>
      </c>
      <c r="Z300">
        <v>1</v>
      </c>
      <c r="AA300" t="s">
        <v>93</v>
      </c>
      <c r="AB300" t="s">
        <v>95</v>
      </c>
    </row>
    <row r="301" spans="1:28" x14ac:dyDescent="0.25">
      <c r="A301" t="s">
        <v>87</v>
      </c>
      <c r="B301" t="s">
        <v>100</v>
      </c>
      <c r="C301" t="s">
        <v>107</v>
      </c>
      <c r="D301" t="s">
        <v>117</v>
      </c>
      <c r="E301" t="s">
        <v>122</v>
      </c>
      <c r="F301">
        <v>12</v>
      </c>
      <c r="G301">
        <v>0</v>
      </c>
      <c r="Q301">
        <v>91</v>
      </c>
      <c r="X301" t="s">
        <v>108</v>
      </c>
      <c r="Y301" t="s">
        <v>0</v>
      </c>
      <c r="Z301">
        <v>1</v>
      </c>
      <c r="AA301" t="s">
        <v>93</v>
      </c>
      <c r="AB301" t="s">
        <v>95</v>
      </c>
    </row>
    <row r="302" spans="1:28" x14ac:dyDescent="0.25">
      <c r="A302" t="s">
        <v>87</v>
      </c>
      <c r="B302" t="s">
        <v>100</v>
      </c>
      <c r="C302" t="s">
        <v>107</v>
      </c>
      <c r="D302" t="s">
        <v>117</v>
      </c>
      <c r="E302" t="s">
        <v>122</v>
      </c>
      <c r="F302">
        <v>13</v>
      </c>
      <c r="G302">
        <v>0</v>
      </c>
      <c r="Q302">
        <v>91</v>
      </c>
      <c r="X302" t="s">
        <v>108</v>
      </c>
      <c r="Y302" t="s">
        <v>0</v>
      </c>
      <c r="Z302">
        <v>1</v>
      </c>
      <c r="AA302" t="s">
        <v>93</v>
      </c>
      <c r="AB302" t="s">
        <v>95</v>
      </c>
    </row>
    <row r="303" spans="1:28" x14ac:dyDescent="0.25">
      <c r="A303" t="s">
        <v>87</v>
      </c>
      <c r="B303" t="s">
        <v>100</v>
      </c>
      <c r="C303" t="s">
        <v>107</v>
      </c>
      <c r="D303" t="s">
        <v>117</v>
      </c>
      <c r="E303" t="s">
        <v>122</v>
      </c>
      <c r="F303">
        <v>14</v>
      </c>
      <c r="G303">
        <v>0</v>
      </c>
      <c r="Q303">
        <v>91</v>
      </c>
      <c r="X303" t="s">
        <v>108</v>
      </c>
      <c r="Y303" t="s">
        <v>0</v>
      </c>
      <c r="Z303">
        <v>1</v>
      </c>
      <c r="AA303" t="s">
        <v>93</v>
      </c>
      <c r="AB303" t="s">
        <v>95</v>
      </c>
    </row>
    <row r="304" spans="1:28" x14ac:dyDescent="0.25">
      <c r="A304" t="s">
        <v>87</v>
      </c>
      <c r="B304" t="s">
        <v>100</v>
      </c>
      <c r="C304" t="s">
        <v>107</v>
      </c>
      <c r="D304" t="s">
        <v>117</v>
      </c>
      <c r="E304" t="s">
        <v>122</v>
      </c>
      <c r="F304">
        <v>15</v>
      </c>
      <c r="G304">
        <v>0</v>
      </c>
      <c r="Q304">
        <v>91</v>
      </c>
      <c r="X304" t="s">
        <v>108</v>
      </c>
      <c r="Y304" t="s">
        <v>0</v>
      </c>
      <c r="Z304">
        <v>1</v>
      </c>
      <c r="AA304" t="s">
        <v>93</v>
      </c>
      <c r="AB304" t="s">
        <v>95</v>
      </c>
    </row>
    <row r="305" spans="1:28" x14ac:dyDescent="0.25">
      <c r="A305" t="s">
        <v>87</v>
      </c>
      <c r="B305" t="s">
        <v>100</v>
      </c>
      <c r="C305" t="s">
        <v>107</v>
      </c>
      <c r="D305" t="s">
        <v>117</v>
      </c>
      <c r="E305" t="s">
        <v>122</v>
      </c>
      <c r="F305">
        <v>16</v>
      </c>
      <c r="G305">
        <v>0</v>
      </c>
      <c r="Q305">
        <v>91</v>
      </c>
      <c r="X305" t="s">
        <v>108</v>
      </c>
      <c r="Y305" t="s">
        <v>0</v>
      </c>
      <c r="Z305">
        <v>1</v>
      </c>
      <c r="AA305" t="s">
        <v>93</v>
      </c>
      <c r="AB305" t="s">
        <v>95</v>
      </c>
    </row>
    <row r="306" spans="1:28" x14ac:dyDescent="0.25">
      <c r="A306" t="s">
        <v>87</v>
      </c>
      <c r="B306" t="s">
        <v>100</v>
      </c>
      <c r="C306" t="s">
        <v>107</v>
      </c>
      <c r="D306" t="s">
        <v>117</v>
      </c>
      <c r="E306" t="s">
        <v>122</v>
      </c>
      <c r="F306">
        <v>17</v>
      </c>
      <c r="G306">
        <v>0</v>
      </c>
      <c r="Q306">
        <v>88</v>
      </c>
      <c r="X306" t="s">
        <v>108</v>
      </c>
      <c r="Y306" t="s">
        <v>0</v>
      </c>
      <c r="Z306">
        <v>1</v>
      </c>
      <c r="AA306" t="s">
        <v>93</v>
      </c>
      <c r="AB306" t="s">
        <v>95</v>
      </c>
    </row>
    <row r="307" spans="1:28" x14ac:dyDescent="0.25">
      <c r="A307" t="s">
        <v>87</v>
      </c>
      <c r="B307" t="s">
        <v>100</v>
      </c>
      <c r="C307" t="s">
        <v>107</v>
      </c>
      <c r="D307" t="s">
        <v>117</v>
      </c>
      <c r="E307" t="s">
        <v>122</v>
      </c>
      <c r="F307">
        <v>18</v>
      </c>
      <c r="G307">
        <v>0</v>
      </c>
      <c r="Q307">
        <v>82</v>
      </c>
      <c r="X307" t="s">
        <v>108</v>
      </c>
      <c r="Y307" t="s">
        <v>0</v>
      </c>
      <c r="Z307">
        <v>1</v>
      </c>
      <c r="AA307" t="s">
        <v>93</v>
      </c>
      <c r="AB307" t="s">
        <v>95</v>
      </c>
    </row>
    <row r="308" spans="1:28" x14ac:dyDescent="0.25">
      <c r="A308" t="s">
        <v>87</v>
      </c>
      <c r="B308" t="s">
        <v>100</v>
      </c>
      <c r="C308" t="s">
        <v>107</v>
      </c>
      <c r="D308" t="s">
        <v>117</v>
      </c>
      <c r="E308" t="s">
        <v>122</v>
      </c>
      <c r="F308">
        <v>19</v>
      </c>
      <c r="G308">
        <v>1</v>
      </c>
      <c r="Q308">
        <v>82</v>
      </c>
      <c r="X308" t="s">
        <v>108</v>
      </c>
      <c r="Y308" t="s">
        <v>0</v>
      </c>
      <c r="Z308">
        <v>1</v>
      </c>
      <c r="AA308" t="s">
        <v>93</v>
      </c>
      <c r="AB308" t="s">
        <v>95</v>
      </c>
    </row>
    <row r="309" spans="1:28" x14ac:dyDescent="0.25">
      <c r="A309" t="s">
        <v>87</v>
      </c>
      <c r="B309" t="s">
        <v>100</v>
      </c>
      <c r="C309" t="s">
        <v>107</v>
      </c>
      <c r="D309" t="s">
        <v>117</v>
      </c>
      <c r="E309" t="s">
        <v>122</v>
      </c>
      <c r="F309">
        <v>20</v>
      </c>
      <c r="G309">
        <v>1</v>
      </c>
      <c r="Q309">
        <v>79</v>
      </c>
      <c r="X309" t="s">
        <v>108</v>
      </c>
      <c r="Y309" t="s">
        <v>0</v>
      </c>
      <c r="Z309">
        <v>1</v>
      </c>
      <c r="AA309" t="s">
        <v>93</v>
      </c>
      <c r="AB309" t="s">
        <v>95</v>
      </c>
    </row>
    <row r="310" spans="1:28" x14ac:dyDescent="0.25">
      <c r="A310" t="s">
        <v>87</v>
      </c>
      <c r="B310" t="s">
        <v>100</v>
      </c>
      <c r="C310" t="s">
        <v>107</v>
      </c>
      <c r="D310" t="s">
        <v>117</v>
      </c>
      <c r="E310" t="s">
        <v>122</v>
      </c>
      <c r="F310">
        <v>21</v>
      </c>
      <c r="G310">
        <v>0</v>
      </c>
      <c r="Q310">
        <v>77</v>
      </c>
      <c r="X310" t="s">
        <v>108</v>
      </c>
      <c r="Y310" t="s">
        <v>0</v>
      </c>
      <c r="Z310">
        <v>1</v>
      </c>
      <c r="AA310" t="s">
        <v>93</v>
      </c>
      <c r="AB310" t="s">
        <v>95</v>
      </c>
    </row>
    <row r="311" spans="1:28" x14ac:dyDescent="0.25">
      <c r="A311" t="s">
        <v>87</v>
      </c>
      <c r="B311" t="s">
        <v>100</v>
      </c>
      <c r="C311" t="s">
        <v>107</v>
      </c>
      <c r="D311" t="s">
        <v>117</v>
      </c>
      <c r="E311" t="s">
        <v>122</v>
      </c>
      <c r="F311">
        <v>22</v>
      </c>
      <c r="G311">
        <v>0</v>
      </c>
      <c r="Q311">
        <v>75</v>
      </c>
      <c r="X311" t="s">
        <v>108</v>
      </c>
      <c r="Y311" t="s">
        <v>0</v>
      </c>
      <c r="Z311">
        <v>1</v>
      </c>
      <c r="AA311" t="s">
        <v>93</v>
      </c>
      <c r="AB311" t="s">
        <v>95</v>
      </c>
    </row>
    <row r="312" spans="1:28" x14ac:dyDescent="0.25">
      <c r="A312" t="s">
        <v>87</v>
      </c>
      <c r="B312" t="s">
        <v>100</v>
      </c>
      <c r="C312" t="s">
        <v>107</v>
      </c>
      <c r="D312" t="s">
        <v>117</v>
      </c>
      <c r="E312" t="s">
        <v>122</v>
      </c>
      <c r="F312">
        <v>23</v>
      </c>
      <c r="G312">
        <v>0</v>
      </c>
      <c r="Q312">
        <v>73</v>
      </c>
      <c r="X312" t="s">
        <v>108</v>
      </c>
      <c r="Y312" t="s">
        <v>0</v>
      </c>
      <c r="Z312">
        <v>1</v>
      </c>
      <c r="AA312" t="s">
        <v>93</v>
      </c>
      <c r="AB312" t="s">
        <v>95</v>
      </c>
    </row>
    <row r="313" spans="1:28" x14ac:dyDescent="0.25">
      <c r="A313" t="s">
        <v>87</v>
      </c>
      <c r="B313" t="s">
        <v>100</v>
      </c>
      <c r="C313" t="s">
        <v>107</v>
      </c>
      <c r="D313" t="s">
        <v>117</v>
      </c>
      <c r="E313" t="s">
        <v>122</v>
      </c>
      <c r="F313">
        <v>24</v>
      </c>
      <c r="G313">
        <v>0</v>
      </c>
      <c r="Q313">
        <v>72</v>
      </c>
      <c r="X313" t="s">
        <v>108</v>
      </c>
      <c r="Y313" t="s">
        <v>0</v>
      </c>
      <c r="Z313">
        <v>1</v>
      </c>
      <c r="AA313" t="s">
        <v>93</v>
      </c>
      <c r="AB313" t="s">
        <v>95</v>
      </c>
    </row>
    <row r="314" spans="1:28" x14ac:dyDescent="0.25">
      <c r="A314" t="s">
        <v>87</v>
      </c>
      <c r="B314" t="s">
        <v>100</v>
      </c>
      <c r="C314" t="s">
        <v>107</v>
      </c>
      <c r="D314" t="s">
        <v>117</v>
      </c>
      <c r="E314" t="s">
        <v>122</v>
      </c>
      <c r="F314">
        <v>1</v>
      </c>
      <c r="G314">
        <v>0</v>
      </c>
      <c r="Q314">
        <v>72</v>
      </c>
      <c r="X314" t="s">
        <v>108</v>
      </c>
      <c r="Y314" t="s">
        <v>0</v>
      </c>
      <c r="Z314">
        <v>1</v>
      </c>
      <c r="AA314" t="s">
        <v>60</v>
      </c>
      <c r="AB314" t="s">
        <v>95</v>
      </c>
    </row>
    <row r="315" spans="1:28" x14ac:dyDescent="0.25">
      <c r="A315" t="s">
        <v>87</v>
      </c>
      <c r="B315" t="s">
        <v>100</v>
      </c>
      <c r="C315" t="s">
        <v>107</v>
      </c>
      <c r="D315" t="s">
        <v>117</v>
      </c>
      <c r="E315" t="s">
        <v>122</v>
      </c>
      <c r="F315">
        <v>2</v>
      </c>
      <c r="G315">
        <v>0</v>
      </c>
      <c r="Q315">
        <v>70</v>
      </c>
      <c r="X315" t="s">
        <v>108</v>
      </c>
      <c r="Y315" t="s">
        <v>0</v>
      </c>
      <c r="Z315">
        <v>1</v>
      </c>
      <c r="AA315" t="s">
        <v>60</v>
      </c>
      <c r="AB315" t="s">
        <v>95</v>
      </c>
    </row>
    <row r="316" spans="1:28" x14ac:dyDescent="0.25">
      <c r="A316" t="s">
        <v>87</v>
      </c>
      <c r="B316" t="s">
        <v>100</v>
      </c>
      <c r="C316" t="s">
        <v>107</v>
      </c>
      <c r="D316" t="s">
        <v>117</v>
      </c>
      <c r="E316" t="s">
        <v>122</v>
      </c>
      <c r="F316">
        <v>3</v>
      </c>
      <c r="G316">
        <v>0</v>
      </c>
      <c r="Q316">
        <v>70</v>
      </c>
      <c r="X316" t="s">
        <v>108</v>
      </c>
      <c r="Y316" t="s">
        <v>0</v>
      </c>
      <c r="Z316">
        <v>1</v>
      </c>
      <c r="AA316" t="s">
        <v>60</v>
      </c>
      <c r="AB316" t="s">
        <v>95</v>
      </c>
    </row>
    <row r="317" spans="1:28" x14ac:dyDescent="0.25">
      <c r="A317" t="s">
        <v>87</v>
      </c>
      <c r="B317" t="s">
        <v>100</v>
      </c>
      <c r="C317" t="s">
        <v>107</v>
      </c>
      <c r="D317" t="s">
        <v>117</v>
      </c>
      <c r="E317" t="s">
        <v>122</v>
      </c>
      <c r="F317">
        <v>4</v>
      </c>
      <c r="G317">
        <v>0</v>
      </c>
      <c r="Q317">
        <v>68</v>
      </c>
      <c r="X317" t="s">
        <v>108</v>
      </c>
      <c r="Y317" t="s">
        <v>0</v>
      </c>
      <c r="Z317">
        <v>1</v>
      </c>
      <c r="AA317" t="s">
        <v>60</v>
      </c>
      <c r="AB317" t="s">
        <v>95</v>
      </c>
    </row>
    <row r="318" spans="1:28" x14ac:dyDescent="0.25">
      <c r="A318" t="s">
        <v>87</v>
      </c>
      <c r="B318" t="s">
        <v>100</v>
      </c>
      <c r="C318" t="s">
        <v>107</v>
      </c>
      <c r="D318" t="s">
        <v>117</v>
      </c>
      <c r="E318" t="s">
        <v>122</v>
      </c>
      <c r="F318">
        <v>5</v>
      </c>
      <c r="G318">
        <v>0</v>
      </c>
      <c r="Q318">
        <v>68</v>
      </c>
      <c r="X318" t="s">
        <v>108</v>
      </c>
      <c r="Y318" t="s">
        <v>0</v>
      </c>
      <c r="Z318">
        <v>1</v>
      </c>
      <c r="AA318" t="s">
        <v>60</v>
      </c>
      <c r="AB318" t="s">
        <v>95</v>
      </c>
    </row>
    <row r="319" spans="1:28" x14ac:dyDescent="0.25">
      <c r="A319" t="s">
        <v>87</v>
      </c>
      <c r="B319" t="s">
        <v>100</v>
      </c>
      <c r="C319" t="s">
        <v>107</v>
      </c>
      <c r="D319" t="s">
        <v>117</v>
      </c>
      <c r="E319" t="s">
        <v>122</v>
      </c>
      <c r="F319">
        <v>6</v>
      </c>
      <c r="G319">
        <v>0</v>
      </c>
      <c r="Q319">
        <v>70</v>
      </c>
      <c r="X319" t="s">
        <v>108</v>
      </c>
      <c r="Y319" t="s">
        <v>0</v>
      </c>
      <c r="Z319">
        <v>1</v>
      </c>
      <c r="AA319" t="s">
        <v>60</v>
      </c>
      <c r="AB319" t="s">
        <v>95</v>
      </c>
    </row>
    <row r="320" spans="1:28" x14ac:dyDescent="0.25">
      <c r="A320" t="s">
        <v>87</v>
      </c>
      <c r="B320" t="s">
        <v>100</v>
      </c>
      <c r="C320" t="s">
        <v>107</v>
      </c>
      <c r="D320" t="s">
        <v>117</v>
      </c>
      <c r="E320" t="s">
        <v>122</v>
      </c>
      <c r="F320">
        <v>7</v>
      </c>
      <c r="G320">
        <v>0</v>
      </c>
      <c r="Q320">
        <v>72</v>
      </c>
      <c r="X320" t="s">
        <v>108</v>
      </c>
      <c r="Y320" t="s">
        <v>0</v>
      </c>
      <c r="Z320">
        <v>1</v>
      </c>
      <c r="AA320" t="s">
        <v>60</v>
      </c>
      <c r="AB320" t="s">
        <v>95</v>
      </c>
    </row>
    <row r="321" spans="1:28" x14ac:dyDescent="0.25">
      <c r="A321" t="s">
        <v>87</v>
      </c>
      <c r="B321" t="s">
        <v>100</v>
      </c>
      <c r="C321" t="s">
        <v>107</v>
      </c>
      <c r="D321" t="s">
        <v>117</v>
      </c>
      <c r="E321" t="s">
        <v>122</v>
      </c>
      <c r="F321">
        <v>8</v>
      </c>
      <c r="G321">
        <v>0</v>
      </c>
      <c r="Q321">
        <v>77</v>
      </c>
      <c r="X321" t="s">
        <v>108</v>
      </c>
      <c r="Y321" t="s">
        <v>0</v>
      </c>
      <c r="Z321">
        <v>1</v>
      </c>
      <c r="AA321" t="s">
        <v>60</v>
      </c>
      <c r="AB321" t="s">
        <v>95</v>
      </c>
    </row>
    <row r="322" spans="1:28" x14ac:dyDescent="0.25">
      <c r="A322" t="s">
        <v>87</v>
      </c>
      <c r="B322" t="s">
        <v>100</v>
      </c>
      <c r="C322" t="s">
        <v>107</v>
      </c>
      <c r="D322" t="s">
        <v>117</v>
      </c>
      <c r="E322" t="s">
        <v>122</v>
      </c>
      <c r="F322">
        <v>9</v>
      </c>
      <c r="G322">
        <v>0</v>
      </c>
      <c r="Q322">
        <v>84</v>
      </c>
      <c r="X322" t="s">
        <v>108</v>
      </c>
      <c r="Y322" t="s">
        <v>0</v>
      </c>
      <c r="Z322">
        <v>1</v>
      </c>
      <c r="AA322" t="s">
        <v>60</v>
      </c>
      <c r="AB322" t="s">
        <v>95</v>
      </c>
    </row>
    <row r="323" spans="1:28" x14ac:dyDescent="0.25">
      <c r="A323" t="s">
        <v>87</v>
      </c>
      <c r="B323" t="s">
        <v>100</v>
      </c>
      <c r="C323" t="s">
        <v>107</v>
      </c>
      <c r="D323" t="s">
        <v>117</v>
      </c>
      <c r="E323" t="s">
        <v>122</v>
      </c>
      <c r="F323">
        <v>10</v>
      </c>
      <c r="G323">
        <v>0</v>
      </c>
      <c r="Q323">
        <v>88</v>
      </c>
      <c r="X323" t="s">
        <v>108</v>
      </c>
      <c r="Y323" t="s">
        <v>0</v>
      </c>
      <c r="Z323">
        <v>1</v>
      </c>
      <c r="AA323" t="s">
        <v>60</v>
      </c>
      <c r="AB323" t="s">
        <v>95</v>
      </c>
    </row>
    <row r="324" spans="1:28" x14ac:dyDescent="0.25">
      <c r="A324" t="s">
        <v>87</v>
      </c>
      <c r="B324" t="s">
        <v>100</v>
      </c>
      <c r="C324" t="s">
        <v>107</v>
      </c>
      <c r="D324" t="s">
        <v>117</v>
      </c>
      <c r="E324" t="s">
        <v>122</v>
      </c>
      <c r="F324">
        <v>11</v>
      </c>
      <c r="G324">
        <v>0</v>
      </c>
      <c r="Q324">
        <v>91</v>
      </c>
      <c r="X324" t="s">
        <v>108</v>
      </c>
      <c r="Y324" t="s">
        <v>0</v>
      </c>
      <c r="Z324">
        <v>1</v>
      </c>
      <c r="AA324" t="s">
        <v>60</v>
      </c>
      <c r="AB324" t="s">
        <v>95</v>
      </c>
    </row>
    <row r="325" spans="1:28" x14ac:dyDescent="0.25">
      <c r="A325" t="s">
        <v>87</v>
      </c>
      <c r="B325" t="s">
        <v>100</v>
      </c>
      <c r="C325" t="s">
        <v>107</v>
      </c>
      <c r="D325" t="s">
        <v>117</v>
      </c>
      <c r="E325" t="s">
        <v>122</v>
      </c>
      <c r="F325">
        <v>12</v>
      </c>
      <c r="G325">
        <v>0</v>
      </c>
      <c r="Q325">
        <v>91</v>
      </c>
      <c r="X325" t="s">
        <v>108</v>
      </c>
      <c r="Y325" t="s">
        <v>0</v>
      </c>
      <c r="Z325">
        <v>1</v>
      </c>
      <c r="AA325" t="s">
        <v>60</v>
      </c>
      <c r="AB325" t="s">
        <v>95</v>
      </c>
    </row>
    <row r="326" spans="1:28" x14ac:dyDescent="0.25">
      <c r="A326" t="s">
        <v>87</v>
      </c>
      <c r="B326" t="s">
        <v>100</v>
      </c>
      <c r="C326" t="s">
        <v>107</v>
      </c>
      <c r="D326" t="s">
        <v>117</v>
      </c>
      <c r="E326" t="s">
        <v>122</v>
      </c>
      <c r="F326">
        <v>13</v>
      </c>
      <c r="G326">
        <v>0</v>
      </c>
      <c r="Q326">
        <v>91</v>
      </c>
      <c r="X326" t="s">
        <v>108</v>
      </c>
      <c r="Y326" t="s">
        <v>0</v>
      </c>
      <c r="Z326">
        <v>1</v>
      </c>
      <c r="AA326" t="s">
        <v>60</v>
      </c>
      <c r="AB326" t="s">
        <v>95</v>
      </c>
    </row>
    <row r="327" spans="1:28" x14ac:dyDescent="0.25">
      <c r="A327" t="s">
        <v>87</v>
      </c>
      <c r="B327" t="s">
        <v>100</v>
      </c>
      <c r="C327" t="s">
        <v>107</v>
      </c>
      <c r="D327" t="s">
        <v>117</v>
      </c>
      <c r="E327" t="s">
        <v>122</v>
      </c>
      <c r="F327">
        <v>14</v>
      </c>
      <c r="G327">
        <v>0</v>
      </c>
      <c r="Q327">
        <v>91</v>
      </c>
      <c r="X327" t="s">
        <v>108</v>
      </c>
      <c r="Y327" t="s">
        <v>0</v>
      </c>
      <c r="Z327">
        <v>1</v>
      </c>
      <c r="AA327" t="s">
        <v>60</v>
      </c>
      <c r="AB327" t="s">
        <v>95</v>
      </c>
    </row>
    <row r="328" spans="1:28" x14ac:dyDescent="0.25">
      <c r="A328" t="s">
        <v>87</v>
      </c>
      <c r="B328" t="s">
        <v>100</v>
      </c>
      <c r="C328" t="s">
        <v>107</v>
      </c>
      <c r="D328" t="s">
        <v>117</v>
      </c>
      <c r="E328" t="s">
        <v>122</v>
      </c>
      <c r="F328">
        <v>15</v>
      </c>
      <c r="G328">
        <v>0</v>
      </c>
      <c r="Q328">
        <v>91</v>
      </c>
      <c r="X328" t="s">
        <v>108</v>
      </c>
      <c r="Y328" t="s">
        <v>0</v>
      </c>
      <c r="Z328">
        <v>1</v>
      </c>
      <c r="AA328" t="s">
        <v>60</v>
      </c>
      <c r="AB328" t="s">
        <v>95</v>
      </c>
    </row>
    <row r="329" spans="1:28" x14ac:dyDescent="0.25">
      <c r="A329" t="s">
        <v>87</v>
      </c>
      <c r="B329" t="s">
        <v>100</v>
      </c>
      <c r="C329" t="s">
        <v>107</v>
      </c>
      <c r="D329" t="s">
        <v>117</v>
      </c>
      <c r="E329" t="s">
        <v>122</v>
      </c>
      <c r="F329">
        <v>16</v>
      </c>
      <c r="G329">
        <v>0</v>
      </c>
      <c r="Q329">
        <v>88</v>
      </c>
      <c r="X329" t="s">
        <v>108</v>
      </c>
      <c r="Y329" t="s">
        <v>0</v>
      </c>
      <c r="Z329">
        <v>1</v>
      </c>
      <c r="AA329" t="s">
        <v>60</v>
      </c>
      <c r="AB329" t="s">
        <v>95</v>
      </c>
    </row>
    <row r="330" spans="1:28" x14ac:dyDescent="0.25">
      <c r="A330" t="s">
        <v>87</v>
      </c>
      <c r="B330" t="s">
        <v>100</v>
      </c>
      <c r="C330" t="s">
        <v>107</v>
      </c>
      <c r="D330" t="s">
        <v>117</v>
      </c>
      <c r="E330" t="s">
        <v>122</v>
      </c>
      <c r="F330">
        <v>17</v>
      </c>
      <c r="G330">
        <v>0</v>
      </c>
      <c r="Q330">
        <v>82</v>
      </c>
      <c r="X330" t="s">
        <v>108</v>
      </c>
      <c r="Y330" t="s">
        <v>0</v>
      </c>
      <c r="Z330">
        <v>1</v>
      </c>
      <c r="AA330" t="s">
        <v>60</v>
      </c>
      <c r="AB330" t="s">
        <v>95</v>
      </c>
    </row>
    <row r="331" spans="1:28" x14ac:dyDescent="0.25">
      <c r="A331" t="s">
        <v>87</v>
      </c>
      <c r="B331" t="s">
        <v>100</v>
      </c>
      <c r="C331" t="s">
        <v>107</v>
      </c>
      <c r="D331" t="s">
        <v>117</v>
      </c>
      <c r="E331" t="s">
        <v>122</v>
      </c>
      <c r="F331">
        <v>18</v>
      </c>
      <c r="G331">
        <v>1</v>
      </c>
      <c r="Q331">
        <v>82</v>
      </c>
      <c r="X331" t="s">
        <v>108</v>
      </c>
      <c r="Y331" t="s">
        <v>0</v>
      </c>
      <c r="Z331">
        <v>1</v>
      </c>
      <c r="AA331" t="s">
        <v>60</v>
      </c>
      <c r="AB331" t="s">
        <v>95</v>
      </c>
    </row>
    <row r="332" spans="1:28" x14ac:dyDescent="0.25">
      <c r="A332" t="s">
        <v>87</v>
      </c>
      <c r="B332" t="s">
        <v>100</v>
      </c>
      <c r="C332" t="s">
        <v>107</v>
      </c>
      <c r="D332" t="s">
        <v>117</v>
      </c>
      <c r="E332" t="s">
        <v>122</v>
      </c>
      <c r="F332">
        <v>19</v>
      </c>
      <c r="G332">
        <v>1</v>
      </c>
      <c r="Q332">
        <v>79</v>
      </c>
      <c r="X332" t="s">
        <v>108</v>
      </c>
      <c r="Y332" t="s">
        <v>0</v>
      </c>
      <c r="Z332">
        <v>1</v>
      </c>
      <c r="AA332" t="s">
        <v>60</v>
      </c>
      <c r="AB332" t="s">
        <v>95</v>
      </c>
    </row>
    <row r="333" spans="1:28" x14ac:dyDescent="0.25">
      <c r="A333" t="s">
        <v>87</v>
      </c>
      <c r="B333" t="s">
        <v>100</v>
      </c>
      <c r="C333" t="s">
        <v>107</v>
      </c>
      <c r="D333" t="s">
        <v>117</v>
      </c>
      <c r="E333" t="s">
        <v>122</v>
      </c>
      <c r="F333">
        <v>20</v>
      </c>
      <c r="G333">
        <v>0</v>
      </c>
      <c r="Q333">
        <v>77</v>
      </c>
      <c r="X333" t="s">
        <v>108</v>
      </c>
      <c r="Y333" t="s">
        <v>0</v>
      </c>
      <c r="Z333">
        <v>1</v>
      </c>
      <c r="AA333" t="s">
        <v>60</v>
      </c>
      <c r="AB333" t="s">
        <v>95</v>
      </c>
    </row>
    <row r="334" spans="1:28" x14ac:dyDescent="0.25">
      <c r="A334" t="s">
        <v>87</v>
      </c>
      <c r="B334" t="s">
        <v>100</v>
      </c>
      <c r="C334" t="s">
        <v>107</v>
      </c>
      <c r="D334" t="s">
        <v>117</v>
      </c>
      <c r="E334" t="s">
        <v>122</v>
      </c>
      <c r="F334">
        <v>21</v>
      </c>
      <c r="G334">
        <v>0</v>
      </c>
      <c r="Q334">
        <v>75</v>
      </c>
      <c r="X334" t="s">
        <v>108</v>
      </c>
      <c r="Y334" t="s">
        <v>0</v>
      </c>
      <c r="Z334">
        <v>1</v>
      </c>
      <c r="AA334" t="s">
        <v>60</v>
      </c>
      <c r="AB334" t="s">
        <v>95</v>
      </c>
    </row>
    <row r="335" spans="1:28" x14ac:dyDescent="0.25">
      <c r="A335" t="s">
        <v>87</v>
      </c>
      <c r="B335" t="s">
        <v>100</v>
      </c>
      <c r="C335" t="s">
        <v>107</v>
      </c>
      <c r="D335" t="s">
        <v>117</v>
      </c>
      <c r="E335" t="s">
        <v>122</v>
      </c>
      <c r="F335">
        <v>22</v>
      </c>
      <c r="G335">
        <v>0</v>
      </c>
      <c r="Q335">
        <v>73</v>
      </c>
      <c r="X335" t="s">
        <v>108</v>
      </c>
      <c r="Y335" t="s">
        <v>0</v>
      </c>
      <c r="Z335">
        <v>1</v>
      </c>
      <c r="AA335" t="s">
        <v>60</v>
      </c>
      <c r="AB335" t="s">
        <v>95</v>
      </c>
    </row>
    <row r="336" spans="1:28" x14ac:dyDescent="0.25">
      <c r="A336" t="s">
        <v>87</v>
      </c>
      <c r="B336" t="s">
        <v>100</v>
      </c>
      <c r="C336" t="s">
        <v>107</v>
      </c>
      <c r="D336" t="s">
        <v>117</v>
      </c>
      <c r="E336" t="s">
        <v>122</v>
      </c>
      <c r="F336">
        <v>23</v>
      </c>
      <c r="G336">
        <v>0</v>
      </c>
      <c r="Q336">
        <v>72</v>
      </c>
      <c r="X336" t="s">
        <v>108</v>
      </c>
      <c r="Y336" t="s">
        <v>0</v>
      </c>
      <c r="Z336">
        <v>1</v>
      </c>
      <c r="AA336" t="s">
        <v>60</v>
      </c>
      <c r="AB336" t="s">
        <v>95</v>
      </c>
    </row>
    <row r="337" spans="1:28" x14ac:dyDescent="0.25">
      <c r="A337" t="s">
        <v>87</v>
      </c>
      <c r="B337" t="s">
        <v>100</v>
      </c>
      <c r="C337" t="s">
        <v>107</v>
      </c>
      <c r="D337" t="s">
        <v>117</v>
      </c>
      <c r="E337" t="s">
        <v>122</v>
      </c>
      <c r="F337">
        <v>24</v>
      </c>
      <c r="G337">
        <v>0</v>
      </c>
      <c r="Q337">
        <v>72</v>
      </c>
      <c r="X337" t="s">
        <v>108</v>
      </c>
      <c r="Y337" t="s">
        <v>0</v>
      </c>
      <c r="Z337">
        <v>1</v>
      </c>
      <c r="AA337" t="s">
        <v>60</v>
      </c>
      <c r="AB337" t="s">
        <v>95</v>
      </c>
    </row>
    <row r="338" spans="1:28" x14ac:dyDescent="0.25">
      <c r="A338" t="s">
        <v>87</v>
      </c>
      <c r="B338" t="s">
        <v>100</v>
      </c>
      <c r="C338" t="s">
        <v>107</v>
      </c>
      <c r="D338" t="s">
        <v>117</v>
      </c>
      <c r="E338" t="s">
        <v>123</v>
      </c>
      <c r="F338">
        <v>1</v>
      </c>
      <c r="G338">
        <v>0</v>
      </c>
      <c r="Q338">
        <v>71</v>
      </c>
      <c r="X338" t="s">
        <v>108</v>
      </c>
      <c r="Y338" t="s">
        <v>0</v>
      </c>
      <c r="Z338">
        <v>1</v>
      </c>
      <c r="AA338" t="s">
        <v>93</v>
      </c>
      <c r="AB338" t="s">
        <v>95</v>
      </c>
    </row>
    <row r="339" spans="1:28" x14ac:dyDescent="0.25">
      <c r="A339" t="s">
        <v>87</v>
      </c>
      <c r="B339" t="s">
        <v>100</v>
      </c>
      <c r="C339" t="s">
        <v>107</v>
      </c>
      <c r="D339" t="s">
        <v>117</v>
      </c>
      <c r="E339" t="s">
        <v>123</v>
      </c>
      <c r="F339">
        <v>2</v>
      </c>
      <c r="G339">
        <v>0</v>
      </c>
      <c r="Q339">
        <v>70</v>
      </c>
      <c r="X339" t="s">
        <v>108</v>
      </c>
      <c r="Y339" t="s">
        <v>0</v>
      </c>
      <c r="Z339">
        <v>1</v>
      </c>
      <c r="AA339" t="s">
        <v>93</v>
      </c>
      <c r="AB339" t="s">
        <v>95</v>
      </c>
    </row>
    <row r="340" spans="1:28" x14ac:dyDescent="0.25">
      <c r="A340" t="s">
        <v>87</v>
      </c>
      <c r="B340" t="s">
        <v>100</v>
      </c>
      <c r="C340" t="s">
        <v>107</v>
      </c>
      <c r="D340" t="s">
        <v>117</v>
      </c>
      <c r="E340" t="s">
        <v>123</v>
      </c>
      <c r="F340">
        <v>3</v>
      </c>
      <c r="G340">
        <v>0</v>
      </c>
      <c r="Q340">
        <v>70</v>
      </c>
      <c r="X340" t="s">
        <v>108</v>
      </c>
      <c r="Y340" t="s">
        <v>0</v>
      </c>
      <c r="Z340">
        <v>1</v>
      </c>
      <c r="AA340" t="s">
        <v>93</v>
      </c>
      <c r="AB340" t="s">
        <v>95</v>
      </c>
    </row>
    <row r="341" spans="1:28" x14ac:dyDescent="0.25">
      <c r="A341" t="s">
        <v>87</v>
      </c>
      <c r="B341" t="s">
        <v>100</v>
      </c>
      <c r="C341" t="s">
        <v>107</v>
      </c>
      <c r="D341" t="s">
        <v>117</v>
      </c>
      <c r="E341" t="s">
        <v>123</v>
      </c>
      <c r="F341">
        <v>4</v>
      </c>
      <c r="G341">
        <v>0</v>
      </c>
      <c r="Q341">
        <v>70</v>
      </c>
      <c r="X341" t="s">
        <v>108</v>
      </c>
      <c r="Y341" t="s">
        <v>0</v>
      </c>
      <c r="Z341">
        <v>1</v>
      </c>
      <c r="AA341" t="s">
        <v>93</v>
      </c>
      <c r="AB341" t="s">
        <v>95</v>
      </c>
    </row>
    <row r="342" spans="1:28" x14ac:dyDescent="0.25">
      <c r="A342" t="s">
        <v>87</v>
      </c>
      <c r="B342" t="s">
        <v>100</v>
      </c>
      <c r="C342" t="s">
        <v>107</v>
      </c>
      <c r="D342" t="s">
        <v>117</v>
      </c>
      <c r="E342" t="s">
        <v>123</v>
      </c>
      <c r="F342">
        <v>5</v>
      </c>
      <c r="G342">
        <v>0</v>
      </c>
      <c r="Q342">
        <v>70</v>
      </c>
      <c r="X342" t="s">
        <v>108</v>
      </c>
      <c r="Y342" t="s">
        <v>0</v>
      </c>
      <c r="Z342">
        <v>1</v>
      </c>
      <c r="AA342" t="s">
        <v>93</v>
      </c>
      <c r="AB342" t="s">
        <v>95</v>
      </c>
    </row>
    <row r="343" spans="1:28" x14ac:dyDescent="0.25">
      <c r="A343" t="s">
        <v>87</v>
      </c>
      <c r="B343" t="s">
        <v>100</v>
      </c>
      <c r="C343" t="s">
        <v>107</v>
      </c>
      <c r="D343" t="s">
        <v>117</v>
      </c>
      <c r="E343" t="s">
        <v>123</v>
      </c>
      <c r="F343">
        <v>6</v>
      </c>
      <c r="G343">
        <v>0</v>
      </c>
      <c r="Q343">
        <v>70</v>
      </c>
      <c r="X343" t="s">
        <v>108</v>
      </c>
      <c r="Y343" t="s">
        <v>0</v>
      </c>
      <c r="Z343">
        <v>1</v>
      </c>
      <c r="AA343" t="s">
        <v>93</v>
      </c>
      <c r="AB343" t="s">
        <v>95</v>
      </c>
    </row>
    <row r="344" spans="1:28" x14ac:dyDescent="0.25">
      <c r="A344" t="s">
        <v>87</v>
      </c>
      <c r="B344" t="s">
        <v>100</v>
      </c>
      <c r="C344" t="s">
        <v>107</v>
      </c>
      <c r="D344" t="s">
        <v>117</v>
      </c>
      <c r="E344" t="s">
        <v>123</v>
      </c>
      <c r="F344">
        <v>7</v>
      </c>
      <c r="G344">
        <v>0</v>
      </c>
      <c r="Q344">
        <v>70</v>
      </c>
      <c r="X344" t="s">
        <v>108</v>
      </c>
      <c r="Y344" t="s">
        <v>0</v>
      </c>
      <c r="Z344">
        <v>1</v>
      </c>
      <c r="AA344" t="s">
        <v>93</v>
      </c>
      <c r="AB344" t="s">
        <v>95</v>
      </c>
    </row>
    <row r="345" spans="1:28" x14ac:dyDescent="0.25">
      <c r="A345" t="s">
        <v>87</v>
      </c>
      <c r="B345" t="s">
        <v>100</v>
      </c>
      <c r="C345" t="s">
        <v>107</v>
      </c>
      <c r="D345" t="s">
        <v>117</v>
      </c>
      <c r="E345" t="s">
        <v>123</v>
      </c>
      <c r="F345">
        <v>8</v>
      </c>
      <c r="G345">
        <v>0</v>
      </c>
      <c r="Q345">
        <v>71</v>
      </c>
      <c r="X345" t="s">
        <v>108</v>
      </c>
      <c r="Y345" t="s">
        <v>0</v>
      </c>
      <c r="Z345">
        <v>1</v>
      </c>
      <c r="AA345" t="s">
        <v>93</v>
      </c>
      <c r="AB345" t="s">
        <v>95</v>
      </c>
    </row>
    <row r="346" spans="1:28" x14ac:dyDescent="0.25">
      <c r="A346" t="s">
        <v>87</v>
      </c>
      <c r="B346" t="s">
        <v>100</v>
      </c>
      <c r="C346" t="s">
        <v>107</v>
      </c>
      <c r="D346" t="s">
        <v>117</v>
      </c>
      <c r="E346" t="s">
        <v>123</v>
      </c>
      <c r="F346">
        <v>9</v>
      </c>
      <c r="G346">
        <v>0</v>
      </c>
      <c r="Q346">
        <v>71</v>
      </c>
      <c r="X346" t="s">
        <v>108</v>
      </c>
      <c r="Y346" t="s">
        <v>0</v>
      </c>
      <c r="Z346">
        <v>1</v>
      </c>
      <c r="AA346" t="s">
        <v>93</v>
      </c>
      <c r="AB346" t="s">
        <v>95</v>
      </c>
    </row>
    <row r="347" spans="1:28" x14ac:dyDescent="0.25">
      <c r="A347" t="s">
        <v>87</v>
      </c>
      <c r="B347" t="s">
        <v>100</v>
      </c>
      <c r="C347" t="s">
        <v>107</v>
      </c>
      <c r="D347" t="s">
        <v>117</v>
      </c>
      <c r="E347" t="s">
        <v>123</v>
      </c>
      <c r="F347">
        <v>10</v>
      </c>
      <c r="G347">
        <v>0</v>
      </c>
      <c r="Q347">
        <v>73</v>
      </c>
      <c r="X347" t="s">
        <v>108</v>
      </c>
      <c r="Y347" t="s">
        <v>0</v>
      </c>
      <c r="Z347">
        <v>1</v>
      </c>
      <c r="AA347" t="s">
        <v>93</v>
      </c>
      <c r="AB347" t="s">
        <v>95</v>
      </c>
    </row>
    <row r="348" spans="1:28" x14ac:dyDescent="0.25">
      <c r="A348" t="s">
        <v>87</v>
      </c>
      <c r="B348" t="s">
        <v>100</v>
      </c>
      <c r="C348" t="s">
        <v>107</v>
      </c>
      <c r="D348" t="s">
        <v>117</v>
      </c>
      <c r="E348" t="s">
        <v>123</v>
      </c>
      <c r="F348">
        <v>11</v>
      </c>
      <c r="G348">
        <v>0</v>
      </c>
      <c r="Q348">
        <v>74</v>
      </c>
      <c r="X348" t="s">
        <v>108</v>
      </c>
      <c r="Y348" t="s">
        <v>0</v>
      </c>
      <c r="Z348">
        <v>1</v>
      </c>
      <c r="AA348" t="s">
        <v>93</v>
      </c>
      <c r="AB348" t="s">
        <v>95</v>
      </c>
    </row>
    <row r="349" spans="1:28" x14ac:dyDescent="0.25">
      <c r="A349" t="s">
        <v>87</v>
      </c>
      <c r="B349" t="s">
        <v>100</v>
      </c>
      <c r="C349" t="s">
        <v>107</v>
      </c>
      <c r="D349" t="s">
        <v>117</v>
      </c>
      <c r="E349" t="s">
        <v>123</v>
      </c>
      <c r="F349">
        <v>12</v>
      </c>
      <c r="G349">
        <v>0</v>
      </c>
      <c r="Q349">
        <v>76</v>
      </c>
      <c r="X349" t="s">
        <v>108</v>
      </c>
      <c r="Y349" t="s">
        <v>0</v>
      </c>
      <c r="Z349">
        <v>1</v>
      </c>
      <c r="AA349" t="s">
        <v>93</v>
      </c>
      <c r="AB349" t="s">
        <v>95</v>
      </c>
    </row>
    <row r="350" spans="1:28" x14ac:dyDescent="0.25">
      <c r="A350" t="s">
        <v>87</v>
      </c>
      <c r="B350" t="s">
        <v>100</v>
      </c>
      <c r="C350" t="s">
        <v>107</v>
      </c>
      <c r="D350" t="s">
        <v>117</v>
      </c>
      <c r="E350" t="s">
        <v>123</v>
      </c>
      <c r="F350">
        <v>13</v>
      </c>
      <c r="G350">
        <v>0</v>
      </c>
      <c r="Q350">
        <v>77</v>
      </c>
      <c r="X350" t="s">
        <v>108</v>
      </c>
      <c r="Y350" t="s">
        <v>0</v>
      </c>
      <c r="Z350">
        <v>1</v>
      </c>
      <c r="AA350" t="s">
        <v>93</v>
      </c>
      <c r="AB350" t="s">
        <v>95</v>
      </c>
    </row>
    <row r="351" spans="1:28" x14ac:dyDescent="0.25">
      <c r="A351" t="s">
        <v>87</v>
      </c>
      <c r="B351" t="s">
        <v>100</v>
      </c>
      <c r="C351" t="s">
        <v>107</v>
      </c>
      <c r="D351" t="s">
        <v>117</v>
      </c>
      <c r="E351" t="s">
        <v>123</v>
      </c>
      <c r="F351">
        <v>14</v>
      </c>
      <c r="G351">
        <v>0</v>
      </c>
      <c r="Q351">
        <v>77</v>
      </c>
      <c r="X351" t="s">
        <v>108</v>
      </c>
      <c r="Y351" t="s">
        <v>0</v>
      </c>
      <c r="Z351">
        <v>1</v>
      </c>
      <c r="AA351" t="s">
        <v>93</v>
      </c>
      <c r="AB351" t="s">
        <v>95</v>
      </c>
    </row>
    <row r="352" spans="1:28" x14ac:dyDescent="0.25">
      <c r="A352" t="s">
        <v>87</v>
      </c>
      <c r="B352" t="s">
        <v>100</v>
      </c>
      <c r="C352" t="s">
        <v>107</v>
      </c>
      <c r="D352" t="s">
        <v>117</v>
      </c>
      <c r="E352" t="s">
        <v>123</v>
      </c>
      <c r="F352">
        <v>15</v>
      </c>
      <c r="G352">
        <v>0</v>
      </c>
      <c r="Q352">
        <v>78</v>
      </c>
      <c r="X352" t="s">
        <v>108</v>
      </c>
      <c r="Y352" t="s">
        <v>0</v>
      </c>
      <c r="Z352">
        <v>1</v>
      </c>
      <c r="AA352" t="s">
        <v>93</v>
      </c>
      <c r="AB352" t="s">
        <v>95</v>
      </c>
    </row>
    <row r="353" spans="1:28" x14ac:dyDescent="0.25">
      <c r="A353" t="s">
        <v>87</v>
      </c>
      <c r="B353" t="s">
        <v>100</v>
      </c>
      <c r="C353" t="s">
        <v>107</v>
      </c>
      <c r="D353" t="s">
        <v>117</v>
      </c>
      <c r="E353" t="s">
        <v>123</v>
      </c>
      <c r="F353">
        <v>16</v>
      </c>
      <c r="G353">
        <v>0</v>
      </c>
      <c r="Q353">
        <v>76</v>
      </c>
      <c r="X353" t="s">
        <v>108</v>
      </c>
      <c r="Y353" t="s">
        <v>0</v>
      </c>
      <c r="Z353">
        <v>1</v>
      </c>
      <c r="AA353" t="s">
        <v>93</v>
      </c>
      <c r="AB353" t="s">
        <v>95</v>
      </c>
    </row>
    <row r="354" spans="1:28" x14ac:dyDescent="0.25">
      <c r="A354" t="s">
        <v>87</v>
      </c>
      <c r="B354" t="s">
        <v>100</v>
      </c>
      <c r="C354" t="s">
        <v>107</v>
      </c>
      <c r="D354" t="s">
        <v>117</v>
      </c>
      <c r="E354" t="s">
        <v>123</v>
      </c>
      <c r="F354">
        <v>17</v>
      </c>
      <c r="G354">
        <v>0</v>
      </c>
      <c r="Q354">
        <v>75</v>
      </c>
      <c r="X354" t="s">
        <v>108</v>
      </c>
      <c r="Y354" t="s">
        <v>0</v>
      </c>
      <c r="Z354">
        <v>1</v>
      </c>
      <c r="AA354" t="s">
        <v>93</v>
      </c>
      <c r="AB354" t="s">
        <v>95</v>
      </c>
    </row>
    <row r="355" spans="1:28" x14ac:dyDescent="0.25">
      <c r="A355" t="s">
        <v>87</v>
      </c>
      <c r="B355" t="s">
        <v>100</v>
      </c>
      <c r="C355" t="s">
        <v>107</v>
      </c>
      <c r="D355" t="s">
        <v>117</v>
      </c>
      <c r="E355" t="s">
        <v>123</v>
      </c>
      <c r="F355">
        <v>18</v>
      </c>
      <c r="G355">
        <v>0</v>
      </c>
      <c r="Q355">
        <v>74</v>
      </c>
      <c r="X355" t="s">
        <v>108</v>
      </c>
      <c r="Y355" t="s">
        <v>0</v>
      </c>
      <c r="Z355">
        <v>1</v>
      </c>
      <c r="AA355" t="s">
        <v>93</v>
      </c>
      <c r="AB355" t="s">
        <v>95</v>
      </c>
    </row>
    <row r="356" spans="1:28" x14ac:dyDescent="0.25">
      <c r="A356" t="s">
        <v>87</v>
      </c>
      <c r="B356" t="s">
        <v>100</v>
      </c>
      <c r="C356" t="s">
        <v>107</v>
      </c>
      <c r="D356" t="s">
        <v>117</v>
      </c>
      <c r="E356" t="s">
        <v>123</v>
      </c>
      <c r="F356">
        <v>19</v>
      </c>
      <c r="G356">
        <v>1</v>
      </c>
      <c r="Q356">
        <v>73</v>
      </c>
      <c r="X356" t="s">
        <v>108</v>
      </c>
      <c r="Y356" t="s">
        <v>0</v>
      </c>
      <c r="Z356">
        <v>1</v>
      </c>
      <c r="AA356" t="s">
        <v>93</v>
      </c>
      <c r="AB356" t="s">
        <v>95</v>
      </c>
    </row>
    <row r="357" spans="1:28" x14ac:dyDescent="0.25">
      <c r="A357" t="s">
        <v>87</v>
      </c>
      <c r="B357" t="s">
        <v>100</v>
      </c>
      <c r="C357" t="s">
        <v>107</v>
      </c>
      <c r="D357" t="s">
        <v>117</v>
      </c>
      <c r="E357" t="s">
        <v>123</v>
      </c>
      <c r="F357">
        <v>20</v>
      </c>
      <c r="G357">
        <v>1</v>
      </c>
      <c r="Q357">
        <v>72</v>
      </c>
      <c r="X357" t="s">
        <v>108</v>
      </c>
      <c r="Y357" t="s">
        <v>0</v>
      </c>
      <c r="Z357">
        <v>1</v>
      </c>
      <c r="AA357" t="s">
        <v>93</v>
      </c>
      <c r="AB357" t="s">
        <v>95</v>
      </c>
    </row>
    <row r="358" spans="1:28" x14ac:dyDescent="0.25">
      <c r="A358" t="s">
        <v>87</v>
      </c>
      <c r="B358" t="s">
        <v>100</v>
      </c>
      <c r="C358" t="s">
        <v>107</v>
      </c>
      <c r="D358" t="s">
        <v>117</v>
      </c>
      <c r="E358" t="s">
        <v>123</v>
      </c>
      <c r="F358">
        <v>21</v>
      </c>
      <c r="G358">
        <v>0</v>
      </c>
      <c r="Q358">
        <v>72</v>
      </c>
      <c r="X358" t="s">
        <v>108</v>
      </c>
      <c r="Y358" t="s">
        <v>0</v>
      </c>
      <c r="Z358">
        <v>1</v>
      </c>
      <c r="AA358" t="s">
        <v>93</v>
      </c>
      <c r="AB358" t="s">
        <v>95</v>
      </c>
    </row>
    <row r="359" spans="1:28" x14ac:dyDescent="0.25">
      <c r="A359" t="s">
        <v>87</v>
      </c>
      <c r="B359" t="s">
        <v>100</v>
      </c>
      <c r="C359" t="s">
        <v>107</v>
      </c>
      <c r="D359" t="s">
        <v>117</v>
      </c>
      <c r="E359" t="s">
        <v>123</v>
      </c>
      <c r="F359">
        <v>22</v>
      </c>
      <c r="G359">
        <v>0</v>
      </c>
      <c r="Q359">
        <v>71</v>
      </c>
      <c r="X359" t="s">
        <v>108</v>
      </c>
      <c r="Y359" t="s">
        <v>0</v>
      </c>
      <c r="Z359">
        <v>1</v>
      </c>
      <c r="AA359" t="s">
        <v>93</v>
      </c>
      <c r="AB359" t="s">
        <v>95</v>
      </c>
    </row>
    <row r="360" spans="1:28" x14ac:dyDescent="0.25">
      <c r="A360" t="s">
        <v>87</v>
      </c>
      <c r="B360" t="s">
        <v>100</v>
      </c>
      <c r="C360" t="s">
        <v>107</v>
      </c>
      <c r="D360" t="s">
        <v>117</v>
      </c>
      <c r="E360" t="s">
        <v>123</v>
      </c>
      <c r="F360">
        <v>23</v>
      </c>
      <c r="G360">
        <v>0</v>
      </c>
      <c r="Q360">
        <v>71</v>
      </c>
      <c r="X360" t="s">
        <v>108</v>
      </c>
      <c r="Y360" t="s">
        <v>0</v>
      </c>
      <c r="Z360">
        <v>1</v>
      </c>
      <c r="AA360" t="s">
        <v>93</v>
      </c>
      <c r="AB360" t="s">
        <v>95</v>
      </c>
    </row>
    <row r="361" spans="1:28" x14ac:dyDescent="0.25">
      <c r="A361" t="s">
        <v>87</v>
      </c>
      <c r="B361" t="s">
        <v>100</v>
      </c>
      <c r="C361" t="s">
        <v>107</v>
      </c>
      <c r="D361" t="s">
        <v>117</v>
      </c>
      <c r="E361" t="s">
        <v>123</v>
      </c>
      <c r="F361">
        <v>24</v>
      </c>
      <c r="G361">
        <v>0</v>
      </c>
      <c r="Q361">
        <v>71</v>
      </c>
      <c r="X361" t="s">
        <v>108</v>
      </c>
      <c r="Y361" t="s">
        <v>0</v>
      </c>
      <c r="Z361">
        <v>1</v>
      </c>
      <c r="AA361" t="s">
        <v>93</v>
      </c>
      <c r="AB361" t="s">
        <v>95</v>
      </c>
    </row>
    <row r="362" spans="1:28" x14ac:dyDescent="0.25">
      <c r="A362" t="s">
        <v>87</v>
      </c>
      <c r="B362" t="s">
        <v>100</v>
      </c>
      <c r="C362" t="s">
        <v>107</v>
      </c>
      <c r="D362" t="s">
        <v>117</v>
      </c>
      <c r="E362" t="s">
        <v>123</v>
      </c>
      <c r="F362">
        <v>1</v>
      </c>
      <c r="G362">
        <v>0</v>
      </c>
      <c r="Q362">
        <v>70</v>
      </c>
      <c r="X362" t="s">
        <v>108</v>
      </c>
      <c r="Y362" t="s">
        <v>0</v>
      </c>
      <c r="Z362">
        <v>1</v>
      </c>
      <c r="AA362" t="s">
        <v>60</v>
      </c>
      <c r="AB362" t="s">
        <v>95</v>
      </c>
    </row>
    <row r="363" spans="1:28" x14ac:dyDescent="0.25">
      <c r="A363" t="s">
        <v>87</v>
      </c>
      <c r="B363" t="s">
        <v>100</v>
      </c>
      <c r="C363" t="s">
        <v>107</v>
      </c>
      <c r="D363" t="s">
        <v>117</v>
      </c>
      <c r="E363" t="s">
        <v>123</v>
      </c>
      <c r="F363">
        <v>2</v>
      </c>
      <c r="G363">
        <v>0</v>
      </c>
      <c r="Q363">
        <v>70</v>
      </c>
      <c r="X363" t="s">
        <v>108</v>
      </c>
      <c r="Y363" t="s">
        <v>0</v>
      </c>
      <c r="Z363">
        <v>1</v>
      </c>
      <c r="AA363" t="s">
        <v>60</v>
      </c>
      <c r="AB363" t="s">
        <v>95</v>
      </c>
    </row>
    <row r="364" spans="1:28" x14ac:dyDescent="0.25">
      <c r="A364" t="s">
        <v>87</v>
      </c>
      <c r="B364" t="s">
        <v>100</v>
      </c>
      <c r="C364" t="s">
        <v>107</v>
      </c>
      <c r="D364" t="s">
        <v>117</v>
      </c>
      <c r="E364" t="s">
        <v>123</v>
      </c>
      <c r="F364">
        <v>3</v>
      </c>
      <c r="G364">
        <v>0</v>
      </c>
      <c r="Q364">
        <v>70</v>
      </c>
      <c r="X364" t="s">
        <v>108</v>
      </c>
      <c r="Y364" t="s">
        <v>0</v>
      </c>
      <c r="Z364">
        <v>1</v>
      </c>
      <c r="AA364" t="s">
        <v>60</v>
      </c>
      <c r="AB364" t="s">
        <v>95</v>
      </c>
    </row>
    <row r="365" spans="1:28" x14ac:dyDescent="0.25">
      <c r="A365" t="s">
        <v>87</v>
      </c>
      <c r="B365" t="s">
        <v>100</v>
      </c>
      <c r="C365" t="s">
        <v>107</v>
      </c>
      <c r="D365" t="s">
        <v>117</v>
      </c>
      <c r="E365" t="s">
        <v>123</v>
      </c>
      <c r="F365">
        <v>4</v>
      </c>
      <c r="G365">
        <v>0</v>
      </c>
      <c r="Q365">
        <v>70</v>
      </c>
      <c r="X365" t="s">
        <v>108</v>
      </c>
      <c r="Y365" t="s">
        <v>0</v>
      </c>
      <c r="Z365">
        <v>1</v>
      </c>
      <c r="AA365" t="s">
        <v>60</v>
      </c>
      <c r="AB365" t="s">
        <v>95</v>
      </c>
    </row>
    <row r="366" spans="1:28" x14ac:dyDescent="0.25">
      <c r="A366" t="s">
        <v>87</v>
      </c>
      <c r="B366" t="s">
        <v>100</v>
      </c>
      <c r="C366" t="s">
        <v>107</v>
      </c>
      <c r="D366" t="s">
        <v>117</v>
      </c>
      <c r="E366" t="s">
        <v>123</v>
      </c>
      <c r="F366">
        <v>5</v>
      </c>
      <c r="G366">
        <v>0</v>
      </c>
      <c r="Q366">
        <v>70</v>
      </c>
      <c r="X366" t="s">
        <v>108</v>
      </c>
      <c r="Y366" t="s">
        <v>0</v>
      </c>
      <c r="Z366">
        <v>1</v>
      </c>
      <c r="AA366" t="s">
        <v>60</v>
      </c>
      <c r="AB366" t="s">
        <v>95</v>
      </c>
    </row>
    <row r="367" spans="1:28" x14ac:dyDescent="0.25">
      <c r="A367" t="s">
        <v>87</v>
      </c>
      <c r="B367" t="s">
        <v>100</v>
      </c>
      <c r="C367" t="s">
        <v>107</v>
      </c>
      <c r="D367" t="s">
        <v>117</v>
      </c>
      <c r="E367" t="s">
        <v>123</v>
      </c>
      <c r="F367">
        <v>6</v>
      </c>
      <c r="G367">
        <v>0</v>
      </c>
      <c r="Q367">
        <v>70</v>
      </c>
      <c r="X367" t="s">
        <v>108</v>
      </c>
      <c r="Y367" t="s">
        <v>0</v>
      </c>
      <c r="Z367">
        <v>1</v>
      </c>
      <c r="AA367" t="s">
        <v>60</v>
      </c>
      <c r="AB367" t="s">
        <v>95</v>
      </c>
    </row>
    <row r="368" spans="1:28" x14ac:dyDescent="0.25">
      <c r="A368" t="s">
        <v>87</v>
      </c>
      <c r="B368" t="s">
        <v>100</v>
      </c>
      <c r="C368" t="s">
        <v>107</v>
      </c>
      <c r="D368" t="s">
        <v>117</v>
      </c>
      <c r="E368" t="s">
        <v>123</v>
      </c>
      <c r="F368">
        <v>7</v>
      </c>
      <c r="G368">
        <v>0</v>
      </c>
      <c r="Q368">
        <v>71</v>
      </c>
      <c r="X368" t="s">
        <v>108</v>
      </c>
      <c r="Y368" t="s">
        <v>0</v>
      </c>
      <c r="Z368">
        <v>1</v>
      </c>
      <c r="AA368" t="s">
        <v>60</v>
      </c>
      <c r="AB368" t="s">
        <v>95</v>
      </c>
    </row>
    <row r="369" spans="1:28" x14ac:dyDescent="0.25">
      <c r="A369" t="s">
        <v>87</v>
      </c>
      <c r="B369" t="s">
        <v>100</v>
      </c>
      <c r="C369" t="s">
        <v>107</v>
      </c>
      <c r="D369" t="s">
        <v>117</v>
      </c>
      <c r="E369" t="s">
        <v>123</v>
      </c>
      <c r="F369">
        <v>8</v>
      </c>
      <c r="G369">
        <v>0</v>
      </c>
      <c r="Q369">
        <v>71</v>
      </c>
      <c r="X369" t="s">
        <v>108</v>
      </c>
      <c r="Y369" t="s">
        <v>0</v>
      </c>
      <c r="Z369">
        <v>1</v>
      </c>
      <c r="AA369" t="s">
        <v>60</v>
      </c>
      <c r="AB369" t="s">
        <v>95</v>
      </c>
    </row>
    <row r="370" spans="1:28" x14ac:dyDescent="0.25">
      <c r="A370" t="s">
        <v>87</v>
      </c>
      <c r="B370" t="s">
        <v>100</v>
      </c>
      <c r="C370" t="s">
        <v>107</v>
      </c>
      <c r="D370" t="s">
        <v>117</v>
      </c>
      <c r="E370" t="s">
        <v>123</v>
      </c>
      <c r="F370">
        <v>9</v>
      </c>
      <c r="G370">
        <v>0</v>
      </c>
      <c r="Q370">
        <v>73</v>
      </c>
      <c r="X370" t="s">
        <v>108</v>
      </c>
      <c r="Y370" t="s">
        <v>0</v>
      </c>
      <c r="Z370">
        <v>1</v>
      </c>
      <c r="AA370" t="s">
        <v>60</v>
      </c>
      <c r="AB370" t="s">
        <v>95</v>
      </c>
    </row>
    <row r="371" spans="1:28" x14ac:dyDescent="0.25">
      <c r="A371" t="s">
        <v>87</v>
      </c>
      <c r="B371" t="s">
        <v>100</v>
      </c>
      <c r="C371" t="s">
        <v>107</v>
      </c>
      <c r="D371" t="s">
        <v>117</v>
      </c>
      <c r="E371" t="s">
        <v>123</v>
      </c>
      <c r="F371">
        <v>10</v>
      </c>
      <c r="G371">
        <v>0</v>
      </c>
      <c r="Q371">
        <v>74</v>
      </c>
      <c r="X371" t="s">
        <v>108</v>
      </c>
      <c r="Y371" t="s">
        <v>0</v>
      </c>
      <c r="Z371">
        <v>1</v>
      </c>
      <c r="AA371" t="s">
        <v>60</v>
      </c>
      <c r="AB371" t="s">
        <v>95</v>
      </c>
    </row>
    <row r="372" spans="1:28" x14ac:dyDescent="0.25">
      <c r="A372" t="s">
        <v>87</v>
      </c>
      <c r="B372" t="s">
        <v>100</v>
      </c>
      <c r="C372" t="s">
        <v>107</v>
      </c>
      <c r="D372" t="s">
        <v>117</v>
      </c>
      <c r="E372" t="s">
        <v>123</v>
      </c>
      <c r="F372">
        <v>11</v>
      </c>
      <c r="G372">
        <v>0</v>
      </c>
      <c r="Q372">
        <v>76</v>
      </c>
      <c r="X372" t="s">
        <v>108</v>
      </c>
      <c r="Y372" t="s">
        <v>0</v>
      </c>
      <c r="Z372">
        <v>1</v>
      </c>
      <c r="AA372" t="s">
        <v>60</v>
      </c>
      <c r="AB372" t="s">
        <v>95</v>
      </c>
    </row>
    <row r="373" spans="1:28" x14ac:dyDescent="0.25">
      <c r="A373" t="s">
        <v>87</v>
      </c>
      <c r="B373" t="s">
        <v>100</v>
      </c>
      <c r="C373" t="s">
        <v>107</v>
      </c>
      <c r="D373" t="s">
        <v>117</v>
      </c>
      <c r="E373" t="s">
        <v>123</v>
      </c>
      <c r="F373">
        <v>12</v>
      </c>
      <c r="G373">
        <v>0</v>
      </c>
      <c r="Q373">
        <v>77</v>
      </c>
      <c r="X373" t="s">
        <v>108</v>
      </c>
      <c r="Y373" t="s">
        <v>0</v>
      </c>
      <c r="Z373">
        <v>1</v>
      </c>
      <c r="AA373" t="s">
        <v>60</v>
      </c>
      <c r="AB373" t="s">
        <v>95</v>
      </c>
    </row>
    <row r="374" spans="1:28" x14ac:dyDescent="0.25">
      <c r="A374" t="s">
        <v>87</v>
      </c>
      <c r="B374" t="s">
        <v>100</v>
      </c>
      <c r="C374" t="s">
        <v>107</v>
      </c>
      <c r="D374" t="s">
        <v>117</v>
      </c>
      <c r="E374" t="s">
        <v>123</v>
      </c>
      <c r="F374">
        <v>13</v>
      </c>
      <c r="G374">
        <v>0</v>
      </c>
      <c r="Q374">
        <v>77</v>
      </c>
      <c r="X374" t="s">
        <v>108</v>
      </c>
      <c r="Y374" t="s">
        <v>0</v>
      </c>
      <c r="Z374">
        <v>1</v>
      </c>
      <c r="AA374" t="s">
        <v>60</v>
      </c>
      <c r="AB374" t="s">
        <v>95</v>
      </c>
    </row>
    <row r="375" spans="1:28" x14ac:dyDescent="0.25">
      <c r="A375" t="s">
        <v>87</v>
      </c>
      <c r="B375" t="s">
        <v>100</v>
      </c>
      <c r="C375" t="s">
        <v>107</v>
      </c>
      <c r="D375" t="s">
        <v>117</v>
      </c>
      <c r="E375" t="s">
        <v>123</v>
      </c>
      <c r="F375">
        <v>14</v>
      </c>
      <c r="G375">
        <v>0</v>
      </c>
      <c r="Q375">
        <v>78</v>
      </c>
      <c r="X375" t="s">
        <v>108</v>
      </c>
      <c r="Y375" t="s">
        <v>0</v>
      </c>
      <c r="Z375">
        <v>1</v>
      </c>
      <c r="AA375" t="s">
        <v>60</v>
      </c>
      <c r="AB375" t="s">
        <v>95</v>
      </c>
    </row>
    <row r="376" spans="1:28" x14ac:dyDescent="0.25">
      <c r="A376" t="s">
        <v>87</v>
      </c>
      <c r="B376" t="s">
        <v>100</v>
      </c>
      <c r="C376" t="s">
        <v>107</v>
      </c>
      <c r="D376" t="s">
        <v>117</v>
      </c>
      <c r="E376" t="s">
        <v>123</v>
      </c>
      <c r="F376">
        <v>15</v>
      </c>
      <c r="G376">
        <v>0</v>
      </c>
      <c r="Q376">
        <v>76</v>
      </c>
      <c r="X376" t="s">
        <v>108</v>
      </c>
      <c r="Y376" t="s">
        <v>0</v>
      </c>
      <c r="Z376">
        <v>1</v>
      </c>
      <c r="AA376" t="s">
        <v>60</v>
      </c>
      <c r="AB376" t="s">
        <v>95</v>
      </c>
    </row>
    <row r="377" spans="1:28" x14ac:dyDescent="0.25">
      <c r="A377" t="s">
        <v>87</v>
      </c>
      <c r="B377" t="s">
        <v>100</v>
      </c>
      <c r="C377" t="s">
        <v>107</v>
      </c>
      <c r="D377" t="s">
        <v>117</v>
      </c>
      <c r="E377" t="s">
        <v>123</v>
      </c>
      <c r="F377">
        <v>16</v>
      </c>
      <c r="G377">
        <v>0</v>
      </c>
      <c r="Q377">
        <v>75</v>
      </c>
      <c r="X377" t="s">
        <v>108</v>
      </c>
      <c r="Y377" t="s">
        <v>0</v>
      </c>
      <c r="Z377">
        <v>1</v>
      </c>
      <c r="AA377" t="s">
        <v>60</v>
      </c>
      <c r="AB377" t="s">
        <v>95</v>
      </c>
    </row>
    <row r="378" spans="1:28" x14ac:dyDescent="0.25">
      <c r="A378" t="s">
        <v>87</v>
      </c>
      <c r="B378" t="s">
        <v>100</v>
      </c>
      <c r="C378" t="s">
        <v>107</v>
      </c>
      <c r="D378" t="s">
        <v>117</v>
      </c>
      <c r="E378" t="s">
        <v>123</v>
      </c>
      <c r="F378">
        <v>17</v>
      </c>
      <c r="G378">
        <v>0</v>
      </c>
      <c r="Q378">
        <v>74</v>
      </c>
      <c r="X378" t="s">
        <v>108</v>
      </c>
      <c r="Y378" t="s">
        <v>0</v>
      </c>
      <c r="Z378">
        <v>1</v>
      </c>
      <c r="AA378" t="s">
        <v>60</v>
      </c>
      <c r="AB378" t="s">
        <v>95</v>
      </c>
    </row>
    <row r="379" spans="1:28" x14ac:dyDescent="0.25">
      <c r="A379" t="s">
        <v>87</v>
      </c>
      <c r="B379" t="s">
        <v>100</v>
      </c>
      <c r="C379" t="s">
        <v>107</v>
      </c>
      <c r="D379" t="s">
        <v>117</v>
      </c>
      <c r="E379" t="s">
        <v>123</v>
      </c>
      <c r="F379">
        <v>18</v>
      </c>
      <c r="G379">
        <v>1</v>
      </c>
      <c r="Q379">
        <v>73</v>
      </c>
      <c r="X379" t="s">
        <v>108</v>
      </c>
      <c r="Y379" t="s">
        <v>0</v>
      </c>
      <c r="Z379">
        <v>1</v>
      </c>
      <c r="AA379" t="s">
        <v>60</v>
      </c>
      <c r="AB379" t="s">
        <v>95</v>
      </c>
    </row>
    <row r="380" spans="1:28" x14ac:dyDescent="0.25">
      <c r="A380" t="s">
        <v>87</v>
      </c>
      <c r="B380" t="s">
        <v>100</v>
      </c>
      <c r="C380" t="s">
        <v>107</v>
      </c>
      <c r="D380" t="s">
        <v>117</v>
      </c>
      <c r="E380" t="s">
        <v>123</v>
      </c>
      <c r="F380">
        <v>19</v>
      </c>
      <c r="G380">
        <v>1</v>
      </c>
      <c r="Q380">
        <v>72</v>
      </c>
      <c r="X380" t="s">
        <v>108</v>
      </c>
      <c r="Y380" t="s">
        <v>0</v>
      </c>
      <c r="Z380">
        <v>1</v>
      </c>
      <c r="AA380" t="s">
        <v>60</v>
      </c>
      <c r="AB380" t="s">
        <v>95</v>
      </c>
    </row>
    <row r="381" spans="1:28" x14ac:dyDescent="0.25">
      <c r="A381" t="s">
        <v>87</v>
      </c>
      <c r="B381" t="s">
        <v>100</v>
      </c>
      <c r="C381" t="s">
        <v>107</v>
      </c>
      <c r="D381" t="s">
        <v>117</v>
      </c>
      <c r="E381" t="s">
        <v>123</v>
      </c>
      <c r="F381">
        <v>20</v>
      </c>
      <c r="G381">
        <v>0</v>
      </c>
      <c r="Q381">
        <v>72</v>
      </c>
      <c r="X381" t="s">
        <v>108</v>
      </c>
      <c r="Y381" t="s">
        <v>0</v>
      </c>
      <c r="Z381">
        <v>1</v>
      </c>
      <c r="AA381" t="s">
        <v>60</v>
      </c>
      <c r="AB381" t="s">
        <v>95</v>
      </c>
    </row>
    <row r="382" spans="1:28" x14ac:dyDescent="0.25">
      <c r="A382" t="s">
        <v>87</v>
      </c>
      <c r="B382" t="s">
        <v>100</v>
      </c>
      <c r="C382" t="s">
        <v>107</v>
      </c>
      <c r="D382" t="s">
        <v>117</v>
      </c>
      <c r="E382" t="s">
        <v>123</v>
      </c>
      <c r="F382">
        <v>21</v>
      </c>
      <c r="G382">
        <v>0</v>
      </c>
      <c r="Q382">
        <v>71</v>
      </c>
      <c r="X382" t="s">
        <v>108</v>
      </c>
      <c r="Y382" t="s">
        <v>0</v>
      </c>
      <c r="Z382">
        <v>1</v>
      </c>
      <c r="AA382" t="s">
        <v>60</v>
      </c>
      <c r="AB382" t="s">
        <v>95</v>
      </c>
    </row>
    <row r="383" spans="1:28" x14ac:dyDescent="0.25">
      <c r="A383" t="s">
        <v>87</v>
      </c>
      <c r="B383" t="s">
        <v>100</v>
      </c>
      <c r="C383" t="s">
        <v>107</v>
      </c>
      <c r="D383" t="s">
        <v>117</v>
      </c>
      <c r="E383" t="s">
        <v>123</v>
      </c>
      <c r="F383">
        <v>22</v>
      </c>
      <c r="G383">
        <v>0</v>
      </c>
      <c r="Q383">
        <v>71</v>
      </c>
      <c r="X383" t="s">
        <v>108</v>
      </c>
      <c r="Y383" t="s">
        <v>0</v>
      </c>
      <c r="Z383">
        <v>1</v>
      </c>
      <c r="AA383" t="s">
        <v>60</v>
      </c>
      <c r="AB383" t="s">
        <v>95</v>
      </c>
    </row>
    <row r="384" spans="1:28" x14ac:dyDescent="0.25">
      <c r="A384" t="s">
        <v>87</v>
      </c>
      <c r="B384" t="s">
        <v>100</v>
      </c>
      <c r="C384" t="s">
        <v>107</v>
      </c>
      <c r="D384" t="s">
        <v>117</v>
      </c>
      <c r="E384" t="s">
        <v>123</v>
      </c>
      <c r="F384">
        <v>23</v>
      </c>
      <c r="G384">
        <v>0</v>
      </c>
      <c r="Q384">
        <v>71</v>
      </c>
      <c r="X384" t="s">
        <v>108</v>
      </c>
      <c r="Y384" t="s">
        <v>0</v>
      </c>
      <c r="Z384">
        <v>1</v>
      </c>
      <c r="AA384" t="s">
        <v>60</v>
      </c>
      <c r="AB384" t="s">
        <v>95</v>
      </c>
    </row>
    <row r="385" spans="1:28" x14ac:dyDescent="0.25">
      <c r="A385" t="s">
        <v>87</v>
      </c>
      <c r="B385" t="s">
        <v>100</v>
      </c>
      <c r="C385" t="s">
        <v>107</v>
      </c>
      <c r="D385" t="s">
        <v>117</v>
      </c>
      <c r="E385" t="s">
        <v>123</v>
      </c>
      <c r="F385">
        <v>24</v>
      </c>
      <c r="G385">
        <v>0</v>
      </c>
      <c r="Q385">
        <v>70</v>
      </c>
      <c r="X385" t="s">
        <v>108</v>
      </c>
      <c r="Y385" t="s">
        <v>0</v>
      </c>
      <c r="Z385">
        <v>1</v>
      </c>
      <c r="AA385" t="s">
        <v>60</v>
      </c>
      <c r="AB385" t="s">
        <v>95</v>
      </c>
    </row>
    <row r="386" spans="1:28" x14ac:dyDescent="0.25">
      <c r="A386" t="s">
        <v>87</v>
      </c>
      <c r="B386" t="s">
        <v>100</v>
      </c>
      <c r="C386" t="s">
        <v>107</v>
      </c>
      <c r="D386" t="s">
        <v>117</v>
      </c>
      <c r="E386" t="s">
        <v>124</v>
      </c>
      <c r="F386">
        <v>1</v>
      </c>
      <c r="G386">
        <v>0</v>
      </c>
      <c r="Q386">
        <v>71</v>
      </c>
      <c r="X386" t="s">
        <v>108</v>
      </c>
      <c r="Y386" t="s">
        <v>0</v>
      </c>
      <c r="Z386">
        <v>1</v>
      </c>
      <c r="AA386" t="s">
        <v>93</v>
      </c>
      <c r="AB386" t="s">
        <v>95</v>
      </c>
    </row>
    <row r="387" spans="1:28" x14ac:dyDescent="0.25">
      <c r="A387" t="s">
        <v>87</v>
      </c>
      <c r="B387" t="s">
        <v>100</v>
      </c>
      <c r="C387" t="s">
        <v>107</v>
      </c>
      <c r="D387" t="s">
        <v>117</v>
      </c>
      <c r="E387" t="s">
        <v>124</v>
      </c>
      <c r="F387">
        <v>2</v>
      </c>
      <c r="G387">
        <v>0</v>
      </c>
      <c r="Q387">
        <v>70</v>
      </c>
      <c r="X387" t="s">
        <v>108</v>
      </c>
      <c r="Y387" t="s">
        <v>0</v>
      </c>
      <c r="Z387">
        <v>1</v>
      </c>
      <c r="AA387" t="s">
        <v>93</v>
      </c>
      <c r="AB387" t="s">
        <v>95</v>
      </c>
    </row>
    <row r="388" spans="1:28" x14ac:dyDescent="0.25">
      <c r="A388" t="s">
        <v>87</v>
      </c>
      <c r="B388" t="s">
        <v>100</v>
      </c>
      <c r="C388" t="s">
        <v>107</v>
      </c>
      <c r="D388" t="s">
        <v>117</v>
      </c>
      <c r="E388" t="s">
        <v>124</v>
      </c>
      <c r="F388">
        <v>3</v>
      </c>
      <c r="G388">
        <v>0</v>
      </c>
      <c r="Q388">
        <v>70</v>
      </c>
      <c r="X388" t="s">
        <v>108</v>
      </c>
      <c r="Y388" t="s">
        <v>0</v>
      </c>
      <c r="Z388">
        <v>1</v>
      </c>
      <c r="AA388" t="s">
        <v>93</v>
      </c>
      <c r="AB388" t="s">
        <v>95</v>
      </c>
    </row>
    <row r="389" spans="1:28" x14ac:dyDescent="0.25">
      <c r="A389" t="s">
        <v>87</v>
      </c>
      <c r="B389" t="s">
        <v>100</v>
      </c>
      <c r="C389" t="s">
        <v>107</v>
      </c>
      <c r="D389" t="s">
        <v>117</v>
      </c>
      <c r="E389" t="s">
        <v>124</v>
      </c>
      <c r="F389">
        <v>4</v>
      </c>
      <c r="G389">
        <v>0</v>
      </c>
      <c r="Q389">
        <v>70</v>
      </c>
      <c r="X389" t="s">
        <v>108</v>
      </c>
      <c r="Y389" t="s">
        <v>0</v>
      </c>
      <c r="Z389">
        <v>1</v>
      </c>
      <c r="AA389" t="s">
        <v>93</v>
      </c>
      <c r="AB389" t="s">
        <v>95</v>
      </c>
    </row>
    <row r="390" spans="1:28" x14ac:dyDescent="0.25">
      <c r="A390" t="s">
        <v>87</v>
      </c>
      <c r="B390" t="s">
        <v>100</v>
      </c>
      <c r="C390" t="s">
        <v>107</v>
      </c>
      <c r="D390" t="s">
        <v>117</v>
      </c>
      <c r="E390" t="s">
        <v>124</v>
      </c>
      <c r="F390">
        <v>5</v>
      </c>
      <c r="G390">
        <v>0</v>
      </c>
      <c r="Q390">
        <v>70</v>
      </c>
      <c r="X390" t="s">
        <v>108</v>
      </c>
      <c r="Y390" t="s">
        <v>0</v>
      </c>
      <c r="Z390">
        <v>1</v>
      </c>
      <c r="AA390" t="s">
        <v>93</v>
      </c>
      <c r="AB390" t="s">
        <v>95</v>
      </c>
    </row>
    <row r="391" spans="1:28" x14ac:dyDescent="0.25">
      <c r="A391" t="s">
        <v>87</v>
      </c>
      <c r="B391" t="s">
        <v>100</v>
      </c>
      <c r="C391" t="s">
        <v>107</v>
      </c>
      <c r="D391" t="s">
        <v>117</v>
      </c>
      <c r="E391" t="s">
        <v>124</v>
      </c>
      <c r="F391">
        <v>6</v>
      </c>
      <c r="G391">
        <v>0</v>
      </c>
      <c r="Q391">
        <v>70</v>
      </c>
      <c r="X391" t="s">
        <v>108</v>
      </c>
      <c r="Y391" t="s">
        <v>0</v>
      </c>
      <c r="Z391">
        <v>1</v>
      </c>
      <c r="AA391" t="s">
        <v>93</v>
      </c>
      <c r="AB391" t="s">
        <v>95</v>
      </c>
    </row>
    <row r="392" spans="1:28" x14ac:dyDescent="0.25">
      <c r="A392" t="s">
        <v>87</v>
      </c>
      <c r="B392" t="s">
        <v>100</v>
      </c>
      <c r="C392" t="s">
        <v>107</v>
      </c>
      <c r="D392" t="s">
        <v>117</v>
      </c>
      <c r="E392" t="s">
        <v>124</v>
      </c>
      <c r="F392">
        <v>7</v>
      </c>
      <c r="G392">
        <v>0</v>
      </c>
      <c r="Q392">
        <v>70</v>
      </c>
      <c r="X392" t="s">
        <v>108</v>
      </c>
      <c r="Y392" t="s">
        <v>0</v>
      </c>
      <c r="Z392">
        <v>1</v>
      </c>
      <c r="AA392" t="s">
        <v>93</v>
      </c>
      <c r="AB392" t="s">
        <v>95</v>
      </c>
    </row>
    <row r="393" spans="1:28" x14ac:dyDescent="0.25">
      <c r="A393" t="s">
        <v>87</v>
      </c>
      <c r="B393" t="s">
        <v>100</v>
      </c>
      <c r="C393" t="s">
        <v>107</v>
      </c>
      <c r="D393" t="s">
        <v>117</v>
      </c>
      <c r="E393" t="s">
        <v>124</v>
      </c>
      <c r="F393">
        <v>8</v>
      </c>
      <c r="G393">
        <v>0</v>
      </c>
      <c r="Q393">
        <v>71</v>
      </c>
      <c r="X393" t="s">
        <v>108</v>
      </c>
      <c r="Y393" t="s">
        <v>0</v>
      </c>
      <c r="Z393">
        <v>1</v>
      </c>
      <c r="AA393" t="s">
        <v>93</v>
      </c>
      <c r="AB393" t="s">
        <v>95</v>
      </c>
    </row>
    <row r="394" spans="1:28" x14ac:dyDescent="0.25">
      <c r="A394" t="s">
        <v>87</v>
      </c>
      <c r="B394" t="s">
        <v>100</v>
      </c>
      <c r="C394" t="s">
        <v>107</v>
      </c>
      <c r="D394" t="s">
        <v>117</v>
      </c>
      <c r="E394" t="s">
        <v>124</v>
      </c>
      <c r="F394">
        <v>9</v>
      </c>
      <c r="G394">
        <v>0</v>
      </c>
      <c r="Q394">
        <v>71</v>
      </c>
      <c r="X394" t="s">
        <v>108</v>
      </c>
      <c r="Y394" t="s">
        <v>0</v>
      </c>
      <c r="Z394">
        <v>1</v>
      </c>
      <c r="AA394" t="s">
        <v>93</v>
      </c>
      <c r="AB394" t="s">
        <v>95</v>
      </c>
    </row>
    <row r="395" spans="1:28" x14ac:dyDescent="0.25">
      <c r="A395" t="s">
        <v>87</v>
      </c>
      <c r="B395" t="s">
        <v>100</v>
      </c>
      <c r="C395" t="s">
        <v>107</v>
      </c>
      <c r="D395" t="s">
        <v>117</v>
      </c>
      <c r="E395" t="s">
        <v>124</v>
      </c>
      <c r="F395">
        <v>10</v>
      </c>
      <c r="G395">
        <v>0</v>
      </c>
      <c r="Q395">
        <v>73</v>
      </c>
      <c r="X395" t="s">
        <v>108</v>
      </c>
      <c r="Y395" t="s">
        <v>0</v>
      </c>
      <c r="Z395">
        <v>1</v>
      </c>
      <c r="AA395" t="s">
        <v>93</v>
      </c>
      <c r="AB395" t="s">
        <v>95</v>
      </c>
    </row>
    <row r="396" spans="1:28" x14ac:dyDescent="0.25">
      <c r="A396" t="s">
        <v>87</v>
      </c>
      <c r="B396" t="s">
        <v>100</v>
      </c>
      <c r="C396" t="s">
        <v>107</v>
      </c>
      <c r="D396" t="s">
        <v>117</v>
      </c>
      <c r="E396" t="s">
        <v>124</v>
      </c>
      <c r="F396">
        <v>11</v>
      </c>
      <c r="G396">
        <v>0</v>
      </c>
      <c r="Q396">
        <v>74</v>
      </c>
      <c r="X396" t="s">
        <v>108</v>
      </c>
      <c r="Y396" t="s">
        <v>0</v>
      </c>
      <c r="Z396">
        <v>1</v>
      </c>
      <c r="AA396" t="s">
        <v>93</v>
      </c>
      <c r="AB396" t="s">
        <v>95</v>
      </c>
    </row>
    <row r="397" spans="1:28" x14ac:dyDescent="0.25">
      <c r="A397" t="s">
        <v>87</v>
      </c>
      <c r="B397" t="s">
        <v>100</v>
      </c>
      <c r="C397" t="s">
        <v>107</v>
      </c>
      <c r="D397" t="s">
        <v>117</v>
      </c>
      <c r="E397" t="s">
        <v>124</v>
      </c>
      <c r="F397">
        <v>12</v>
      </c>
      <c r="G397">
        <v>0</v>
      </c>
      <c r="Q397">
        <v>76</v>
      </c>
      <c r="X397" t="s">
        <v>108</v>
      </c>
      <c r="Y397" t="s">
        <v>0</v>
      </c>
      <c r="Z397">
        <v>1</v>
      </c>
      <c r="AA397" t="s">
        <v>93</v>
      </c>
      <c r="AB397" t="s">
        <v>95</v>
      </c>
    </row>
    <row r="398" spans="1:28" x14ac:dyDescent="0.25">
      <c r="A398" t="s">
        <v>87</v>
      </c>
      <c r="B398" t="s">
        <v>100</v>
      </c>
      <c r="C398" t="s">
        <v>107</v>
      </c>
      <c r="D398" t="s">
        <v>117</v>
      </c>
      <c r="E398" t="s">
        <v>124</v>
      </c>
      <c r="F398">
        <v>13</v>
      </c>
      <c r="G398">
        <v>0</v>
      </c>
      <c r="Q398">
        <v>77</v>
      </c>
      <c r="X398" t="s">
        <v>108</v>
      </c>
      <c r="Y398" t="s">
        <v>0</v>
      </c>
      <c r="Z398">
        <v>1</v>
      </c>
      <c r="AA398" t="s">
        <v>93</v>
      </c>
      <c r="AB398" t="s">
        <v>95</v>
      </c>
    </row>
    <row r="399" spans="1:28" x14ac:dyDescent="0.25">
      <c r="A399" t="s">
        <v>87</v>
      </c>
      <c r="B399" t="s">
        <v>100</v>
      </c>
      <c r="C399" t="s">
        <v>107</v>
      </c>
      <c r="D399" t="s">
        <v>117</v>
      </c>
      <c r="E399" t="s">
        <v>124</v>
      </c>
      <c r="F399">
        <v>14</v>
      </c>
      <c r="G399">
        <v>0</v>
      </c>
      <c r="Q399">
        <v>77</v>
      </c>
      <c r="X399" t="s">
        <v>108</v>
      </c>
      <c r="Y399" t="s">
        <v>0</v>
      </c>
      <c r="Z399">
        <v>1</v>
      </c>
      <c r="AA399" t="s">
        <v>93</v>
      </c>
      <c r="AB399" t="s">
        <v>95</v>
      </c>
    </row>
    <row r="400" spans="1:28" x14ac:dyDescent="0.25">
      <c r="A400" t="s">
        <v>87</v>
      </c>
      <c r="B400" t="s">
        <v>100</v>
      </c>
      <c r="C400" t="s">
        <v>107</v>
      </c>
      <c r="D400" t="s">
        <v>117</v>
      </c>
      <c r="E400" t="s">
        <v>124</v>
      </c>
      <c r="F400">
        <v>15</v>
      </c>
      <c r="G400">
        <v>0</v>
      </c>
      <c r="Q400">
        <v>78</v>
      </c>
      <c r="X400" t="s">
        <v>108</v>
      </c>
      <c r="Y400" t="s">
        <v>0</v>
      </c>
      <c r="Z400">
        <v>1</v>
      </c>
      <c r="AA400" t="s">
        <v>93</v>
      </c>
      <c r="AB400" t="s">
        <v>95</v>
      </c>
    </row>
    <row r="401" spans="1:28" x14ac:dyDescent="0.25">
      <c r="A401" t="s">
        <v>87</v>
      </c>
      <c r="B401" t="s">
        <v>100</v>
      </c>
      <c r="C401" t="s">
        <v>107</v>
      </c>
      <c r="D401" t="s">
        <v>117</v>
      </c>
      <c r="E401" t="s">
        <v>124</v>
      </c>
      <c r="F401">
        <v>16</v>
      </c>
      <c r="G401">
        <v>0</v>
      </c>
      <c r="Q401">
        <v>76</v>
      </c>
      <c r="X401" t="s">
        <v>108</v>
      </c>
      <c r="Y401" t="s">
        <v>0</v>
      </c>
      <c r="Z401">
        <v>1</v>
      </c>
      <c r="AA401" t="s">
        <v>93</v>
      </c>
      <c r="AB401" t="s">
        <v>95</v>
      </c>
    </row>
    <row r="402" spans="1:28" x14ac:dyDescent="0.25">
      <c r="A402" t="s">
        <v>87</v>
      </c>
      <c r="B402" t="s">
        <v>100</v>
      </c>
      <c r="C402" t="s">
        <v>107</v>
      </c>
      <c r="D402" t="s">
        <v>117</v>
      </c>
      <c r="E402" t="s">
        <v>124</v>
      </c>
      <c r="F402">
        <v>17</v>
      </c>
      <c r="G402">
        <v>0</v>
      </c>
      <c r="Q402">
        <v>75</v>
      </c>
      <c r="X402" t="s">
        <v>108</v>
      </c>
      <c r="Y402" t="s">
        <v>0</v>
      </c>
      <c r="Z402">
        <v>1</v>
      </c>
      <c r="AA402" t="s">
        <v>93</v>
      </c>
      <c r="AB402" t="s">
        <v>95</v>
      </c>
    </row>
    <row r="403" spans="1:28" x14ac:dyDescent="0.25">
      <c r="A403" t="s">
        <v>87</v>
      </c>
      <c r="B403" t="s">
        <v>100</v>
      </c>
      <c r="C403" t="s">
        <v>107</v>
      </c>
      <c r="D403" t="s">
        <v>117</v>
      </c>
      <c r="E403" t="s">
        <v>124</v>
      </c>
      <c r="F403">
        <v>18</v>
      </c>
      <c r="G403">
        <v>0</v>
      </c>
      <c r="Q403">
        <v>74</v>
      </c>
      <c r="X403" t="s">
        <v>108</v>
      </c>
      <c r="Y403" t="s">
        <v>0</v>
      </c>
      <c r="Z403">
        <v>1</v>
      </c>
      <c r="AA403" t="s">
        <v>93</v>
      </c>
      <c r="AB403" t="s">
        <v>95</v>
      </c>
    </row>
    <row r="404" spans="1:28" x14ac:dyDescent="0.25">
      <c r="A404" t="s">
        <v>87</v>
      </c>
      <c r="B404" t="s">
        <v>100</v>
      </c>
      <c r="C404" t="s">
        <v>107</v>
      </c>
      <c r="D404" t="s">
        <v>117</v>
      </c>
      <c r="E404" t="s">
        <v>124</v>
      </c>
      <c r="F404">
        <v>19</v>
      </c>
      <c r="G404">
        <v>1</v>
      </c>
      <c r="Q404">
        <v>73</v>
      </c>
      <c r="X404" t="s">
        <v>108</v>
      </c>
      <c r="Y404" t="s">
        <v>0</v>
      </c>
      <c r="Z404">
        <v>1</v>
      </c>
      <c r="AA404" t="s">
        <v>93</v>
      </c>
      <c r="AB404" t="s">
        <v>95</v>
      </c>
    </row>
    <row r="405" spans="1:28" x14ac:dyDescent="0.25">
      <c r="A405" t="s">
        <v>87</v>
      </c>
      <c r="B405" t="s">
        <v>100</v>
      </c>
      <c r="C405" t="s">
        <v>107</v>
      </c>
      <c r="D405" t="s">
        <v>117</v>
      </c>
      <c r="E405" t="s">
        <v>124</v>
      </c>
      <c r="F405">
        <v>20</v>
      </c>
      <c r="G405">
        <v>1</v>
      </c>
      <c r="Q405">
        <v>72</v>
      </c>
      <c r="X405" t="s">
        <v>108</v>
      </c>
      <c r="Y405" t="s">
        <v>0</v>
      </c>
      <c r="Z405">
        <v>1</v>
      </c>
      <c r="AA405" t="s">
        <v>93</v>
      </c>
      <c r="AB405" t="s">
        <v>95</v>
      </c>
    </row>
    <row r="406" spans="1:28" x14ac:dyDescent="0.25">
      <c r="A406" t="s">
        <v>87</v>
      </c>
      <c r="B406" t="s">
        <v>100</v>
      </c>
      <c r="C406" t="s">
        <v>107</v>
      </c>
      <c r="D406" t="s">
        <v>117</v>
      </c>
      <c r="E406" t="s">
        <v>124</v>
      </c>
      <c r="F406">
        <v>21</v>
      </c>
      <c r="G406">
        <v>0</v>
      </c>
      <c r="Q406">
        <v>72</v>
      </c>
      <c r="X406" t="s">
        <v>108</v>
      </c>
      <c r="Y406" t="s">
        <v>0</v>
      </c>
      <c r="Z406">
        <v>1</v>
      </c>
      <c r="AA406" t="s">
        <v>93</v>
      </c>
      <c r="AB406" t="s">
        <v>95</v>
      </c>
    </row>
    <row r="407" spans="1:28" x14ac:dyDescent="0.25">
      <c r="A407" t="s">
        <v>87</v>
      </c>
      <c r="B407" t="s">
        <v>100</v>
      </c>
      <c r="C407" t="s">
        <v>107</v>
      </c>
      <c r="D407" t="s">
        <v>117</v>
      </c>
      <c r="E407" t="s">
        <v>124</v>
      </c>
      <c r="F407">
        <v>22</v>
      </c>
      <c r="G407">
        <v>0</v>
      </c>
      <c r="Q407">
        <v>71</v>
      </c>
      <c r="X407" t="s">
        <v>108</v>
      </c>
      <c r="Y407" t="s">
        <v>0</v>
      </c>
      <c r="Z407">
        <v>1</v>
      </c>
      <c r="AA407" t="s">
        <v>93</v>
      </c>
      <c r="AB407" t="s">
        <v>95</v>
      </c>
    </row>
    <row r="408" spans="1:28" x14ac:dyDescent="0.25">
      <c r="A408" t="s">
        <v>87</v>
      </c>
      <c r="B408" t="s">
        <v>100</v>
      </c>
      <c r="C408" t="s">
        <v>107</v>
      </c>
      <c r="D408" t="s">
        <v>117</v>
      </c>
      <c r="E408" t="s">
        <v>124</v>
      </c>
      <c r="F408">
        <v>23</v>
      </c>
      <c r="G408">
        <v>0</v>
      </c>
      <c r="Q408">
        <v>71</v>
      </c>
      <c r="X408" t="s">
        <v>108</v>
      </c>
      <c r="Y408" t="s">
        <v>0</v>
      </c>
      <c r="Z408">
        <v>1</v>
      </c>
      <c r="AA408" t="s">
        <v>93</v>
      </c>
      <c r="AB408" t="s">
        <v>95</v>
      </c>
    </row>
    <row r="409" spans="1:28" x14ac:dyDescent="0.25">
      <c r="A409" t="s">
        <v>87</v>
      </c>
      <c r="B409" t="s">
        <v>100</v>
      </c>
      <c r="C409" t="s">
        <v>107</v>
      </c>
      <c r="D409" t="s">
        <v>117</v>
      </c>
      <c r="E409" t="s">
        <v>124</v>
      </c>
      <c r="F409">
        <v>24</v>
      </c>
      <c r="G409">
        <v>0</v>
      </c>
      <c r="Q409">
        <v>71</v>
      </c>
      <c r="X409" t="s">
        <v>108</v>
      </c>
      <c r="Y409" t="s">
        <v>0</v>
      </c>
      <c r="Z409">
        <v>1</v>
      </c>
      <c r="AA409" t="s">
        <v>93</v>
      </c>
      <c r="AB409" t="s">
        <v>95</v>
      </c>
    </row>
    <row r="410" spans="1:28" x14ac:dyDescent="0.25">
      <c r="A410" t="s">
        <v>87</v>
      </c>
      <c r="B410" t="s">
        <v>100</v>
      </c>
      <c r="C410" t="s">
        <v>107</v>
      </c>
      <c r="D410" t="s">
        <v>117</v>
      </c>
      <c r="E410" t="s">
        <v>124</v>
      </c>
      <c r="F410">
        <v>1</v>
      </c>
      <c r="G410">
        <v>0</v>
      </c>
      <c r="Q410">
        <v>70</v>
      </c>
      <c r="X410" t="s">
        <v>108</v>
      </c>
      <c r="Y410" t="s">
        <v>0</v>
      </c>
      <c r="Z410">
        <v>1</v>
      </c>
      <c r="AA410" t="s">
        <v>60</v>
      </c>
      <c r="AB410" t="s">
        <v>95</v>
      </c>
    </row>
    <row r="411" spans="1:28" x14ac:dyDescent="0.25">
      <c r="A411" t="s">
        <v>87</v>
      </c>
      <c r="B411" t="s">
        <v>100</v>
      </c>
      <c r="C411" t="s">
        <v>107</v>
      </c>
      <c r="D411" t="s">
        <v>117</v>
      </c>
      <c r="E411" t="s">
        <v>124</v>
      </c>
      <c r="F411">
        <v>2</v>
      </c>
      <c r="G411">
        <v>0</v>
      </c>
      <c r="Q411">
        <v>70</v>
      </c>
      <c r="X411" t="s">
        <v>108</v>
      </c>
      <c r="Y411" t="s">
        <v>0</v>
      </c>
      <c r="Z411">
        <v>1</v>
      </c>
      <c r="AA411" t="s">
        <v>60</v>
      </c>
      <c r="AB411" t="s">
        <v>95</v>
      </c>
    </row>
    <row r="412" spans="1:28" x14ac:dyDescent="0.25">
      <c r="A412" t="s">
        <v>87</v>
      </c>
      <c r="B412" t="s">
        <v>100</v>
      </c>
      <c r="C412" t="s">
        <v>107</v>
      </c>
      <c r="D412" t="s">
        <v>117</v>
      </c>
      <c r="E412" t="s">
        <v>124</v>
      </c>
      <c r="F412">
        <v>3</v>
      </c>
      <c r="G412">
        <v>0</v>
      </c>
      <c r="Q412">
        <v>70</v>
      </c>
      <c r="X412" t="s">
        <v>108</v>
      </c>
      <c r="Y412" t="s">
        <v>0</v>
      </c>
      <c r="Z412">
        <v>1</v>
      </c>
      <c r="AA412" t="s">
        <v>60</v>
      </c>
      <c r="AB412" t="s">
        <v>95</v>
      </c>
    </row>
    <row r="413" spans="1:28" x14ac:dyDescent="0.25">
      <c r="A413" t="s">
        <v>87</v>
      </c>
      <c r="B413" t="s">
        <v>100</v>
      </c>
      <c r="C413" t="s">
        <v>107</v>
      </c>
      <c r="D413" t="s">
        <v>117</v>
      </c>
      <c r="E413" t="s">
        <v>124</v>
      </c>
      <c r="F413">
        <v>4</v>
      </c>
      <c r="G413">
        <v>0</v>
      </c>
      <c r="Q413">
        <v>70</v>
      </c>
      <c r="X413" t="s">
        <v>108</v>
      </c>
      <c r="Y413" t="s">
        <v>0</v>
      </c>
      <c r="Z413">
        <v>1</v>
      </c>
      <c r="AA413" t="s">
        <v>60</v>
      </c>
      <c r="AB413" t="s">
        <v>95</v>
      </c>
    </row>
    <row r="414" spans="1:28" x14ac:dyDescent="0.25">
      <c r="A414" t="s">
        <v>87</v>
      </c>
      <c r="B414" t="s">
        <v>100</v>
      </c>
      <c r="C414" t="s">
        <v>107</v>
      </c>
      <c r="D414" t="s">
        <v>117</v>
      </c>
      <c r="E414" t="s">
        <v>124</v>
      </c>
      <c r="F414">
        <v>5</v>
      </c>
      <c r="G414">
        <v>0</v>
      </c>
      <c r="Q414">
        <v>70</v>
      </c>
      <c r="X414" t="s">
        <v>108</v>
      </c>
      <c r="Y414" t="s">
        <v>0</v>
      </c>
      <c r="Z414">
        <v>1</v>
      </c>
      <c r="AA414" t="s">
        <v>60</v>
      </c>
      <c r="AB414" t="s">
        <v>95</v>
      </c>
    </row>
    <row r="415" spans="1:28" x14ac:dyDescent="0.25">
      <c r="A415" t="s">
        <v>87</v>
      </c>
      <c r="B415" t="s">
        <v>100</v>
      </c>
      <c r="C415" t="s">
        <v>107</v>
      </c>
      <c r="D415" t="s">
        <v>117</v>
      </c>
      <c r="E415" t="s">
        <v>124</v>
      </c>
      <c r="F415">
        <v>6</v>
      </c>
      <c r="G415">
        <v>0</v>
      </c>
      <c r="Q415">
        <v>70</v>
      </c>
      <c r="X415" t="s">
        <v>108</v>
      </c>
      <c r="Y415" t="s">
        <v>0</v>
      </c>
      <c r="Z415">
        <v>1</v>
      </c>
      <c r="AA415" t="s">
        <v>60</v>
      </c>
      <c r="AB415" t="s">
        <v>95</v>
      </c>
    </row>
    <row r="416" spans="1:28" x14ac:dyDescent="0.25">
      <c r="A416" t="s">
        <v>87</v>
      </c>
      <c r="B416" t="s">
        <v>100</v>
      </c>
      <c r="C416" t="s">
        <v>107</v>
      </c>
      <c r="D416" t="s">
        <v>117</v>
      </c>
      <c r="E416" t="s">
        <v>124</v>
      </c>
      <c r="F416">
        <v>7</v>
      </c>
      <c r="G416">
        <v>0</v>
      </c>
      <c r="Q416">
        <v>71</v>
      </c>
      <c r="X416" t="s">
        <v>108</v>
      </c>
      <c r="Y416" t="s">
        <v>0</v>
      </c>
      <c r="Z416">
        <v>1</v>
      </c>
      <c r="AA416" t="s">
        <v>60</v>
      </c>
      <c r="AB416" t="s">
        <v>95</v>
      </c>
    </row>
    <row r="417" spans="1:28" x14ac:dyDescent="0.25">
      <c r="A417" t="s">
        <v>87</v>
      </c>
      <c r="B417" t="s">
        <v>100</v>
      </c>
      <c r="C417" t="s">
        <v>107</v>
      </c>
      <c r="D417" t="s">
        <v>117</v>
      </c>
      <c r="E417" t="s">
        <v>124</v>
      </c>
      <c r="F417">
        <v>8</v>
      </c>
      <c r="G417">
        <v>0</v>
      </c>
      <c r="Q417">
        <v>71</v>
      </c>
      <c r="X417" t="s">
        <v>108</v>
      </c>
      <c r="Y417" t="s">
        <v>0</v>
      </c>
      <c r="Z417">
        <v>1</v>
      </c>
      <c r="AA417" t="s">
        <v>60</v>
      </c>
      <c r="AB417" t="s">
        <v>95</v>
      </c>
    </row>
    <row r="418" spans="1:28" x14ac:dyDescent="0.25">
      <c r="A418" t="s">
        <v>87</v>
      </c>
      <c r="B418" t="s">
        <v>100</v>
      </c>
      <c r="C418" t="s">
        <v>107</v>
      </c>
      <c r="D418" t="s">
        <v>117</v>
      </c>
      <c r="E418" t="s">
        <v>124</v>
      </c>
      <c r="F418">
        <v>9</v>
      </c>
      <c r="G418">
        <v>0</v>
      </c>
      <c r="Q418">
        <v>73</v>
      </c>
      <c r="X418" t="s">
        <v>108</v>
      </c>
      <c r="Y418" t="s">
        <v>0</v>
      </c>
      <c r="Z418">
        <v>1</v>
      </c>
      <c r="AA418" t="s">
        <v>60</v>
      </c>
      <c r="AB418" t="s">
        <v>95</v>
      </c>
    </row>
    <row r="419" spans="1:28" x14ac:dyDescent="0.25">
      <c r="A419" t="s">
        <v>87</v>
      </c>
      <c r="B419" t="s">
        <v>100</v>
      </c>
      <c r="C419" t="s">
        <v>107</v>
      </c>
      <c r="D419" t="s">
        <v>117</v>
      </c>
      <c r="E419" t="s">
        <v>124</v>
      </c>
      <c r="F419">
        <v>10</v>
      </c>
      <c r="G419">
        <v>0</v>
      </c>
      <c r="Q419">
        <v>74</v>
      </c>
      <c r="X419" t="s">
        <v>108</v>
      </c>
      <c r="Y419" t="s">
        <v>0</v>
      </c>
      <c r="Z419">
        <v>1</v>
      </c>
      <c r="AA419" t="s">
        <v>60</v>
      </c>
      <c r="AB419" t="s">
        <v>95</v>
      </c>
    </row>
    <row r="420" spans="1:28" x14ac:dyDescent="0.25">
      <c r="A420" t="s">
        <v>87</v>
      </c>
      <c r="B420" t="s">
        <v>100</v>
      </c>
      <c r="C420" t="s">
        <v>107</v>
      </c>
      <c r="D420" t="s">
        <v>117</v>
      </c>
      <c r="E420" t="s">
        <v>124</v>
      </c>
      <c r="F420">
        <v>11</v>
      </c>
      <c r="G420">
        <v>0</v>
      </c>
      <c r="Q420">
        <v>76</v>
      </c>
      <c r="X420" t="s">
        <v>108</v>
      </c>
      <c r="Y420" t="s">
        <v>0</v>
      </c>
      <c r="Z420">
        <v>1</v>
      </c>
      <c r="AA420" t="s">
        <v>60</v>
      </c>
      <c r="AB420" t="s">
        <v>95</v>
      </c>
    </row>
    <row r="421" spans="1:28" x14ac:dyDescent="0.25">
      <c r="A421" t="s">
        <v>87</v>
      </c>
      <c r="B421" t="s">
        <v>100</v>
      </c>
      <c r="C421" t="s">
        <v>107</v>
      </c>
      <c r="D421" t="s">
        <v>117</v>
      </c>
      <c r="E421" t="s">
        <v>124</v>
      </c>
      <c r="F421">
        <v>12</v>
      </c>
      <c r="G421">
        <v>0</v>
      </c>
      <c r="Q421">
        <v>77</v>
      </c>
      <c r="X421" t="s">
        <v>108</v>
      </c>
      <c r="Y421" t="s">
        <v>0</v>
      </c>
      <c r="Z421">
        <v>1</v>
      </c>
      <c r="AA421" t="s">
        <v>60</v>
      </c>
      <c r="AB421" t="s">
        <v>95</v>
      </c>
    </row>
    <row r="422" spans="1:28" x14ac:dyDescent="0.25">
      <c r="A422" t="s">
        <v>87</v>
      </c>
      <c r="B422" t="s">
        <v>100</v>
      </c>
      <c r="C422" t="s">
        <v>107</v>
      </c>
      <c r="D422" t="s">
        <v>117</v>
      </c>
      <c r="E422" t="s">
        <v>124</v>
      </c>
      <c r="F422">
        <v>13</v>
      </c>
      <c r="G422">
        <v>0</v>
      </c>
      <c r="Q422">
        <v>77</v>
      </c>
      <c r="X422" t="s">
        <v>108</v>
      </c>
      <c r="Y422" t="s">
        <v>0</v>
      </c>
      <c r="Z422">
        <v>1</v>
      </c>
      <c r="AA422" t="s">
        <v>60</v>
      </c>
      <c r="AB422" t="s">
        <v>95</v>
      </c>
    </row>
    <row r="423" spans="1:28" x14ac:dyDescent="0.25">
      <c r="A423" t="s">
        <v>87</v>
      </c>
      <c r="B423" t="s">
        <v>100</v>
      </c>
      <c r="C423" t="s">
        <v>107</v>
      </c>
      <c r="D423" t="s">
        <v>117</v>
      </c>
      <c r="E423" t="s">
        <v>124</v>
      </c>
      <c r="F423">
        <v>14</v>
      </c>
      <c r="G423">
        <v>0</v>
      </c>
      <c r="Q423">
        <v>78</v>
      </c>
      <c r="X423" t="s">
        <v>108</v>
      </c>
      <c r="Y423" t="s">
        <v>0</v>
      </c>
      <c r="Z423">
        <v>1</v>
      </c>
      <c r="AA423" t="s">
        <v>60</v>
      </c>
      <c r="AB423" t="s">
        <v>95</v>
      </c>
    </row>
    <row r="424" spans="1:28" x14ac:dyDescent="0.25">
      <c r="A424" t="s">
        <v>87</v>
      </c>
      <c r="B424" t="s">
        <v>100</v>
      </c>
      <c r="C424" t="s">
        <v>107</v>
      </c>
      <c r="D424" t="s">
        <v>117</v>
      </c>
      <c r="E424" t="s">
        <v>124</v>
      </c>
      <c r="F424">
        <v>15</v>
      </c>
      <c r="G424">
        <v>0</v>
      </c>
      <c r="Q424">
        <v>76</v>
      </c>
      <c r="X424" t="s">
        <v>108</v>
      </c>
      <c r="Y424" t="s">
        <v>0</v>
      </c>
      <c r="Z424">
        <v>1</v>
      </c>
      <c r="AA424" t="s">
        <v>60</v>
      </c>
      <c r="AB424" t="s">
        <v>95</v>
      </c>
    </row>
    <row r="425" spans="1:28" x14ac:dyDescent="0.25">
      <c r="A425" t="s">
        <v>87</v>
      </c>
      <c r="B425" t="s">
        <v>100</v>
      </c>
      <c r="C425" t="s">
        <v>107</v>
      </c>
      <c r="D425" t="s">
        <v>117</v>
      </c>
      <c r="E425" t="s">
        <v>124</v>
      </c>
      <c r="F425">
        <v>16</v>
      </c>
      <c r="G425">
        <v>0</v>
      </c>
      <c r="Q425">
        <v>75</v>
      </c>
      <c r="X425" t="s">
        <v>108</v>
      </c>
      <c r="Y425" t="s">
        <v>0</v>
      </c>
      <c r="Z425">
        <v>1</v>
      </c>
      <c r="AA425" t="s">
        <v>60</v>
      </c>
      <c r="AB425" t="s">
        <v>95</v>
      </c>
    </row>
    <row r="426" spans="1:28" x14ac:dyDescent="0.25">
      <c r="A426" t="s">
        <v>87</v>
      </c>
      <c r="B426" t="s">
        <v>100</v>
      </c>
      <c r="C426" t="s">
        <v>107</v>
      </c>
      <c r="D426" t="s">
        <v>117</v>
      </c>
      <c r="E426" t="s">
        <v>124</v>
      </c>
      <c r="F426">
        <v>17</v>
      </c>
      <c r="G426">
        <v>0</v>
      </c>
      <c r="Q426">
        <v>74</v>
      </c>
      <c r="X426" t="s">
        <v>108</v>
      </c>
      <c r="Y426" t="s">
        <v>0</v>
      </c>
      <c r="Z426">
        <v>1</v>
      </c>
      <c r="AA426" t="s">
        <v>60</v>
      </c>
      <c r="AB426" t="s">
        <v>95</v>
      </c>
    </row>
    <row r="427" spans="1:28" x14ac:dyDescent="0.25">
      <c r="A427" t="s">
        <v>87</v>
      </c>
      <c r="B427" t="s">
        <v>100</v>
      </c>
      <c r="C427" t="s">
        <v>107</v>
      </c>
      <c r="D427" t="s">
        <v>117</v>
      </c>
      <c r="E427" t="s">
        <v>124</v>
      </c>
      <c r="F427">
        <v>18</v>
      </c>
      <c r="G427">
        <v>1</v>
      </c>
      <c r="Q427">
        <v>73</v>
      </c>
      <c r="X427" t="s">
        <v>108</v>
      </c>
      <c r="Y427" t="s">
        <v>0</v>
      </c>
      <c r="Z427">
        <v>1</v>
      </c>
      <c r="AA427" t="s">
        <v>60</v>
      </c>
      <c r="AB427" t="s">
        <v>95</v>
      </c>
    </row>
    <row r="428" spans="1:28" x14ac:dyDescent="0.25">
      <c r="A428" t="s">
        <v>87</v>
      </c>
      <c r="B428" t="s">
        <v>100</v>
      </c>
      <c r="C428" t="s">
        <v>107</v>
      </c>
      <c r="D428" t="s">
        <v>117</v>
      </c>
      <c r="E428" t="s">
        <v>124</v>
      </c>
      <c r="F428">
        <v>19</v>
      </c>
      <c r="G428">
        <v>1</v>
      </c>
      <c r="Q428">
        <v>72</v>
      </c>
      <c r="X428" t="s">
        <v>108</v>
      </c>
      <c r="Y428" t="s">
        <v>0</v>
      </c>
      <c r="Z428">
        <v>1</v>
      </c>
      <c r="AA428" t="s">
        <v>60</v>
      </c>
      <c r="AB428" t="s">
        <v>95</v>
      </c>
    </row>
    <row r="429" spans="1:28" x14ac:dyDescent="0.25">
      <c r="A429" t="s">
        <v>87</v>
      </c>
      <c r="B429" t="s">
        <v>100</v>
      </c>
      <c r="C429" t="s">
        <v>107</v>
      </c>
      <c r="D429" t="s">
        <v>117</v>
      </c>
      <c r="E429" t="s">
        <v>124</v>
      </c>
      <c r="F429">
        <v>20</v>
      </c>
      <c r="G429">
        <v>0</v>
      </c>
      <c r="Q429">
        <v>72</v>
      </c>
      <c r="X429" t="s">
        <v>108</v>
      </c>
      <c r="Y429" t="s">
        <v>0</v>
      </c>
      <c r="Z429">
        <v>1</v>
      </c>
      <c r="AA429" t="s">
        <v>60</v>
      </c>
      <c r="AB429" t="s">
        <v>95</v>
      </c>
    </row>
    <row r="430" spans="1:28" x14ac:dyDescent="0.25">
      <c r="A430" t="s">
        <v>87</v>
      </c>
      <c r="B430" t="s">
        <v>100</v>
      </c>
      <c r="C430" t="s">
        <v>107</v>
      </c>
      <c r="D430" t="s">
        <v>117</v>
      </c>
      <c r="E430" t="s">
        <v>124</v>
      </c>
      <c r="F430">
        <v>21</v>
      </c>
      <c r="G430">
        <v>0</v>
      </c>
      <c r="Q430">
        <v>71</v>
      </c>
      <c r="X430" t="s">
        <v>108</v>
      </c>
      <c r="Y430" t="s">
        <v>0</v>
      </c>
      <c r="Z430">
        <v>1</v>
      </c>
      <c r="AA430" t="s">
        <v>60</v>
      </c>
      <c r="AB430" t="s">
        <v>95</v>
      </c>
    </row>
    <row r="431" spans="1:28" x14ac:dyDescent="0.25">
      <c r="A431" t="s">
        <v>87</v>
      </c>
      <c r="B431" t="s">
        <v>100</v>
      </c>
      <c r="C431" t="s">
        <v>107</v>
      </c>
      <c r="D431" t="s">
        <v>117</v>
      </c>
      <c r="E431" t="s">
        <v>124</v>
      </c>
      <c r="F431">
        <v>22</v>
      </c>
      <c r="G431">
        <v>0</v>
      </c>
      <c r="Q431">
        <v>71</v>
      </c>
      <c r="X431" t="s">
        <v>108</v>
      </c>
      <c r="Y431" t="s">
        <v>0</v>
      </c>
      <c r="Z431">
        <v>1</v>
      </c>
      <c r="AA431" t="s">
        <v>60</v>
      </c>
      <c r="AB431" t="s">
        <v>95</v>
      </c>
    </row>
    <row r="432" spans="1:28" x14ac:dyDescent="0.25">
      <c r="A432" t="s">
        <v>87</v>
      </c>
      <c r="B432" t="s">
        <v>100</v>
      </c>
      <c r="C432" t="s">
        <v>107</v>
      </c>
      <c r="D432" t="s">
        <v>117</v>
      </c>
      <c r="E432" t="s">
        <v>124</v>
      </c>
      <c r="F432">
        <v>23</v>
      </c>
      <c r="G432">
        <v>0</v>
      </c>
      <c r="Q432">
        <v>71</v>
      </c>
      <c r="X432" t="s">
        <v>108</v>
      </c>
      <c r="Y432" t="s">
        <v>0</v>
      </c>
      <c r="Z432">
        <v>1</v>
      </c>
      <c r="AA432" t="s">
        <v>60</v>
      </c>
      <c r="AB432" t="s">
        <v>95</v>
      </c>
    </row>
    <row r="433" spans="1:28" x14ac:dyDescent="0.25">
      <c r="A433" t="s">
        <v>87</v>
      </c>
      <c r="B433" t="s">
        <v>100</v>
      </c>
      <c r="C433" t="s">
        <v>107</v>
      </c>
      <c r="D433" t="s">
        <v>117</v>
      </c>
      <c r="E433" t="s">
        <v>124</v>
      </c>
      <c r="F433">
        <v>24</v>
      </c>
      <c r="G433">
        <v>0</v>
      </c>
      <c r="Q433">
        <v>70</v>
      </c>
      <c r="X433" t="s">
        <v>108</v>
      </c>
      <c r="Y433" t="s">
        <v>0</v>
      </c>
      <c r="Z433">
        <v>1</v>
      </c>
      <c r="AA433" t="s">
        <v>60</v>
      </c>
      <c r="AB433" t="s">
        <v>95</v>
      </c>
    </row>
    <row r="434" spans="1:28" x14ac:dyDescent="0.25">
      <c r="A434" t="s">
        <v>87</v>
      </c>
      <c r="B434" t="s">
        <v>100</v>
      </c>
      <c r="C434" t="s">
        <v>107</v>
      </c>
      <c r="D434" t="s">
        <v>117</v>
      </c>
      <c r="E434" t="s">
        <v>125</v>
      </c>
      <c r="F434">
        <v>1</v>
      </c>
      <c r="G434">
        <v>0</v>
      </c>
      <c r="Q434">
        <v>68</v>
      </c>
      <c r="X434" t="s">
        <v>108</v>
      </c>
      <c r="Y434" t="s">
        <v>0</v>
      </c>
      <c r="Z434">
        <v>1</v>
      </c>
      <c r="AA434" t="s">
        <v>93</v>
      </c>
      <c r="AB434" t="s">
        <v>95</v>
      </c>
    </row>
    <row r="435" spans="1:28" x14ac:dyDescent="0.25">
      <c r="A435" t="s">
        <v>87</v>
      </c>
      <c r="B435" t="s">
        <v>100</v>
      </c>
      <c r="C435" t="s">
        <v>107</v>
      </c>
      <c r="D435" t="s">
        <v>117</v>
      </c>
      <c r="E435" t="s">
        <v>125</v>
      </c>
      <c r="F435">
        <v>2</v>
      </c>
      <c r="G435">
        <v>0</v>
      </c>
      <c r="Q435">
        <v>65</v>
      </c>
      <c r="X435" t="s">
        <v>108</v>
      </c>
      <c r="Y435" t="s">
        <v>0</v>
      </c>
      <c r="Z435">
        <v>1</v>
      </c>
      <c r="AA435" t="s">
        <v>93</v>
      </c>
      <c r="AB435" t="s">
        <v>95</v>
      </c>
    </row>
    <row r="436" spans="1:28" x14ac:dyDescent="0.25">
      <c r="A436" t="s">
        <v>87</v>
      </c>
      <c r="B436" t="s">
        <v>100</v>
      </c>
      <c r="C436" t="s">
        <v>107</v>
      </c>
      <c r="D436" t="s">
        <v>117</v>
      </c>
      <c r="E436" t="s">
        <v>125</v>
      </c>
      <c r="F436">
        <v>3</v>
      </c>
      <c r="G436">
        <v>0</v>
      </c>
      <c r="Q436">
        <v>65</v>
      </c>
      <c r="X436" t="s">
        <v>108</v>
      </c>
      <c r="Y436" t="s">
        <v>0</v>
      </c>
      <c r="Z436">
        <v>1</v>
      </c>
      <c r="AA436" t="s">
        <v>93</v>
      </c>
      <c r="AB436" t="s">
        <v>95</v>
      </c>
    </row>
    <row r="437" spans="1:28" x14ac:dyDescent="0.25">
      <c r="A437" t="s">
        <v>87</v>
      </c>
      <c r="B437" t="s">
        <v>100</v>
      </c>
      <c r="C437" t="s">
        <v>107</v>
      </c>
      <c r="D437" t="s">
        <v>117</v>
      </c>
      <c r="E437" t="s">
        <v>125</v>
      </c>
      <c r="F437">
        <v>4</v>
      </c>
      <c r="G437">
        <v>0</v>
      </c>
      <c r="Q437">
        <v>64</v>
      </c>
      <c r="X437" t="s">
        <v>108</v>
      </c>
      <c r="Y437" t="s">
        <v>0</v>
      </c>
      <c r="Z437">
        <v>1</v>
      </c>
      <c r="AA437" t="s">
        <v>93</v>
      </c>
      <c r="AB437" t="s">
        <v>95</v>
      </c>
    </row>
    <row r="438" spans="1:28" x14ac:dyDescent="0.25">
      <c r="A438" t="s">
        <v>87</v>
      </c>
      <c r="B438" t="s">
        <v>100</v>
      </c>
      <c r="C438" t="s">
        <v>107</v>
      </c>
      <c r="D438" t="s">
        <v>117</v>
      </c>
      <c r="E438" t="s">
        <v>125</v>
      </c>
      <c r="F438">
        <v>5</v>
      </c>
      <c r="G438">
        <v>0</v>
      </c>
      <c r="Q438">
        <v>64</v>
      </c>
      <c r="X438" t="s">
        <v>108</v>
      </c>
      <c r="Y438" t="s">
        <v>0</v>
      </c>
      <c r="Z438">
        <v>1</v>
      </c>
      <c r="AA438" t="s">
        <v>93</v>
      </c>
      <c r="AB438" t="s">
        <v>95</v>
      </c>
    </row>
    <row r="439" spans="1:28" x14ac:dyDescent="0.25">
      <c r="A439" t="s">
        <v>87</v>
      </c>
      <c r="B439" t="s">
        <v>100</v>
      </c>
      <c r="C439" t="s">
        <v>107</v>
      </c>
      <c r="D439" t="s">
        <v>117</v>
      </c>
      <c r="E439" t="s">
        <v>125</v>
      </c>
      <c r="F439">
        <v>6</v>
      </c>
      <c r="G439">
        <v>0</v>
      </c>
      <c r="Q439">
        <v>63</v>
      </c>
      <c r="X439" t="s">
        <v>108</v>
      </c>
      <c r="Y439" t="s">
        <v>0</v>
      </c>
      <c r="Z439">
        <v>1</v>
      </c>
      <c r="AA439" t="s">
        <v>93</v>
      </c>
      <c r="AB439" t="s">
        <v>95</v>
      </c>
    </row>
    <row r="440" spans="1:28" x14ac:dyDescent="0.25">
      <c r="A440" t="s">
        <v>87</v>
      </c>
      <c r="B440" t="s">
        <v>100</v>
      </c>
      <c r="C440" t="s">
        <v>107</v>
      </c>
      <c r="D440" t="s">
        <v>117</v>
      </c>
      <c r="E440" t="s">
        <v>125</v>
      </c>
      <c r="F440">
        <v>7</v>
      </c>
      <c r="G440">
        <v>0</v>
      </c>
      <c r="Q440">
        <v>64</v>
      </c>
      <c r="X440" t="s">
        <v>108</v>
      </c>
      <c r="Y440" t="s">
        <v>0</v>
      </c>
      <c r="Z440">
        <v>1</v>
      </c>
      <c r="AA440" t="s">
        <v>93</v>
      </c>
      <c r="AB440" t="s">
        <v>95</v>
      </c>
    </row>
    <row r="441" spans="1:28" x14ac:dyDescent="0.25">
      <c r="A441" t="s">
        <v>87</v>
      </c>
      <c r="B441" t="s">
        <v>100</v>
      </c>
      <c r="C441" t="s">
        <v>107</v>
      </c>
      <c r="D441" t="s">
        <v>117</v>
      </c>
      <c r="E441" t="s">
        <v>125</v>
      </c>
      <c r="F441">
        <v>8</v>
      </c>
      <c r="G441">
        <v>0</v>
      </c>
      <c r="Q441">
        <v>71</v>
      </c>
      <c r="X441" t="s">
        <v>108</v>
      </c>
      <c r="Y441" t="s">
        <v>0</v>
      </c>
      <c r="Z441">
        <v>1</v>
      </c>
      <c r="AA441" t="s">
        <v>93</v>
      </c>
      <c r="AB441" t="s">
        <v>95</v>
      </c>
    </row>
    <row r="442" spans="1:28" x14ac:dyDescent="0.25">
      <c r="A442" t="s">
        <v>87</v>
      </c>
      <c r="B442" t="s">
        <v>100</v>
      </c>
      <c r="C442" t="s">
        <v>107</v>
      </c>
      <c r="D442" t="s">
        <v>117</v>
      </c>
      <c r="E442" t="s">
        <v>125</v>
      </c>
      <c r="F442">
        <v>9</v>
      </c>
      <c r="G442">
        <v>0</v>
      </c>
      <c r="Q442">
        <v>75</v>
      </c>
      <c r="X442" t="s">
        <v>108</v>
      </c>
      <c r="Y442" t="s">
        <v>0</v>
      </c>
      <c r="Z442">
        <v>1</v>
      </c>
      <c r="AA442" t="s">
        <v>93</v>
      </c>
      <c r="AB442" t="s">
        <v>95</v>
      </c>
    </row>
    <row r="443" spans="1:28" x14ac:dyDescent="0.25">
      <c r="A443" t="s">
        <v>87</v>
      </c>
      <c r="B443" t="s">
        <v>100</v>
      </c>
      <c r="C443" t="s">
        <v>107</v>
      </c>
      <c r="D443" t="s">
        <v>117</v>
      </c>
      <c r="E443" t="s">
        <v>125</v>
      </c>
      <c r="F443">
        <v>10</v>
      </c>
      <c r="G443">
        <v>0</v>
      </c>
      <c r="Q443">
        <v>80</v>
      </c>
      <c r="X443" t="s">
        <v>108</v>
      </c>
      <c r="Y443" t="s">
        <v>0</v>
      </c>
      <c r="Z443">
        <v>1</v>
      </c>
      <c r="AA443" t="s">
        <v>93</v>
      </c>
      <c r="AB443" t="s">
        <v>95</v>
      </c>
    </row>
    <row r="444" spans="1:28" x14ac:dyDescent="0.25">
      <c r="A444" t="s">
        <v>87</v>
      </c>
      <c r="B444" t="s">
        <v>100</v>
      </c>
      <c r="C444" t="s">
        <v>107</v>
      </c>
      <c r="D444" t="s">
        <v>117</v>
      </c>
      <c r="E444" t="s">
        <v>125</v>
      </c>
      <c r="F444">
        <v>11</v>
      </c>
      <c r="G444">
        <v>0</v>
      </c>
      <c r="Q444">
        <v>85</v>
      </c>
      <c r="X444" t="s">
        <v>108</v>
      </c>
      <c r="Y444" t="s">
        <v>0</v>
      </c>
      <c r="Z444">
        <v>1</v>
      </c>
      <c r="AA444" t="s">
        <v>93</v>
      </c>
      <c r="AB444" t="s">
        <v>95</v>
      </c>
    </row>
    <row r="445" spans="1:28" x14ac:dyDescent="0.25">
      <c r="A445" t="s">
        <v>87</v>
      </c>
      <c r="B445" t="s">
        <v>100</v>
      </c>
      <c r="C445" t="s">
        <v>107</v>
      </c>
      <c r="D445" t="s">
        <v>117</v>
      </c>
      <c r="E445" t="s">
        <v>125</v>
      </c>
      <c r="F445">
        <v>12</v>
      </c>
      <c r="G445">
        <v>0</v>
      </c>
      <c r="Q445">
        <v>86</v>
      </c>
      <c r="X445" t="s">
        <v>108</v>
      </c>
      <c r="Y445" t="s">
        <v>0</v>
      </c>
      <c r="Z445">
        <v>1</v>
      </c>
      <c r="AA445" t="s">
        <v>93</v>
      </c>
      <c r="AB445" t="s">
        <v>95</v>
      </c>
    </row>
    <row r="446" spans="1:28" x14ac:dyDescent="0.25">
      <c r="A446" t="s">
        <v>87</v>
      </c>
      <c r="B446" t="s">
        <v>100</v>
      </c>
      <c r="C446" t="s">
        <v>107</v>
      </c>
      <c r="D446" t="s">
        <v>117</v>
      </c>
      <c r="E446" t="s">
        <v>125</v>
      </c>
      <c r="F446">
        <v>13</v>
      </c>
      <c r="G446">
        <v>0</v>
      </c>
      <c r="Q446">
        <v>87</v>
      </c>
      <c r="X446" t="s">
        <v>108</v>
      </c>
      <c r="Y446" t="s">
        <v>0</v>
      </c>
      <c r="Z446">
        <v>1</v>
      </c>
      <c r="AA446" t="s">
        <v>93</v>
      </c>
      <c r="AB446" t="s">
        <v>95</v>
      </c>
    </row>
    <row r="447" spans="1:28" x14ac:dyDescent="0.25">
      <c r="A447" t="s">
        <v>87</v>
      </c>
      <c r="B447" t="s">
        <v>100</v>
      </c>
      <c r="C447" t="s">
        <v>107</v>
      </c>
      <c r="D447" t="s">
        <v>117</v>
      </c>
      <c r="E447" t="s">
        <v>125</v>
      </c>
      <c r="F447">
        <v>14</v>
      </c>
      <c r="G447">
        <v>0</v>
      </c>
      <c r="Q447">
        <v>86</v>
      </c>
      <c r="X447" t="s">
        <v>108</v>
      </c>
      <c r="Y447" t="s">
        <v>0</v>
      </c>
      <c r="Z447">
        <v>1</v>
      </c>
      <c r="AA447" t="s">
        <v>93</v>
      </c>
      <c r="AB447" t="s">
        <v>95</v>
      </c>
    </row>
    <row r="448" spans="1:28" x14ac:dyDescent="0.25">
      <c r="A448" t="s">
        <v>87</v>
      </c>
      <c r="B448" t="s">
        <v>100</v>
      </c>
      <c r="C448" t="s">
        <v>107</v>
      </c>
      <c r="D448" t="s">
        <v>117</v>
      </c>
      <c r="E448" t="s">
        <v>125</v>
      </c>
      <c r="F448">
        <v>15</v>
      </c>
      <c r="G448">
        <v>0</v>
      </c>
      <c r="Q448">
        <v>86</v>
      </c>
      <c r="X448" t="s">
        <v>108</v>
      </c>
      <c r="Y448" t="s">
        <v>0</v>
      </c>
      <c r="Z448">
        <v>1</v>
      </c>
      <c r="AA448" t="s">
        <v>93</v>
      </c>
      <c r="AB448" t="s">
        <v>95</v>
      </c>
    </row>
    <row r="449" spans="1:28" x14ac:dyDescent="0.25">
      <c r="A449" t="s">
        <v>87</v>
      </c>
      <c r="B449" t="s">
        <v>100</v>
      </c>
      <c r="C449" t="s">
        <v>107</v>
      </c>
      <c r="D449" t="s">
        <v>117</v>
      </c>
      <c r="E449" t="s">
        <v>125</v>
      </c>
      <c r="F449">
        <v>16</v>
      </c>
      <c r="G449">
        <v>0</v>
      </c>
      <c r="Q449">
        <v>84</v>
      </c>
      <c r="X449" t="s">
        <v>108</v>
      </c>
      <c r="Y449" t="s">
        <v>0</v>
      </c>
      <c r="Z449">
        <v>1</v>
      </c>
      <c r="AA449" t="s">
        <v>93</v>
      </c>
      <c r="AB449" t="s">
        <v>95</v>
      </c>
    </row>
    <row r="450" spans="1:28" x14ac:dyDescent="0.25">
      <c r="A450" t="s">
        <v>87</v>
      </c>
      <c r="B450" t="s">
        <v>100</v>
      </c>
      <c r="C450" t="s">
        <v>107</v>
      </c>
      <c r="D450" t="s">
        <v>117</v>
      </c>
      <c r="E450" t="s">
        <v>125</v>
      </c>
      <c r="F450">
        <v>17</v>
      </c>
      <c r="G450">
        <v>0</v>
      </c>
      <c r="Q450">
        <v>81</v>
      </c>
      <c r="X450" t="s">
        <v>108</v>
      </c>
      <c r="Y450" t="s">
        <v>0</v>
      </c>
      <c r="Z450">
        <v>1</v>
      </c>
      <c r="AA450" t="s">
        <v>93</v>
      </c>
      <c r="AB450" t="s">
        <v>95</v>
      </c>
    </row>
    <row r="451" spans="1:28" x14ac:dyDescent="0.25">
      <c r="A451" t="s">
        <v>87</v>
      </c>
      <c r="B451" t="s">
        <v>100</v>
      </c>
      <c r="C451" t="s">
        <v>107</v>
      </c>
      <c r="D451" t="s">
        <v>117</v>
      </c>
      <c r="E451" t="s">
        <v>125</v>
      </c>
      <c r="F451">
        <v>18</v>
      </c>
      <c r="G451">
        <v>0</v>
      </c>
      <c r="Q451">
        <v>78</v>
      </c>
      <c r="X451" t="s">
        <v>108</v>
      </c>
      <c r="Y451" t="s">
        <v>0</v>
      </c>
      <c r="Z451">
        <v>1</v>
      </c>
      <c r="AA451" t="s">
        <v>93</v>
      </c>
      <c r="AB451" t="s">
        <v>95</v>
      </c>
    </row>
    <row r="452" spans="1:28" x14ac:dyDescent="0.25">
      <c r="A452" t="s">
        <v>87</v>
      </c>
      <c r="B452" t="s">
        <v>100</v>
      </c>
      <c r="C452" t="s">
        <v>107</v>
      </c>
      <c r="D452" t="s">
        <v>117</v>
      </c>
      <c r="E452" t="s">
        <v>125</v>
      </c>
      <c r="F452">
        <v>19</v>
      </c>
      <c r="G452">
        <v>1</v>
      </c>
      <c r="Q452">
        <v>77</v>
      </c>
      <c r="X452" t="s">
        <v>108</v>
      </c>
      <c r="Y452" t="s">
        <v>0</v>
      </c>
      <c r="Z452">
        <v>1</v>
      </c>
      <c r="AA452" t="s">
        <v>93</v>
      </c>
      <c r="AB452" t="s">
        <v>95</v>
      </c>
    </row>
    <row r="453" spans="1:28" x14ac:dyDescent="0.25">
      <c r="A453" t="s">
        <v>87</v>
      </c>
      <c r="B453" t="s">
        <v>100</v>
      </c>
      <c r="C453" t="s">
        <v>107</v>
      </c>
      <c r="D453" t="s">
        <v>117</v>
      </c>
      <c r="E453" t="s">
        <v>125</v>
      </c>
      <c r="F453">
        <v>20</v>
      </c>
      <c r="G453">
        <v>1</v>
      </c>
      <c r="Q453">
        <v>72</v>
      </c>
      <c r="X453" t="s">
        <v>108</v>
      </c>
      <c r="Y453" t="s">
        <v>0</v>
      </c>
      <c r="Z453">
        <v>1</v>
      </c>
      <c r="AA453" t="s">
        <v>93</v>
      </c>
      <c r="AB453" t="s">
        <v>95</v>
      </c>
    </row>
    <row r="454" spans="1:28" x14ac:dyDescent="0.25">
      <c r="A454" t="s">
        <v>87</v>
      </c>
      <c r="B454" t="s">
        <v>100</v>
      </c>
      <c r="C454" t="s">
        <v>107</v>
      </c>
      <c r="D454" t="s">
        <v>117</v>
      </c>
      <c r="E454" t="s">
        <v>125</v>
      </c>
      <c r="F454">
        <v>21</v>
      </c>
      <c r="G454">
        <v>0</v>
      </c>
      <c r="Q454">
        <v>69</v>
      </c>
      <c r="X454" t="s">
        <v>108</v>
      </c>
      <c r="Y454" t="s">
        <v>0</v>
      </c>
      <c r="Z454">
        <v>1</v>
      </c>
      <c r="AA454" t="s">
        <v>93</v>
      </c>
      <c r="AB454" t="s">
        <v>95</v>
      </c>
    </row>
    <row r="455" spans="1:28" x14ac:dyDescent="0.25">
      <c r="A455" t="s">
        <v>87</v>
      </c>
      <c r="B455" t="s">
        <v>100</v>
      </c>
      <c r="C455" t="s">
        <v>107</v>
      </c>
      <c r="D455" t="s">
        <v>117</v>
      </c>
      <c r="E455" t="s">
        <v>125</v>
      </c>
      <c r="F455">
        <v>22</v>
      </c>
      <c r="G455">
        <v>0</v>
      </c>
      <c r="Q455">
        <v>68</v>
      </c>
      <c r="X455" t="s">
        <v>108</v>
      </c>
      <c r="Y455" t="s">
        <v>0</v>
      </c>
      <c r="Z455">
        <v>1</v>
      </c>
      <c r="AA455" t="s">
        <v>93</v>
      </c>
      <c r="AB455" t="s">
        <v>95</v>
      </c>
    </row>
    <row r="456" spans="1:28" x14ac:dyDescent="0.25">
      <c r="A456" t="s">
        <v>87</v>
      </c>
      <c r="B456" t="s">
        <v>100</v>
      </c>
      <c r="C456" t="s">
        <v>107</v>
      </c>
      <c r="D456" t="s">
        <v>117</v>
      </c>
      <c r="E456" t="s">
        <v>125</v>
      </c>
      <c r="F456">
        <v>23</v>
      </c>
      <c r="G456">
        <v>0</v>
      </c>
      <c r="Q456">
        <v>68</v>
      </c>
      <c r="X456" t="s">
        <v>108</v>
      </c>
      <c r="Y456" t="s">
        <v>0</v>
      </c>
      <c r="Z456">
        <v>1</v>
      </c>
      <c r="AA456" t="s">
        <v>93</v>
      </c>
      <c r="AB456" t="s">
        <v>95</v>
      </c>
    </row>
    <row r="457" spans="1:28" x14ac:dyDescent="0.25">
      <c r="A457" t="s">
        <v>87</v>
      </c>
      <c r="B457" t="s">
        <v>100</v>
      </c>
      <c r="C457" t="s">
        <v>107</v>
      </c>
      <c r="D457" t="s">
        <v>117</v>
      </c>
      <c r="E457" t="s">
        <v>125</v>
      </c>
      <c r="F457">
        <v>24</v>
      </c>
      <c r="G457">
        <v>0</v>
      </c>
      <c r="Q457">
        <v>66</v>
      </c>
      <c r="X457" t="s">
        <v>108</v>
      </c>
      <c r="Y457" t="s">
        <v>0</v>
      </c>
      <c r="Z457">
        <v>1</v>
      </c>
      <c r="AA457" t="s">
        <v>93</v>
      </c>
      <c r="AB457" t="s">
        <v>95</v>
      </c>
    </row>
    <row r="458" spans="1:28" x14ac:dyDescent="0.25">
      <c r="A458" t="s">
        <v>87</v>
      </c>
      <c r="B458" t="s">
        <v>100</v>
      </c>
      <c r="C458" t="s">
        <v>107</v>
      </c>
      <c r="D458" t="s">
        <v>117</v>
      </c>
      <c r="E458" t="s">
        <v>125</v>
      </c>
      <c r="F458">
        <v>1</v>
      </c>
      <c r="G458">
        <v>0</v>
      </c>
      <c r="Q458">
        <v>65</v>
      </c>
      <c r="X458" t="s">
        <v>108</v>
      </c>
      <c r="Y458" t="s">
        <v>0</v>
      </c>
      <c r="Z458">
        <v>1</v>
      </c>
      <c r="AA458" t="s">
        <v>60</v>
      </c>
      <c r="AB458" t="s">
        <v>95</v>
      </c>
    </row>
    <row r="459" spans="1:28" x14ac:dyDescent="0.25">
      <c r="A459" t="s">
        <v>87</v>
      </c>
      <c r="B459" t="s">
        <v>100</v>
      </c>
      <c r="C459" t="s">
        <v>107</v>
      </c>
      <c r="D459" t="s">
        <v>117</v>
      </c>
      <c r="E459" t="s">
        <v>125</v>
      </c>
      <c r="F459">
        <v>2</v>
      </c>
      <c r="G459">
        <v>0</v>
      </c>
      <c r="Q459">
        <v>65</v>
      </c>
      <c r="X459" t="s">
        <v>108</v>
      </c>
      <c r="Y459" t="s">
        <v>0</v>
      </c>
      <c r="Z459">
        <v>1</v>
      </c>
      <c r="AA459" t="s">
        <v>60</v>
      </c>
      <c r="AB459" t="s">
        <v>95</v>
      </c>
    </row>
    <row r="460" spans="1:28" x14ac:dyDescent="0.25">
      <c r="A460" t="s">
        <v>87</v>
      </c>
      <c r="B460" t="s">
        <v>100</v>
      </c>
      <c r="C460" t="s">
        <v>107</v>
      </c>
      <c r="D460" t="s">
        <v>117</v>
      </c>
      <c r="E460" t="s">
        <v>125</v>
      </c>
      <c r="F460">
        <v>3</v>
      </c>
      <c r="G460">
        <v>0</v>
      </c>
      <c r="Q460">
        <v>64</v>
      </c>
      <c r="X460" t="s">
        <v>108</v>
      </c>
      <c r="Y460" t="s">
        <v>0</v>
      </c>
      <c r="Z460">
        <v>1</v>
      </c>
      <c r="AA460" t="s">
        <v>60</v>
      </c>
      <c r="AB460" t="s">
        <v>95</v>
      </c>
    </row>
    <row r="461" spans="1:28" x14ac:dyDescent="0.25">
      <c r="A461" t="s">
        <v>87</v>
      </c>
      <c r="B461" t="s">
        <v>100</v>
      </c>
      <c r="C461" t="s">
        <v>107</v>
      </c>
      <c r="D461" t="s">
        <v>117</v>
      </c>
      <c r="E461" t="s">
        <v>125</v>
      </c>
      <c r="F461">
        <v>4</v>
      </c>
      <c r="G461">
        <v>0</v>
      </c>
      <c r="Q461">
        <v>64</v>
      </c>
      <c r="X461" t="s">
        <v>108</v>
      </c>
      <c r="Y461" t="s">
        <v>0</v>
      </c>
      <c r="Z461">
        <v>1</v>
      </c>
      <c r="AA461" t="s">
        <v>60</v>
      </c>
      <c r="AB461" t="s">
        <v>95</v>
      </c>
    </row>
    <row r="462" spans="1:28" x14ac:dyDescent="0.25">
      <c r="A462" t="s">
        <v>87</v>
      </c>
      <c r="B462" t="s">
        <v>100</v>
      </c>
      <c r="C462" t="s">
        <v>107</v>
      </c>
      <c r="D462" t="s">
        <v>117</v>
      </c>
      <c r="E462" t="s">
        <v>125</v>
      </c>
      <c r="F462">
        <v>5</v>
      </c>
      <c r="G462">
        <v>0</v>
      </c>
      <c r="Q462">
        <v>63</v>
      </c>
      <c r="X462" t="s">
        <v>108</v>
      </c>
      <c r="Y462" t="s">
        <v>0</v>
      </c>
      <c r="Z462">
        <v>1</v>
      </c>
      <c r="AA462" t="s">
        <v>60</v>
      </c>
      <c r="AB462" t="s">
        <v>95</v>
      </c>
    </row>
    <row r="463" spans="1:28" x14ac:dyDescent="0.25">
      <c r="A463" t="s">
        <v>87</v>
      </c>
      <c r="B463" t="s">
        <v>100</v>
      </c>
      <c r="C463" t="s">
        <v>107</v>
      </c>
      <c r="D463" t="s">
        <v>117</v>
      </c>
      <c r="E463" t="s">
        <v>125</v>
      </c>
      <c r="F463">
        <v>6</v>
      </c>
      <c r="G463">
        <v>0</v>
      </c>
      <c r="Q463">
        <v>64</v>
      </c>
      <c r="X463" t="s">
        <v>108</v>
      </c>
      <c r="Y463" t="s">
        <v>0</v>
      </c>
      <c r="Z463">
        <v>1</v>
      </c>
      <c r="AA463" t="s">
        <v>60</v>
      </c>
      <c r="AB463" t="s">
        <v>95</v>
      </c>
    </row>
    <row r="464" spans="1:28" x14ac:dyDescent="0.25">
      <c r="A464" t="s">
        <v>87</v>
      </c>
      <c r="B464" t="s">
        <v>100</v>
      </c>
      <c r="C464" t="s">
        <v>107</v>
      </c>
      <c r="D464" t="s">
        <v>117</v>
      </c>
      <c r="E464" t="s">
        <v>125</v>
      </c>
      <c r="F464">
        <v>7</v>
      </c>
      <c r="G464">
        <v>0</v>
      </c>
      <c r="Q464">
        <v>71</v>
      </c>
      <c r="X464" t="s">
        <v>108</v>
      </c>
      <c r="Y464" t="s">
        <v>0</v>
      </c>
      <c r="Z464">
        <v>1</v>
      </c>
      <c r="AA464" t="s">
        <v>60</v>
      </c>
      <c r="AB464" t="s">
        <v>95</v>
      </c>
    </row>
    <row r="465" spans="1:28" x14ac:dyDescent="0.25">
      <c r="A465" t="s">
        <v>87</v>
      </c>
      <c r="B465" t="s">
        <v>100</v>
      </c>
      <c r="C465" t="s">
        <v>107</v>
      </c>
      <c r="D465" t="s">
        <v>117</v>
      </c>
      <c r="E465" t="s">
        <v>125</v>
      </c>
      <c r="F465">
        <v>8</v>
      </c>
      <c r="G465">
        <v>0</v>
      </c>
      <c r="Q465">
        <v>75</v>
      </c>
      <c r="X465" t="s">
        <v>108</v>
      </c>
      <c r="Y465" t="s">
        <v>0</v>
      </c>
      <c r="Z465">
        <v>1</v>
      </c>
      <c r="AA465" t="s">
        <v>60</v>
      </c>
      <c r="AB465" t="s">
        <v>95</v>
      </c>
    </row>
    <row r="466" spans="1:28" x14ac:dyDescent="0.25">
      <c r="A466" t="s">
        <v>87</v>
      </c>
      <c r="B466" t="s">
        <v>100</v>
      </c>
      <c r="C466" t="s">
        <v>107</v>
      </c>
      <c r="D466" t="s">
        <v>117</v>
      </c>
      <c r="E466" t="s">
        <v>125</v>
      </c>
      <c r="F466">
        <v>9</v>
      </c>
      <c r="G466">
        <v>0</v>
      </c>
      <c r="Q466">
        <v>80</v>
      </c>
      <c r="X466" t="s">
        <v>108</v>
      </c>
      <c r="Y466" t="s">
        <v>0</v>
      </c>
      <c r="Z466">
        <v>1</v>
      </c>
      <c r="AA466" t="s">
        <v>60</v>
      </c>
      <c r="AB466" t="s">
        <v>95</v>
      </c>
    </row>
    <row r="467" spans="1:28" x14ac:dyDescent="0.25">
      <c r="A467" t="s">
        <v>87</v>
      </c>
      <c r="B467" t="s">
        <v>100</v>
      </c>
      <c r="C467" t="s">
        <v>107</v>
      </c>
      <c r="D467" t="s">
        <v>117</v>
      </c>
      <c r="E467" t="s">
        <v>125</v>
      </c>
      <c r="F467">
        <v>10</v>
      </c>
      <c r="G467">
        <v>0</v>
      </c>
      <c r="Q467">
        <v>85</v>
      </c>
      <c r="X467" t="s">
        <v>108</v>
      </c>
      <c r="Y467" t="s">
        <v>0</v>
      </c>
      <c r="Z467">
        <v>1</v>
      </c>
      <c r="AA467" t="s">
        <v>60</v>
      </c>
      <c r="AB467" t="s">
        <v>95</v>
      </c>
    </row>
    <row r="468" spans="1:28" x14ac:dyDescent="0.25">
      <c r="A468" t="s">
        <v>87</v>
      </c>
      <c r="B468" t="s">
        <v>100</v>
      </c>
      <c r="C468" t="s">
        <v>107</v>
      </c>
      <c r="D468" t="s">
        <v>117</v>
      </c>
      <c r="E468" t="s">
        <v>125</v>
      </c>
      <c r="F468">
        <v>11</v>
      </c>
      <c r="G468">
        <v>0</v>
      </c>
      <c r="Q468">
        <v>86</v>
      </c>
      <c r="X468" t="s">
        <v>108</v>
      </c>
      <c r="Y468" t="s">
        <v>0</v>
      </c>
      <c r="Z468">
        <v>1</v>
      </c>
      <c r="AA468" t="s">
        <v>60</v>
      </c>
      <c r="AB468" t="s">
        <v>95</v>
      </c>
    </row>
    <row r="469" spans="1:28" x14ac:dyDescent="0.25">
      <c r="A469" t="s">
        <v>87</v>
      </c>
      <c r="B469" t="s">
        <v>100</v>
      </c>
      <c r="C469" t="s">
        <v>107</v>
      </c>
      <c r="D469" t="s">
        <v>117</v>
      </c>
      <c r="E469" t="s">
        <v>125</v>
      </c>
      <c r="F469">
        <v>12</v>
      </c>
      <c r="G469">
        <v>0</v>
      </c>
      <c r="Q469">
        <v>87</v>
      </c>
      <c r="X469" t="s">
        <v>108</v>
      </c>
      <c r="Y469" t="s">
        <v>0</v>
      </c>
      <c r="Z469">
        <v>1</v>
      </c>
      <c r="AA469" t="s">
        <v>60</v>
      </c>
      <c r="AB469" t="s">
        <v>95</v>
      </c>
    </row>
    <row r="470" spans="1:28" x14ac:dyDescent="0.25">
      <c r="A470" t="s">
        <v>87</v>
      </c>
      <c r="B470" t="s">
        <v>100</v>
      </c>
      <c r="C470" t="s">
        <v>107</v>
      </c>
      <c r="D470" t="s">
        <v>117</v>
      </c>
      <c r="E470" t="s">
        <v>125</v>
      </c>
      <c r="F470">
        <v>13</v>
      </c>
      <c r="G470">
        <v>0</v>
      </c>
      <c r="Q470">
        <v>86</v>
      </c>
      <c r="X470" t="s">
        <v>108</v>
      </c>
      <c r="Y470" t="s">
        <v>0</v>
      </c>
      <c r="Z470">
        <v>1</v>
      </c>
      <c r="AA470" t="s">
        <v>60</v>
      </c>
      <c r="AB470" t="s">
        <v>95</v>
      </c>
    </row>
    <row r="471" spans="1:28" x14ac:dyDescent="0.25">
      <c r="A471" t="s">
        <v>87</v>
      </c>
      <c r="B471" t="s">
        <v>100</v>
      </c>
      <c r="C471" t="s">
        <v>107</v>
      </c>
      <c r="D471" t="s">
        <v>117</v>
      </c>
      <c r="E471" t="s">
        <v>125</v>
      </c>
      <c r="F471">
        <v>14</v>
      </c>
      <c r="G471">
        <v>0</v>
      </c>
      <c r="Q471">
        <v>86</v>
      </c>
      <c r="X471" t="s">
        <v>108</v>
      </c>
      <c r="Y471" t="s">
        <v>0</v>
      </c>
      <c r="Z471">
        <v>1</v>
      </c>
      <c r="AA471" t="s">
        <v>60</v>
      </c>
      <c r="AB471" t="s">
        <v>95</v>
      </c>
    </row>
    <row r="472" spans="1:28" x14ac:dyDescent="0.25">
      <c r="A472" t="s">
        <v>87</v>
      </c>
      <c r="B472" t="s">
        <v>100</v>
      </c>
      <c r="C472" t="s">
        <v>107</v>
      </c>
      <c r="D472" t="s">
        <v>117</v>
      </c>
      <c r="E472" t="s">
        <v>125</v>
      </c>
      <c r="F472">
        <v>15</v>
      </c>
      <c r="G472">
        <v>0</v>
      </c>
      <c r="Q472">
        <v>84</v>
      </c>
      <c r="X472" t="s">
        <v>108</v>
      </c>
      <c r="Y472" t="s">
        <v>0</v>
      </c>
      <c r="Z472">
        <v>1</v>
      </c>
      <c r="AA472" t="s">
        <v>60</v>
      </c>
      <c r="AB472" t="s">
        <v>95</v>
      </c>
    </row>
    <row r="473" spans="1:28" x14ac:dyDescent="0.25">
      <c r="A473" t="s">
        <v>87</v>
      </c>
      <c r="B473" t="s">
        <v>100</v>
      </c>
      <c r="C473" t="s">
        <v>107</v>
      </c>
      <c r="D473" t="s">
        <v>117</v>
      </c>
      <c r="E473" t="s">
        <v>125</v>
      </c>
      <c r="F473">
        <v>16</v>
      </c>
      <c r="G473">
        <v>0</v>
      </c>
      <c r="Q473">
        <v>81</v>
      </c>
      <c r="X473" t="s">
        <v>108</v>
      </c>
      <c r="Y473" t="s">
        <v>0</v>
      </c>
      <c r="Z473">
        <v>1</v>
      </c>
      <c r="AA473" t="s">
        <v>60</v>
      </c>
      <c r="AB473" t="s">
        <v>95</v>
      </c>
    </row>
    <row r="474" spans="1:28" x14ac:dyDescent="0.25">
      <c r="A474" t="s">
        <v>87</v>
      </c>
      <c r="B474" t="s">
        <v>100</v>
      </c>
      <c r="C474" t="s">
        <v>107</v>
      </c>
      <c r="D474" t="s">
        <v>117</v>
      </c>
      <c r="E474" t="s">
        <v>125</v>
      </c>
      <c r="F474">
        <v>17</v>
      </c>
      <c r="G474">
        <v>0</v>
      </c>
      <c r="Q474">
        <v>78</v>
      </c>
      <c r="X474" t="s">
        <v>108</v>
      </c>
      <c r="Y474" t="s">
        <v>0</v>
      </c>
      <c r="Z474">
        <v>1</v>
      </c>
      <c r="AA474" t="s">
        <v>60</v>
      </c>
      <c r="AB474" t="s">
        <v>95</v>
      </c>
    </row>
    <row r="475" spans="1:28" x14ac:dyDescent="0.25">
      <c r="A475" t="s">
        <v>87</v>
      </c>
      <c r="B475" t="s">
        <v>100</v>
      </c>
      <c r="C475" t="s">
        <v>107</v>
      </c>
      <c r="D475" t="s">
        <v>117</v>
      </c>
      <c r="E475" t="s">
        <v>125</v>
      </c>
      <c r="F475">
        <v>18</v>
      </c>
      <c r="G475">
        <v>1</v>
      </c>
      <c r="Q475">
        <v>77</v>
      </c>
      <c r="X475" t="s">
        <v>108</v>
      </c>
      <c r="Y475" t="s">
        <v>0</v>
      </c>
      <c r="Z475">
        <v>1</v>
      </c>
      <c r="AA475" t="s">
        <v>60</v>
      </c>
      <c r="AB475" t="s">
        <v>95</v>
      </c>
    </row>
    <row r="476" spans="1:28" x14ac:dyDescent="0.25">
      <c r="A476" t="s">
        <v>87</v>
      </c>
      <c r="B476" t="s">
        <v>100</v>
      </c>
      <c r="C476" t="s">
        <v>107</v>
      </c>
      <c r="D476" t="s">
        <v>117</v>
      </c>
      <c r="E476" t="s">
        <v>125</v>
      </c>
      <c r="F476">
        <v>19</v>
      </c>
      <c r="G476">
        <v>1</v>
      </c>
      <c r="Q476">
        <v>72</v>
      </c>
      <c r="X476" t="s">
        <v>108</v>
      </c>
      <c r="Y476" t="s">
        <v>0</v>
      </c>
      <c r="Z476">
        <v>1</v>
      </c>
      <c r="AA476" t="s">
        <v>60</v>
      </c>
      <c r="AB476" t="s">
        <v>95</v>
      </c>
    </row>
    <row r="477" spans="1:28" x14ac:dyDescent="0.25">
      <c r="A477" t="s">
        <v>87</v>
      </c>
      <c r="B477" t="s">
        <v>100</v>
      </c>
      <c r="C477" t="s">
        <v>107</v>
      </c>
      <c r="D477" t="s">
        <v>117</v>
      </c>
      <c r="E477" t="s">
        <v>125</v>
      </c>
      <c r="F477">
        <v>20</v>
      </c>
      <c r="G477">
        <v>0</v>
      </c>
      <c r="Q477">
        <v>69</v>
      </c>
      <c r="X477" t="s">
        <v>108</v>
      </c>
      <c r="Y477" t="s">
        <v>0</v>
      </c>
      <c r="Z477">
        <v>1</v>
      </c>
      <c r="AA477" t="s">
        <v>60</v>
      </c>
      <c r="AB477" t="s">
        <v>95</v>
      </c>
    </row>
    <row r="478" spans="1:28" x14ac:dyDescent="0.25">
      <c r="A478" t="s">
        <v>87</v>
      </c>
      <c r="B478" t="s">
        <v>100</v>
      </c>
      <c r="C478" t="s">
        <v>107</v>
      </c>
      <c r="D478" t="s">
        <v>117</v>
      </c>
      <c r="E478" t="s">
        <v>125</v>
      </c>
      <c r="F478">
        <v>21</v>
      </c>
      <c r="G478">
        <v>0</v>
      </c>
      <c r="Q478">
        <v>68</v>
      </c>
      <c r="X478" t="s">
        <v>108</v>
      </c>
      <c r="Y478" t="s">
        <v>0</v>
      </c>
      <c r="Z478">
        <v>1</v>
      </c>
      <c r="AA478" t="s">
        <v>60</v>
      </c>
      <c r="AB478" t="s">
        <v>95</v>
      </c>
    </row>
    <row r="479" spans="1:28" x14ac:dyDescent="0.25">
      <c r="A479" t="s">
        <v>87</v>
      </c>
      <c r="B479" t="s">
        <v>100</v>
      </c>
      <c r="C479" t="s">
        <v>107</v>
      </c>
      <c r="D479" t="s">
        <v>117</v>
      </c>
      <c r="E479" t="s">
        <v>125</v>
      </c>
      <c r="F479">
        <v>22</v>
      </c>
      <c r="G479">
        <v>0</v>
      </c>
      <c r="Q479">
        <v>68</v>
      </c>
      <c r="X479" t="s">
        <v>108</v>
      </c>
      <c r="Y479" t="s">
        <v>0</v>
      </c>
      <c r="Z479">
        <v>1</v>
      </c>
      <c r="AA479" t="s">
        <v>60</v>
      </c>
      <c r="AB479" t="s">
        <v>95</v>
      </c>
    </row>
    <row r="480" spans="1:28" x14ac:dyDescent="0.25">
      <c r="A480" t="s">
        <v>87</v>
      </c>
      <c r="B480" t="s">
        <v>100</v>
      </c>
      <c r="C480" t="s">
        <v>107</v>
      </c>
      <c r="D480" t="s">
        <v>117</v>
      </c>
      <c r="E480" t="s">
        <v>125</v>
      </c>
      <c r="F480">
        <v>23</v>
      </c>
      <c r="G480">
        <v>0</v>
      </c>
      <c r="Q480">
        <v>66</v>
      </c>
      <c r="X480" t="s">
        <v>108</v>
      </c>
      <c r="Y480" t="s">
        <v>0</v>
      </c>
      <c r="Z480">
        <v>1</v>
      </c>
      <c r="AA480" t="s">
        <v>60</v>
      </c>
      <c r="AB480" t="s">
        <v>95</v>
      </c>
    </row>
    <row r="481" spans="1:28" x14ac:dyDescent="0.25">
      <c r="A481" t="s">
        <v>87</v>
      </c>
      <c r="B481" t="s">
        <v>100</v>
      </c>
      <c r="C481" t="s">
        <v>107</v>
      </c>
      <c r="D481" t="s">
        <v>117</v>
      </c>
      <c r="E481" t="s">
        <v>125</v>
      </c>
      <c r="F481">
        <v>24</v>
      </c>
      <c r="G481">
        <v>0</v>
      </c>
      <c r="Q481">
        <v>66</v>
      </c>
      <c r="X481" t="s">
        <v>108</v>
      </c>
      <c r="Y481" t="s">
        <v>0</v>
      </c>
      <c r="Z481">
        <v>1</v>
      </c>
      <c r="AA481" t="s">
        <v>60</v>
      </c>
      <c r="AB481" t="s">
        <v>95</v>
      </c>
    </row>
    <row r="482" spans="1:28" x14ac:dyDescent="0.25">
      <c r="A482" t="s">
        <v>87</v>
      </c>
      <c r="B482" t="s">
        <v>100</v>
      </c>
      <c r="C482" t="s">
        <v>107</v>
      </c>
      <c r="D482" t="s">
        <v>35</v>
      </c>
      <c r="E482" t="s">
        <v>102</v>
      </c>
      <c r="F482">
        <v>1</v>
      </c>
      <c r="G482">
        <v>0</v>
      </c>
      <c r="Q482">
        <v>71.1666666666667</v>
      </c>
      <c r="X482" t="s">
        <v>108</v>
      </c>
      <c r="Y482" t="s">
        <v>0</v>
      </c>
      <c r="Z482">
        <v>1</v>
      </c>
      <c r="AA482" t="s">
        <v>93</v>
      </c>
      <c r="AB482" t="s">
        <v>95</v>
      </c>
    </row>
    <row r="483" spans="1:28" x14ac:dyDescent="0.25">
      <c r="A483" t="s">
        <v>87</v>
      </c>
      <c r="B483" t="s">
        <v>100</v>
      </c>
      <c r="C483" t="s">
        <v>107</v>
      </c>
      <c r="D483" t="s">
        <v>35</v>
      </c>
      <c r="E483" t="s">
        <v>102</v>
      </c>
      <c r="F483">
        <v>2</v>
      </c>
      <c r="G483">
        <v>0</v>
      </c>
      <c r="Q483">
        <v>70.3333333333333</v>
      </c>
      <c r="X483" t="s">
        <v>108</v>
      </c>
      <c r="Y483" t="s">
        <v>0</v>
      </c>
      <c r="Z483">
        <v>1</v>
      </c>
      <c r="AA483" t="s">
        <v>93</v>
      </c>
      <c r="AB483" t="s">
        <v>95</v>
      </c>
    </row>
    <row r="484" spans="1:28" x14ac:dyDescent="0.25">
      <c r="A484" t="s">
        <v>87</v>
      </c>
      <c r="B484" t="s">
        <v>100</v>
      </c>
      <c r="C484" t="s">
        <v>107</v>
      </c>
      <c r="D484" t="s">
        <v>35</v>
      </c>
      <c r="E484" t="s">
        <v>102</v>
      </c>
      <c r="F484">
        <v>3</v>
      </c>
      <c r="G484">
        <v>0</v>
      </c>
      <c r="Q484">
        <v>70</v>
      </c>
      <c r="X484" t="s">
        <v>108</v>
      </c>
      <c r="Y484" t="s">
        <v>0</v>
      </c>
      <c r="Z484">
        <v>1</v>
      </c>
      <c r="AA484" t="s">
        <v>93</v>
      </c>
      <c r="AB484" t="s">
        <v>95</v>
      </c>
    </row>
    <row r="485" spans="1:28" x14ac:dyDescent="0.25">
      <c r="A485" t="s">
        <v>87</v>
      </c>
      <c r="B485" t="s">
        <v>100</v>
      </c>
      <c r="C485" t="s">
        <v>107</v>
      </c>
      <c r="D485" t="s">
        <v>35</v>
      </c>
      <c r="E485" t="s">
        <v>102</v>
      </c>
      <c r="F485">
        <v>4</v>
      </c>
      <c r="G485">
        <v>0</v>
      </c>
      <c r="Q485">
        <v>70</v>
      </c>
      <c r="X485" t="s">
        <v>108</v>
      </c>
      <c r="Y485" t="s">
        <v>0</v>
      </c>
      <c r="Z485">
        <v>1</v>
      </c>
      <c r="AA485" t="s">
        <v>93</v>
      </c>
      <c r="AB485" t="s">
        <v>95</v>
      </c>
    </row>
    <row r="486" spans="1:28" x14ac:dyDescent="0.25">
      <c r="A486" t="s">
        <v>87</v>
      </c>
      <c r="B486" t="s">
        <v>100</v>
      </c>
      <c r="C486" t="s">
        <v>107</v>
      </c>
      <c r="D486" t="s">
        <v>35</v>
      </c>
      <c r="E486" t="s">
        <v>102</v>
      </c>
      <c r="F486">
        <v>5</v>
      </c>
      <c r="G486">
        <v>0</v>
      </c>
      <c r="Q486">
        <v>69.6666666666667</v>
      </c>
      <c r="X486" t="s">
        <v>108</v>
      </c>
      <c r="Y486" t="s">
        <v>0</v>
      </c>
      <c r="Z486">
        <v>1</v>
      </c>
      <c r="AA486" t="s">
        <v>93</v>
      </c>
      <c r="AB486" t="s">
        <v>95</v>
      </c>
    </row>
    <row r="487" spans="1:28" x14ac:dyDescent="0.25">
      <c r="A487" t="s">
        <v>87</v>
      </c>
      <c r="B487" t="s">
        <v>100</v>
      </c>
      <c r="C487" t="s">
        <v>107</v>
      </c>
      <c r="D487" t="s">
        <v>35</v>
      </c>
      <c r="E487" t="s">
        <v>102</v>
      </c>
      <c r="F487">
        <v>6</v>
      </c>
      <c r="G487">
        <v>0</v>
      </c>
      <c r="Q487">
        <v>69.6666666666667</v>
      </c>
      <c r="X487" t="s">
        <v>108</v>
      </c>
      <c r="Y487" t="s">
        <v>0</v>
      </c>
      <c r="Z487">
        <v>1</v>
      </c>
      <c r="AA487" t="s">
        <v>93</v>
      </c>
      <c r="AB487" t="s">
        <v>95</v>
      </c>
    </row>
    <row r="488" spans="1:28" x14ac:dyDescent="0.25">
      <c r="A488" t="s">
        <v>87</v>
      </c>
      <c r="B488" t="s">
        <v>100</v>
      </c>
      <c r="C488" t="s">
        <v>107</v>
      </c>
      <c r="D488" t="s">
        <v>35</v>
      </c>
      <c r="E488" t="s">
        <v>102</v>
      </c>
      <c r="F488">
        <v>7</v>
      </c>
      <c r="G488">
        <v>0</v>
      </c>
      <c r="Q488">
        <v>70</v>
      </c>
      <c r="X488" t="s">
        <v>108</v>
      </c>
      <c r="Y488" t="s">
        <v>0</v>
      </c>
      <c r="Z488">
        <v>1</v>
      </c>
      <c r="AA488" t="s">
        <v>93</v>
      </c>
      <c r="AB488" t="s">
        <v>95</v>
      </c>
    </row>
    <row r="489" spans="1:28" x14ac:dyDescent="0.25">
      <c r="A489" t="s">
        <v>87</v>
      </c>
      <c r="B489" t="s">
        <v>100</v>
      </c>
      <c r="C489" t="s">
        <v>107</v>
      </c>
      <c r="D489" t="s">
        <v>35</v>
      </c>
      <c r="E489" t="s">
        <v>102</v>
      </c>
      <c r="F489">
        <v>8</v>
      </c>
      <c r="G489">
        <v>0</v>
      </c>
      <c r="Q489">
        <v>71.1666666666667</v>
      </c>
      <c r="X489" t="s">
        <v>108</v>
      </c>
      <c r="Y489" t="s">
        <v>0</v>
      </c>
      <c r="Z489">
        <v>1</v>
      </c>
      <c r="AA489" t="s">
        <v>93</v>
      </c>
      <c r="AB489" t="s">
        <v>95</v>
      </c>
    </row>
    <row r="490" spans="1:28" x14ac:dyDescent="0.25">
      <c r="A490" t="s">
        <v>87</v>
      </c>
      <c r="B490" t="s">
        <v>100</v>
      </c>
      <c r="C490" t="s">
        <v>107</v>
      </c>
      <c r="D490" t="s">
        <v>35</v>
      </c>
      <c r="E490" t="s">
        <v>102</v>
      </c>
      <c r="F490">
        <v>9</v>
      </c>
      <c r="G490">
        <v>0</v>
      </c>
      <c r="Q490">
        <v>72</v>
      </c>
      <c r="X490" t="s">
        <v>108</v>
      </c>
      <c r="Y490" t="s">
        <v>0</v>
      </c>
      <c r="Z490">
        <v>1</v>
      </c>
      <c r="AA490" t="s">
        <v>93</v>
      </c>
      <c r="AB490" t="s">
        <v>95</v>
      </c>
    </row>
    <row r="491" spans="1:28" x14ac:dyDescent="0.25">
      <c r="A491" t="s">
        <v>87</v>
      </c>
      <c r="B491" t="s">
        <v>100</v>
      </c>
      <c r="C491" t="s">
        <v>107</v>
      </c>
      <c r="D491" t="s">
        <v>35</v>
      </c>
      <c r="E491" t="s">
        <v>102</v>
      </c>
      <c r="F491">
        <v>10</v>
      </c>
      <c r="G491">
        <v>0</v>
      </c>
      <c r="Q491">
        <v>74.8333333333333</v>
      </c>
      <c r="X491" t="s">
        <v>108</v>
      </c>
      <c r="Y491" t="s">
        <v>0</v>
      </c>
      <c r="Z491">
        <v>1</v>
      </c>
      <c r="AA491" t="s">
        <v>93</v>
      </c>
      <c r="AB491" t="s">
        <v>95</v>
      </c>
    </row>
    <row r="492" spans="1:28" x14ac:dyDescent="0.25">
      <c r="A492" t="s">
        <v>87</v>
      </c>
      <c r="B492" t="s">
        <v>100</v>
      </c>
      <c r="C492" t="s">
        <v>107</v>
      </c>
      <c r="D492" t="s">
        <v>35</v>
      </c>
      <c r="E492" t="s">
        <v>102</v>
      </c>
      <c r="F492">
        <v>11</v>
      </c>
      <c r="G492">
        <v>0</v>
      </c>
      <c r="Q492">
        <v>76.3333333333333</v>
      </c>
      <c r="X492" t="s">
        <v>108</v>
      </c>
      <c r="Y492" t="s">
        <v>0</v>
      </c>
      <c r="Z492">
        <v>1</v>
      </c>
      <c r="AA492" t="s">
        <v>93</v>
      </c>
      <c r="AB492" t="s">
        <v>95</v>
      </c>
    </row>
    <row r="493" spans="1:28" x14ac:dyDescent="0.25">
      <c r="A493" t="s">
        <v>87</v>
      </c>
      <c r="B493" t="s">
        <v>100</v>
      </c>
      <c r="C493" t="s">
        <v>107</v>
      </c>
      <c r="D493" t="s">
        <v>35</v>
      </c>
      <c r="E493" t="s">
        <v>102</v>
      </c>
      <c r="F493">
        <v>12</v>
      </c>
      <c r="G493">
        <v>0</v>
      </c>
      <c r="Q493">
        <v>78.5</v>
      </c>
      <c r="X493" t="s">
        <v>108</v>
      </c>
      <c r="Y493" t="s">
        <v>0</v>
      </c>
      <c r="Z493">
        <v>1</v>
      </c>
      <c r="AA493" t="s">
        <v>93</v>
      </c>
      <c r="AB493" t="s">
        <v>95</v>
      </c>
    </row>
    <row r="494" spans="1:28" x14ac:dyDescent="0.25">
      <c r="A494" t="s">
        <v>87</v>
      </c>
      <c r="B494" t="s">
        <v>100</v>
      </c>
      <c r="C494" t="s">
        <v>107</v>
      </c>
      <c r="D494" t="s">
        <v>35</v>
      </c>
      <c r="E494" t="s">
        <v>102</v>
      </c>
      <c r="F494">
        <v>13</v>
      </c>
      <c r="G494">
        <v>0</v>
      </c>
      <c r="Q494">
        <v>79.3333333333333</v>
      </c>
      <c r="X494" t="s">
        <v>108</v>
      </c>
      <c r="Y494" t="s">
        <v>0</v>
      </c>
      <c r="Z494">
        <v>1</v>
      </c>
      <c r="AA494" t="s">
        <v>93</v>
      </c>
      <c r="AB494" t="s">
        <v>95</v>
      </c>
    </row>
    <row r="495" spans="1:28" x14ac:dyDescent="0.25">
      <c r="A495" t="s">
        <v>87</v>
      </c>
      <c r="B495" t="s">
        <v>100</v>
      </c>
      <c r="C495" t="s">
        <v>107</v>
      </c>
      <c r="D495" t="s">
        <v>35</v>
      </c>
      <c r="E495" t="s">
        <v>102</v>
      </c>
      <c r="F495">
        <v>14</v>
      </c>
      <c r="G495">
        <v>0</v>
      </c>
      <c r="Q495">
        <v>79.3333333333333</v>
      </c>
      <c r="X495" t="s">
        <v>108</v>
      </c>
      <c r="Y495" t="s">
        <v>0</v>
      </c>
      <c r="Z495">
        <v>1</v>
      </c>
      <c r="AA495" t="s">
        <v>93</v>
      </c>
      <c r="AB495" t="s">
        <v>95</v>
      </c>
    </row>
    <row r="496" spans="1:28" x14ac:dyDescent="0.25">
      <c r="A496" t="s">
        <v>87</v>
      </c>
      <c r="B496" t="s">
        <v>100</v>
      </c>
      <c r="C496" t="s">
        <v>107</v>
      </c>
      <c r="D496" t="s">
        <v>35</v>
      </c>
      <c r="E496" t="s">
        <v>102</v>
      </c>
      <c r="F496">
        <v>15</v>
      </c>
      <c r="G496">
        <v>0</v>
      </c>
      <c r="Q496">
        <v>80.1666666666667</v>
      </c>
      <c r="X496" t="s">
        <v>108</v>
      </c>
      <c r="Y496" t="s">
        <v>0</v>
      </c>
      <c r="Z496">
        <v>1</v>
      </c>
      <c r="AA496" t="s">
        <v>93</v>
      </c>
      <c r="AB496" t="s">
        <v>95</v>
      </c>
    </row>
    <row r="497" spans="1:28" x14ac:dyDescent="0.25">
      <c r="A497" t="s">
        <v>87</v>
      </c>
      <c r="B497" t="s">
        <v>100</v>
      </c>
      <c r="C497" t="s">
        <v>107</v>
      </c>
      <c r="D497" t="s">
        <v>35</v>
      </c>
      <c r="E497" t="s">
        <v>102</v>
      </c>
      <c r="F497">
        <v>16</v>
      </c>
      <c r="G497">
        <v>0</v>
      </c>
      <c r="Q497">
        <v>78.5</v>
      </c>
      <c r="X497" t="s">
        <v>108</v>
      </c>
      <c r="Y497" t="s">
        <v>0</v>
      </c>
      <c r="Z497">
        <v>1</v>
      </c>
      <c r="AA497" t="s">
        <v>93</v>
      </c>
      <c r="AB497" t="s">
        <v>95</v>
      </c>
    </row>
    <row r="498" spans="1:28" x14ac:dyDescent="0.25">
      <c r="A498" t="s">
        <v>87</v>
      </c>
      <c r="B498" t="s">
        <v>100</v>
      </c>
      <c r="C498" t="s">
        <v>107</v>
      </c>
      <c r="D498" t="s">
        <v>35</v>
      </c>
      <c r="E498" t="s">
        <v>102</v>
      </c>
      <c r="F498">
        <v>17</v>
      </c>
      <c r="G498">
        <v>0</v>
      </c>
      <c r="Q498">
        <v>77.1666666666667</v>
      </c>
      <c r="X498" t="s">
        <v>108</v>
      </c>
      <c r="Y498" t="s">
        <v>0</v>
      </c>
      <c r="Z498">
        <v>1</v>
      </c>
      <c r="AA498" t="s">
        <v>93</v>
      </c>
      <c r="AB498" t="s">
        <v>95</v>
      </c>
    </row>
    <row r="499" spans="1:28" x14ac:dyDescent="0.25">
      <c r="A499" t="s">
        <v>87</v>
      </c>
      <c r="B499" t="s">
        <v>100</v>
      </c>
      <c r="C499" t="s">
        <v>107</v>
      </c>
      <c r="D499" t="s">
        <v>35</v>
      </c>
      <c r="E499" t="s">
        <v>102</v>
      </c>
      <c r="F499">
        <v>18</v>
      </c>
      <c r="G499">
        <v>0</v>
      </c>
      <c r="Q499">
        <v>75.3333333333333</v>
      </c>
      <c r="X499" t="s">
        <v>108</v>
      </c>
      <c r="Y499" t="s">
        <v>0</v>
      </c>
      <c r="Z499">
        <v>1</v>
      </c>
      <c r="AA499" t="s">
        <v>93</v>
      </c>
      <c r="AB499" t="s">
        <v>95</v>
      </c>
    </row>
    <row r="500" spans="1:28" x14ac:dyDescent="0.25">
      <c r="A500" t="s">
        <v>87</v>
      </c>
      <c r="B500" t="s">
        <v>100</v>
      </c>
      <c r="C500" t="s">
        <v>107</v>
      </c>
      <c r="D500" t="s">
        <v>35</v>
      </c>
      <c r="E500" t="s">
        <v>102</v>
      </c>
      <c r="F500">
        <v>19</v>
      </c>
      <c r="G500">
        <v>1</v>
      </c>
      <c r="Q500">
        <v>74.5</v>
      </c>
      <c r="X500" t="s">
        <v>108</v>
      </c>
      <c r="Y500" t="s">
        <v>0</v>
      </c>
      <c r="Z500">
        <v>1</v>
      </c>
      <c r="AA500" t="s">
        <v>93</v>
      </c>
      <c r="AB500" t="s">
        <v>95</v>
      </c>
    </row>
    <row r="501" spans="1:28" x14ac:dyDescent="0.25">
      <c r="A501" t="s">
        <v>87</v>
      </c>
      <c r="B501" t="s">
        <v>100</v>
      </c>
      <c r="C501" t="s">
        <v>107</v>
      </c>
      <c r="D501" t="s">
        <v>35</v>
      </c>
      <c r="E501" t="s">
        <v>102</v>
      </c>
      <c r="F501">
        <v>20</v>
      </c>
      <c r="G501">
        <v>1</v>
      </c>
      <c r="Q501">
        <v>73.1666666666667</v>
      </c>
      <c r="X501" t="s">
        <v>108</v>
      </c>
      <c r="Y501" t="s">
        <v>0</v>
      </c>
      <c r="Z501">
        <v>1</v>
      </c>
      <c r="AA501" t="s">
        <v>93</v>
      </c>
      <c r="AB501" t="s">
        <v>95</v>
      </c>
    </row>
    <row r="502" spans="1:28" x14ac:dyDescent="0.25">
      <c r="A502" t="s">
        <v>87</v>
      </c>
      <c r="B502" t="s">
        <v>100</v>
      </c>
      <c r="C502" t="s">
        <v>107</v>
      </c>
      <c r="D502" t="s">
        <v>35</v>
      </c>
      <c r="E502" t="s">
        <v>102</v>
      </c>
      <c r="F502">
        <v>21</v>
      </c>
      <c r="G502">
        <v>0</v>
      </c>
      <c r="Q502">
        <v>72.8333333333333</v>
      </c>
      <c r="X502" t="s">
        <v>108</v>
      </c>
      <c r="Y502" t="s">
        <v>0</v>
      </c>
      <c r="Z502">
        <v>1</v>
      </c>
      <c r="AA502" t="s">
        <v>93</v>
      </c>
      <c r="AB502" t="s">
        <v>95</v>
      </c>
    </row>
    <row r="503" spans="1:28" x14ac:dyDescent="0.25">
      <c r="A503" t="s">
        <v>87</v>
      </c>
      <c r="B503" t="s">
        <v>100</v>
      </c>
      <c r="C503" t="s">
        <v>107</v>
      </c>
      <c r="D503" t="s">
        <v>35</v>
      </c>
      <c r="E503" t="s">
        <v>102</v>
      </c>
      <c r="F503">
        <v>22</v>
      </c>
      <c r="G503">
        <v>0</v>
      </c>
      <c r="Q503">
        <v>71.6666666666667</v>
      </c>
      <c r="X503" t="s">
        <v>108</v>
      </c>
      <c r="Y503" t="s">
        <v>0</v>
      </c>
      <c r="Z503">
        <v>1</v>
      </c>
      <c r="AA503" t="s">
        <v>93</v>
      </c>
      <c r="AB503" t="s">
        <v>95</v>
      </c>
    </row>
    <row r="504" spans="1:28" x14ac:dyDescent="0.25">
      <c r="A504" t="s">
        <v>87</v>
      </c>
      <c r="B504" t="s">
        <v>100</v>
      </c>
      <c r="C504" t="s">
        <v>107</v>
      </c>
      <c r="D504" t="s">
        <v>35</v>
      </c>
      <c r="E504" t="s">
        <v>102</v>
      </c>
      <c r="F504">
        <v>23</v>
      </c>
      <c r="G504">
        <v>0</v>
      </c>
      <c r="Q504">
        <v>71.3333333333333</v>
      </c>
      <c r="X504" t="s">
        <v>108</v>
      </c>
      <c r="Y504" t="s">
        <v>0</v>
      </c>
      <c r="Z504">
        <v>1</v>
      </c>
      <c r="AA504" t="s">
        <v>93</v>
      </c>
      <c r="AB504" t="s">
        <v>95</v>
      </c>
    </row>
    <row r="505" spans="1:28" x14ac:dyDescent="0.25">
      <c r="A505" t="s">
        <v>87</v>
      </c>
      <c r="B505" t="s">
        <v>100</v>
      </c>
      <c r="C505" t="s">
        <v>107</v>
      </c>
      <c r="D505" t="s">
        <v>35</v>
      </c>
      <c r="E505" t="s">
        <v>102</v>
      </c>
      <c r="F505">
        <v>24</v>
      </c>
      <c r="G505">
        <v>0</v>
      </c>
      <c r="Q505">
        <v>71.1666666666667</v>
      </c>
      <c r="X505" t="s">
        <v>108</v>
      </c>
      <c r="Y505" t="s">
        <v>0</v>
      </c>
      <c r="Z505">
        <v>1</v>
      </c>
      <c r="AA505" t="s">
        <v>93</v>
      </c>
      <c r="AB505" t="s">
        <v>95</v>
      </c>
    </row>
    <row r="506" spans="1:28" x14ac:dyDescent="0.25">
      <c r="A506" t="s">
        <v>87</v>
      </c>
      <c r="B506" t="s">
        <v>100</v>
      </c>
      <c r="C506" t="s">
        <v>107</v>
      </c>
      <c r="D506" t="s">
        <v>35</v>
      </c>
      <c r="E506" t="s">
        <v>102</v>
      </c>
      <c r="F506">
        <v>1</v>
      </c>
      <c r="G506">
        <v>0</v>
      </c>
      <c r="Q506">
        <v>70.3333333333333</v>
      </c>
      <c r="X506" t="s">
        <v>108</v>
      </c>
      <c r="Y506" t="s">
        <v>0</v>
      </c>
      <c r="Z506">
        <v>1</v>
      </c>
      <c r="AA506" t="s">
        <v>60</v>
      </c>
      <c r="AB506" t="s">
        <v>95</v>
      </c>
    </row>
    <row r="507" spans="1:28" x14ac:dyDescent="0.25">
      <c r="A507" t="s">
        <v>87</v>
      </c>
      <c r="B507" t="s">
        <v>100</v>
      </c>
      <c r="C507" t="s">
        <v>107</v>
      </c>
      <c r="D507" t="s">
        <v>35</v>
      </c>
      <c r="E507" t="s">
        <v>102</v>
      </c>
      <c r="F507">
        <v>2</v>
      </c>
      <c r="G507">
        <v>0</v>
      </c>
      <c r="Q507">
        <v>70</v>
      </c>
      <c r="X507" t="s">
        <v>108</v>
      </c>
      <c r="Y507" t="s">
        <v>0</v>
      </c>
      <c r="Z507">
        <v>1</v>
      </c>
      <c r="AA507" t="s">
        <v>60</v>
      </c>
      <c r="AB507" t="s">
        <v>95</v>
      </c>
    </row>
    <row r="508" spans="1:28" x14ac:dyDescent="0.25">
      <c r="A508" t="s">
        <v>87</v>
      </c>
      <c r="B508" t="s">
        <v>100</v>
      </c>
      <c r="C508" t="s">
        <v>107</v>
      </c>
      <c r="D508" t="s">
        <v>35</v>
      </c>
      <c r="E508" t="s">
        <v>102</v>
      </c>
      <c r="F508">
        <v>3</v>
      </c>
      <c r="G508">
        <v>0</v>
      </c>
      <c r="Q508">
        <v>70</v>
      </c>
      <c r="X508" t="s">
        <v>108</v>
      </c>
      <c r="Y508" t="s">
        <v>0</v>
      </c>
      <c r="Z508">
        <v>1</v>
      </c>
      <c r="AA508" t="s">
        <v>60</v>
      </c>
      <c r="AB508" t="s">
        <v>95</v>
      </c>
    </row>
    <row r="509" spans="1:28" x14ac:dyDescent="0.25">
      <c r="A509" t="s">
        <v>87</v>
      </c>
      <c r="B509" t="s">
        <v>100</v>
      </c>
      <c r="C509" t="s">
        <v>107</v>
      </c>
      <c r="D509" t="s">
        <v>35</v>
      </c>
      <c r="E509" t="s">
        <v>102</v>
      </c>
      <c r="F509">
        <v>4</v>
      </c>
      <c r="G509">
        <v>0</v>
      </c>
      <c r="Q509">
        <v>69.6666666666667</v>
      </c>
      <c r="X509" t="s">
        <v>108</v>
      </c>
      <c r="Y509" t="s">
        <v>0</v>
      </c>
      <c r="Z509">
        <v>1</v>
      </c>
      <c r="AA509" t="s">
        <v>60</v>
      </c>
      <c r="AB509" t="s">
        <v>95</v>
      </c>
    </row>
    <row r="510" spans="1:28" x14ac:dyDescent="0.25">
      <c r="A510" t="s">
        <v>87</v>
      </c>
      <c r="B510" t="s">
        <v>100</v>
      </c>
      <c r="C510" t="s">
        <v>107</v>
      </c>
      <c r="D510" t="s">
        <v>35</v>
      </c>
      <c r="E510" t="s">
        <v>102</v>
      </c>
      <c r="F510">
        <v>5</v>
      </c>
      <c r="G510">
        <v>0</v>
      </c>
      <c r="Q510">
        <v>69.6666666666667</v>
      </c>
      <c r="X510" t="s">
        <v>108</v>
      </c>
      <c r="Y510" t="s">
        <v>0</v>
      </c>
      <c r="Z510">
        <v>1</v>
      </c>
      <c r="AA510" t="s">
        <v>60</v>
      </c>
      <c r="AB510" t="s">
        <v>95</v>
      </c>
    </row>
    <row r="511" spans="1:28" x14ac:dyDescent="0.25">
      <c r="A511" t="s">
        <v>87</v>
      </c>
      <c r="B511" t="s">
        <v>100</v>
      </c>
      <c r="C511" t="s">
        <v>107</v>
      </c>
      <c r="D511" t="s">
        <v>35</v>
      </c>
      <c r="E511" t="s">
        <v>102</v>
      </c>
      <c r="F511">
        <v>6</v>
      </c>
      <c r="G511">
        <v>0</v>
      </c>
      <c r="Q511">
        <v>70</v>
      </c>
      <c r="X511" t="s">
        <v>108</v>
      </c>
      <c r="Y511" t="s">
        <v>0</v>
      </c>
      <c r="Z511">
        <v>1</v>
      </c>
      <c r="AA511" t="s">
        <v>60</v>
      </c>
      <c r="AB511" t="s">
        <v>95</v>
      </c>
    </row>
    <row r="512" spans="1:28" x14ac:dyDescent="0.25">
      <c r="A512" t="s">
        <v>87</v>
      </c>
      <c r="B512" t="s">
        <v>100</v>
      </c>
      <c r="C512" t="s">
        <v>107</v>
      </c>
      <c r="D512" t="s">
        <v>35</v>
      </c>
      <c r="E512" t="s">
        <v>102</v>
      </c>
      <c r="F512">
        <v>7</v>
      </c>
      <c r="G512">
        <v>0</v>
      </c>
      <c r="Q512">
        <v>71.1666666666667</v>
      </c>
      <c r="X512" t="s">
        <v>108</v>
      </c>
      <c r="Y512" t="s">
        <v>0</v>
      </c>
      <c r="Z512">
        <v>1</v>
      </c>
      <c r="AA512" t="s">
        <v>60</v>
      </c>
      <c r="AB512" t="s">
        <v>95</v>
      </c>
    </row>
    <row r="513" spans="1:28" x14ac:dyDescent="0.25">
      <c r="A513" t="s">
        <v>87</v>
      </c>
      <c r="B513" t="s">
        <v>100</v>
      </c>
      <c r="C513" t="s">
        <v>107</v>
      </c>
      <c r="D513" t="s">
        <v>35</v>
      </c>
      <c r="E513" t="s">
        <v>102</v>
      </c>
      <c r="F513">
        <v>8</v>
      </c>
      <c r="G513">
        <v>0</v>
      </c>
      <c r="Q513">
        <v>72</v>
      </c>
      <c r="X513" t="s">
        <v>108</v>
      </c>
      <c r="Y513" t="s">
        <v>0</v>
      </c>
      <c r="Z513">
        <v>1</v>
      </c>
      <c r="AA513" t="s">
        <v>60</v>
      </c>
      <c r="AB513" t="s">
        <v>95</v>
      </c>
    </row>
    <row r="514" spans="1:28" x14ac:dyDescent="0.25">
      <c r="A514" t="s">
        <v>87</v>
      </c>
      <c r="B514" t="s">
        <v>100</v>
      </c>
      <c r="C514" t="s">
        <v>107</v>
      </c>
      <c r="D514" t="s">
        <v>35</v>
      </c>
      <c r="E514" t="s">
        <v>102</v>
      </c>
      <c r="F514">
        <v>9</v>
      </c>
      <c r="G514">
        <v>0</v>
      </c>
      <c r="Q514">
        <v>74.8333333333333</v>
      </c>
      <c r="X514" t="s">
        <v>108</v>
      </c>
      <c r="Y514" t="s">
        <v>0</v>
      </c>
      <c r="Z514">
        <v>1</v>
      </c>
      <c r="AA514" t="s">
        <v>60</v>
      </c>
      <c r="AB514" t="s">
        <v>95</v>
      </c>
    </row>
    <row r="515" spans="1:28" x14ac:dyDescent="0.25">
      <c r="A515" t="s">
        <v>87</v>
      </c>
      <c r="B515" t="s">
        <v>100</v>
      </c>
      <c r="C515" t="s">
        <v>107</v>
      </c>
      <c r="D515" t="s">
        <v>35</v>
      </c>
      <c r="E515" t="s">
        <v>102</v>
      </c>
      <c r="F515">
        <v>10</v>
      </c>
      <c r="G515">
        <v>0</v>
      </c>
      <c r="Q515">
        <v>76.3333333333333</v>
      </c>
      <c r="X515" t="s">
        <v>108</v>
      </c>
      <c r="Y515" t="s">
        <v>0</v>
      </c>
      <c r="Z515">
        <v>1</v>
      </c>
      <c r="AA515" t="s">
        <v>60</v>
      </c>
      <c r="AB515" t="s">
        <v>95</v>
      </c>
    </row>
    <row r="516" spans="1:28" x14ac:dyDescent="0.25">
      <c r="A516" t="s">
        <v>87</v>
      </c>
      <c r="B516" t="s">
        <v>100</v>
      </c>
      <c r="C516" t="s">
        <v>107</v>
      </c>
      <c r="D516" t="s">
        <v>35</v>
      </c>
      <c r="E516" t="s">
        <v>102</v>
      </c>
      <c r="F516">
        <v>11</v>
      </c>
      <c r="G516">
        <v>0</v>
      </c>
      <c r="Q516">
        <v>78.5</v>
      </c>
      <c r="X516" t="s">
        <v>108</v>
      </c>
      <c r="Y516" t="s">
        <v>0</v>
      </c>
      <c r="Z516">
        <v>1</v>
      </c>
      <c r="AA516" t="s">
        <v>60</v>
      </c>
      <c r="AB516" t="s">
        <v>95</v>
      </c>
    </row>
    <row r="517" spans="1:28" x14ac:dyDescent="0.25">
      <c r="A517" t="s">
        <v>87</v>
      </c>
      <c r="B517" t="s">
        <v>100</v>
      </c>
      <c r="C517" t="s">
        <v>107</v>
      </c>
      <c r="D517" t="s">
        <v>35</v>
      </c>
      <c r="E517" t="s">
        <v>102</v>
      </c>
      <c r="F517">
        <v>12</v>
      </c>
      <c r="G517">
        <v>0</v>
      </c>
      <c r="Q517">
        <v>79.3333333333333</v>
      </c>
      <c r="X517" t="s">
        <v>108</v>
      </c>
      <c r="Y517" t="s">
        <v>0</v>
      </c>
      <c r="Z517">
        <v>1</v>
      </c>
      <c r="AA517" t="s">
        <v>60</v>
      </c>
      <c r="AB517" t="s">
        <v>95</v>
      </c>
    </row>
    <row r="518" spans="1:28" x14ac:dyDescent="0.25">
      <c r="A518" t="s">
        <v>87</v>
      </c>
      <c r="B518" t="s">
        <v>100</v>
      </c>
      <c r="C518" t="s">
        <v>107</v>
      </c>
      <c r="D518" t="s">
        <v>35</v>
      </c>
      <c r="E518" t="s">
        <v>102</v>
      </c>
      <c r="F518">
        <v>13</v>
      </c>
      <c r="G518">
        <v>0</v>
      </c>
      <c r="Q518">
        <v>79.3333333333333</v>
      </c>
      <c r="X518" t="s">
        <v>108</v>
      </c>
      <c r="Y518" t="s">
        <v>0</v>
      </c>
      <c r="Z518">
        <v>1</v>
      </c>
      <c r="AA518" t="s">
        <v>60</v>
      </c>
      <c r="AB518" t="s">
        <v>95</v>
      </c>
    </row>
    <row r="519" spans="1:28" x14ac:dyDescent="0.25">
      <c r="A519" t="s">
        <v>87</v>
      </c>
      <c r="B519" t="s">
        <v>100</v>
      </c>
      <c r="C519" t="s">
        <v>107</v>
      </c>
      <c r="D519" t="s">
        <v>35</v>
      </c>
      <c r="E519" t="s">
        <v>102</v>
      </c>
      <c r="F519">
        <v>14</v>
      </c>
      <c r="G519">
        <v>0</v>
      </c>
      <c r="Q519">
        <v>80.1666666666667</v>
      </c>
      <c r="X519" t="s">
        <v>108</v>
      </c>
      <c r="Y519" t="s">
        <v>0</v>
      </c>
      <c r="Z519">
        <v>1</v>
      </c>
      <c r="AA519" t="s">
        <v>60</v>
      </c>
      <c r="AB519" t="s">
        <v>95</v>
      </c>
    </row>
    <row r="520" spans="1:28" x14ac:dyDescent="0.25">
      <c r="A520" t="s">
        <v>87</v>
      </c>
      <c r="B520" t="s">
        <v>100</v>
      </c>
      <c r="C520" t="s">
        <v>107</v>
      </c>
      <c r="D520" t="s">
        <v>35</v>
      </c>
      <c r="E520" t="s">
        <v>102</v>
      </c>
      <c r="F520">
        <v>15</v>
      </c>
      <c r="G520">
        <v>0</v>
      </c>
      <c r="Q520">
        <v>78.5</v>
      </c>
      <c r="X520" t="s">
        <v>108</v>
      </c>
      <c r="Y520" t="s">
        <v>0</v>
      </c>
      <c r="Z520">
        <v>1</v>
      </c>
      <c r="AA520" t="s">
        <v>60</v>
      </c>
      <c r="AB520" t="s">
        <v>95</v>
      </c>
    </row>
    <row r="521" spans="1:28" x14ac:dyDescent="0.25">
      <c r="A521" t="s">
        <v>87</v>
      </c>
      <c r="B521" t="s">
        <v>100</v>
      </c>
      <c r="C521" t="s">
        <v>107</v>
      </c>
      <c r="D521" t="s">
        <v>35</v>
      </c>
      <c r="E521" t="s">
        <v>102</v>
      </c>
      <c r="F521">
        <v>16</v>
      </c>
      <c r="G521">
        <v>0</v>
      </c>
      <c r="Q521">
        <v>77.1666666666667</v>
      </c>
      <c r="X521" t="s">
        <v>108</v>
      </c>
      <c r="Y521" t="s">
        <v>0</v>
      </c>
      <c r="Z521">
        <v>1</v>
      </c>
      <c r="AA521" t="s">
        <v>60</v>
      </c>
      <c r="AB521" t="s">
        <v>95</v>
      </c>
    </row>
    <row r="522" spans="1:28" x14ac:dyDescent="0.25">
      <c r="A522" t="s">
        <v>87</v>
      </c>
      <c r="B522" t="s">
        <v>100</v>
      </c>
      <c r="C522" t="s">
        <v>107</v>
      </c>
      <c r="D522" t="s">
        <v>35</v>
      </c>
      <c r="E522" t="s">
        <v>102</v>
      </c>
      <c r="F522">
        <v>17</v>
      </c>
      <c r="G522">
        <v>0</v>
      </c>
      <c r="Q522">
        <v>75.3333333333333</v>
      </c>
      <c r="X522" t="s">
        <v>108</v>
      </c>
      <c r="Y522" t="s">
        <v>0</v>
      </c>
      <c r="Z522">
        <v>1</v>
      </c>
      <c r="AA522" t="s">
        <v>60</v>
      </c>
      <c r="AB522" t="s">
        <v>95</v>
      </c>
    </row>
    <row r="523" spans="1:28" x14ac:dyDescent="0.25">
      <c r="A523" t="s">
        <v>87</v>
      </c>
      <c r="B523" t="s">
        <v>100</v>
      </c>
      <c r="C523" t="s">
        <v>107</v>
      </c>
      <c r="D523" t="s">
        <v>35</v>
      </c>
      <c r="E523" t="s">
        <v>102</v>
      </c>
      <c r="F523">
        <v>18</v>
      </c>
      <c r="G523">
        <v>1</v>
      </c>
      <c r="Q523">
        <v>74.5</v>
      </c>
      <c r="X523" t="s">
        <v>108</v>
      </c>
      <c r="Y523" t="s">
        <v>0</v>
      </c>
      <c r="Z523">
        <v>1</v>
      </c>
      <c r="AA523" t="s">
        <v>60</v>
      </c>
      <c r="AB523" t="s">
        <v>95</v>
      </c>
    </row>
    <row r="524" spans="1:28" x14ac:dyDescent="0.25">
      <c r="A524" t="s">
        <v>87</v>
      </c>
      <c r="B524" t="s">
        <v>100</v>
      </c>
      <c r="C524" t="s">
        <v>107</v>
      </c>
      <c r="D524" t="s">
        <v>35</v>
      </c>
      <c r="E524" t="s">
        <v>102</v>
      </c>
      <c r="F524">
        <v>19</v>
      </c>
      <c r="G524">
        <v>1</v>
      </c>
      <c r="Q524">
        <v>73.1666666666667</v>
      </c>
      <c r="X524" t="s">
        <v>108</v>
      </c>
      <c r="Y524" t="s">
        <v>0</v>
      </c>
      <c r="Z524">
        <v>1</v>
      </c>
      <c r="AA524" t="s">
        <v>60</v>
      </c>
      <c r="AB524" t="s">
        <v>95</v>
      </c>
    </row>
    <row r="525" spans="1:28" x14ac:dyDescent="0.25">
      <c r="A525" t="s">
        <v>87</v>
      </c>
      <c r="B525" t="s">
        <v>100</v>
      </c>
      <c r="C525" t="s">
        <v>107</v>
      </c>
      <c r="D525" t="s">
        <v>35</v>
      </c>
      <c r="E525" t="s">
        <v>102</v>
      </c>
      <c r="F525">
        <v>20</v>
      </c>
      <c r="G525">
        <v>0</v>
      </c>
      <c r="Q525">
        <v>72.8333333333333</v>
      </c>
      <c r="X525" t="s">
        <v>108</v>
      </c>
      <c r="Y525" t="s">
        <v>0</v>
      </c>
      <c r="Z525">
        <v>1</v>
      </c>
      <c r="AA525" t="s">
        <v>60</v>
      </c>
      <c r="AB525" t="s">
        <v>95</v>
      </c>
    </row>
    <row r="526" spans="1:28" x14ac:dyDescent="0.25">
      <c r="A526" t="s">
        <v>87</v>
      </c>
      <c r="B526" t="s">
        <v>100</v>
      </c>
      <c r="C526" t="s">
        <v>107</v>
      </c>
      <c r="D526" t="s">
        <v>35</v>
      </c>
      <c r="E526" t="s">
        <v>102</v>
      </c>
      <c r="F526">
        <v>21</v>
      </c>
      <c r="G526">
        <v>0</v>
      </c>
      <c r="Q526">
        <v>71.6666666666667</v>
      </c>
      <c r="X526" t="s">
        <v>108</v>
      </c>
      <c r="Y526" t="s">
        <v>0</v>
      </c>
      <c r="Z526">
        <v>1</v>
      </c>
      <c r="AA526" t="s">
        <v>60</v>
      </c>
      <c r="AB526" t="s">
        <v>95</v>
      </c>
    </row>
    <row r="527" spans="1:28" x14ac:dyDescent="0.25">
      <c r="A527" t="s">
        <v>87</v>
      </c>
      <c r="B527" t="s">
        <v>100</v>
      </c>
      <c r="C527" t="s">
        <v>107</v>
      </c>
      <c r="D527" t="s">
        <v>35</v>
      </c>
      <c r="E527" t="s">
        <v>102</v>
      </c>
      <c r="F527">
        <v>22</v>
      </c>
      <c r="G527">
        <v>0</v>
      </c>
      <c r="Q527">
        <v>71.3333333333333</v>
      </c>
      <c r="X527" t="s">
        <v>108</v>
      </c>
      <c r="Y527" t="s">
        <v>0</v>
      </c>
      <c r="Z527">
        <v>1</v>
      </c>
      <c r="AA527" t="s">
        <v>60</v>
      </c>
      <c r="AB527" t="s">
        <v>95</v>
      </c>
    </row>
    <row r="528" spans="1:28" x14ac:dyDescent="0.25">
      <c r="A528" t="s">
        <v>87</v>
      </c>
      <c r="B528" t="s">
        <v>100</v>
      </c>
      <c r="C528" t="s">
        <v>107</v>
      </c>
      <c r="D528" t="s">
        <v>35</v>
      </c>
      <c r="E528" t="s">
        <v>102</v>
      </c>
      <c r="F528">
        <v>23</v>
      </c>
      <c r="G528">
        <v>0</v>
      </c>
      <c r="Q528">
        <v>71.1666666666667</v>
      </c>
      <c r="X528" t="s">
        <v>108</v>
      </c>
      <c r="Y528" t="s">
        <v>0</v>
      </c>
      <c r="Z528">
        <v>1</v>
      </c>
      <c r="AA528" t="s">
        <v>60</v>
      </c>
      <c r="AB528" t="s">
        <v>95</v>
      </c>
    </row>
    <row r="529" spans="1:28" x14ac:dyDescent="0.25">
      <c r="A529" t="s">
        <v>87</v>
      </c>
      <c r="B529" t="s">
        <v>100</v>
      </c>
      <c r="C529" t="s">
        <v>107</v>
      </c>
      <c r="D529" t="s">
        <v>35</v>
      </c>
      <c r="E529" t="s">
        <v>102</v>
      </c>
      <c r="F529">
        <v>24</v>
      </c>
      <c r="G529">
        <v>0</v>
      </c>
      <c r="Q529">
        <v>70.3333333333333</v>
      </c>
      <c r="X529" t="s">
        <v>108</v>
      </c>
      <c r="Y529" t="s">
        <v>0</v>
      </c>
      <c r="Z529">
        <v>1</v>
      </c>
      <c r="AA529" t="s">
        <v>60</v>
      </c>
      <c r="AB529" t="s">
        <v>95</v>
      </c>
    </row>
    <row r="530" spans="1:28" x14ac:dyDescent="0.25">
      <c r="A530" t="s">
        <v>87</v>
      </c>
      <c r="B530" t="s">
        <v>100</v>
      </c>
      <c r="C530" t="s">
        <v>107</v>
      </c>
      <c r="D530" t="s">
        <v>35</v>
      </c>
      <c r="E530" t="s">
        <v>103</v>
      </c>
      <c r="F530">
        <v>1</v>
      </c>
      <c r="G530">
        <v>0</v>
      </c>
      <c r="Q530">
        <v>70.3333333333333</v>
      </c>
      <c r="X530" t="s">
        <v>108</v>
      </c>
      <c r="Y530" t="s">
        <v>0</v>
      </c>
      <c r="Z530">
        <v>1</v>
      </c>
      <c r="AA530" t="s">
        <v>93</v>
      </c>
      <c r="AB530" t="s">
        <v>95</v>
      </c>
    </row>
    <row r="531" spans="1:28" x14ac:dyDescent="0.25">
      <c r="A531" t="s">
        <v>87</v>
      </c>
      <c r="B531" t="s">
        <v>100</v>
      </c>
      <c r="C531" t="s">
        <v>107</v>
      </c>
      <c r="D531" t="s">
        <v>35</v>
      </c>
      <c r="E531" t="s">
        <v>103</v>
      </c>
      <c r="F531">
        <v>2</v>
      </c>
      <c r="G531">
        <v>0</v>
      </c>
      <c r="Q531">
        <v>69</v>
      </c>
      <c r="X531" t="s">
        <v>108</v>
      </c>
      <c r="Y531" t="s">
        <v>0</v>
      </c>
      <c r="Z531">
        <v>1</v>
      </c>
      <c r="AA531" t="s">
        <v>93</v>
      </c>
      <c r="AB531" t="s">
        <v>95</v>
      </c>
    </row>
    <row r="532" spans="1:28" x14ac:dyDescent="0.25">
      <c r="A532" t="s">
        <v>87</v>
      </c>
      <c r="B532" t="s">
        <v>100</v>
      </c>
      <c r="C532" t="s">
        <v>107</v>
      </c>
      <c r="D532" t="s">
        <v>35</v>
      </c>
      <c r="E532" t="s">
        <v>103</v>
      </c>
      <c r="F532">
        <v>3</v>
      </c>
      <c r="G532">
        <v>0</v>
      </c>
      <c r="Q532">
        <v>68.3333333333333</v>
      </c>
      <c r="X532" t="s">
        <v>108</v>
      </c>
      <c r="Y532" t="s">
        <v>0</v>
      </c>
      <c r="Z532">
        <v>1</v>
      </c>
      <c r="AA532" t="s">
        <v>93</v>
      </c>
      <c r="AB532" t="s">
        <v>95</v>
      </c>
    </row>
    <row r="533" spans="1:28" x14ac:dyDescent="0.25">
      <c r="A533" t="s">
        <v>87</v>
      </c>
      <c r="B533" t="s">
        <v>100</v>
      </c>
      <c r="C533" t="s">
        <v>107</v>
      </c>
      <c r="D533" t="s">
        <v>35</v>
      </c>
      <c r="E533" t="s">
        <v>103</v>
      </c>
      <c r="F533">
        <v>4</v>
      </c>
      <c r="G533">
        <v>0</v>
      </c>
      <c r="Q533">
        <v>68</v>
      </c>
      <c r="X533" t="s">
        <v>108</v>
      </c>
      <c r="Y533" t="s">
        <v>0</v>
      </c>
      <c r="Z533">
        <v>1</v>
      </c>
      <c r="AA533" t="s">
        <v>93</v>
      </c>
      <c r="AB533" t="s">
        <v>95</v>
      </c>
    </row>
    <row r="534" spans="1:28" x14ac:dyDescent="0.25">
      <c r="A534" t="s">
        <v>87</v>
      </c>
      <c r="B534" t="s">
        <v>100</v>
      </c>
      <c r="C534" t="s">
        <v>107</v>
      </c>
      <c r="D534" t="s">
        <v>35</v>
      </c>
      <c r="E534" t="s">
        <v>103</v>
      </c>
      <c r="F534">
        <v>5</v>
      </c>
      <c r="G534">
        <v>0</v>
      </c>
      <c r="Q534">
        <v>67.3333333333333</v>
      </c>
      <c r="X534" t="s">
        <v>108</v>
      </c>
      <c r="Y534" t="s">
        <v>0</v>
      </c>
      <c r="Z534">
        <v>1</v>
      </c>
      <c r="AA534" t="s">
        <v>93</v>
      </c>
      <c r="AB534" t="s">
        <v>95</v>
      </c>
    </row>
    <row r="535" spans="1:28" x14ac:dyDescent="0.25">
      <c r="A535" t="s">
        <v>87</v>
      </c>
      <c r="B535" t="s">
        <v>100</v>
      </c>
      <c r="C535" t="s">
        <v>107</v>
      </c>
      <c r="D535" t="s">
        <v>35</v>
      </c>
      <c r="E535" t="s">
        <v>103</v>
      </c>
      <c r="F535">
        <v>6</v>
      </c>
      <c r="G535">
        <v>0</v>
      </c>
      <c r="Q535">
        <v>67</v>
      </c>
      <c r="X535" t="s">
        <v>108</v>
      </c>
      <c r="Y535" t="s">
        <v>0</v>
      </c>
      <c r="Z535">
        <v>1</v>
      </c>
      <c r="AA535" t="s">
        <v>93</v>
      </c>
      <c r="AB535" t="s">
        <v>95</v>
      </c>
    </row>
    <row r="536" spans="1:28" x14ac:dyDescent="0.25">
      <c r="A536" t="s">
        <v>87</v>
      </c>
      <c r="B536" t="s">
        <v>100</v>
      </c>
      <c r="C536" t="s">
        <v>107</v>
      </c>
      <c r="D536" t="s">
        <v>35</v>
      </c>
      <c r="E536" t="s">
        <v>103</v>
      </c>
      <c r="F536">
        <v>7</v>
      </c>
      <c r="G536">
        <v>0</v>
      </c>
      <c r="Q536">
        <v>68</v>
      </c>
      <c r="X536" t="s">
        <v>108</v>
      </c>
      <c r="Y536" t="s">
        <v>0</v>
      </c>
      <c r="Z536">
        <v>1</v>
      </c>
      <c r="AA536" t="s">
        <v>93</v>
      </c>
      <c r="AB536" t="s">
        <v>95</v>
      </c>
    </row>
    <row r="537" spans="1:28" x14ac:dyDescent="0.25">
      <c r="A537" t="s">
        <v>87</v>
      </c>
      <c r="B537" t="s">
        <v>100</v>
      </c>
      <c r="C537" t="s">
        <v>107</v>
      </c>
      <c r="D537" t="s">
        <v>35</v>
      </c>
      <c r="E537" t="s">
        <v>103</v>
      </c>
      <c r="F537">
        <v>8</v>
      </c>
      <c r="G537">
        <v>0</v>
      </c>
      <c r="Q537">
        <v>71.3333333333333</v>
      </c>
      <c r="X537" t="s">
        <v>108</v>
      </c>
      <c r="Y537" t="s">
        <v>0</v>
      </c>
      <c r="Z537">
        <v>1</v>
      </c>
      <c r="AA537" t="s">
        <v>93</v>
      </c>
      <c r="AB537" t="s">
        <v>95</v>
      </c>
    </row>
    <row r="538" spans="1:28" x14ac:dyDescent="0.25">
      <c r="A538" t="s">
        <v>87</v>
      </c>
      <c r="B538" t="s">
        <v>100</v>
      </c>
      <c r="C538" t="s">
        <v>107</v>
      </c>
      <c r="D538" t="s">
        <v>35</v>
      </c>
      <c r="E538" t="s">
        <v>103</v>
      </c>
      <c r="F538">
        <v>9</v>
      </c>
      <c r="G538">
        <v>0</v>
      </c>
      <c r="Q538">
        <v>74.3333333333333</v>
      </c>
      <c r="X538" t="s">
        <v>108</v>
      </c>
      <c r="Y538" t="s">
        <v>0</v>
      </c>
      <c r="Z538">
        <v>1</v>
      </c>
      <c r="AA538" t="s">
        <v>93</v>
      </c>
      <c r="AB538" t="s">
        <v>95</v>
      </c>
    </row>
    <row r="539" spans="1:28" x14ac:dyDescent="0.25">
      <c r="A539" t="s">
        <v>87</v>
      </c>
      <c r="B539" t="s">
        <v>100</v>
      </c>
      <c r="C539" t="s">
        <v>107</v>
      </c>
      <c r="D539" t="s">
        <v>35</v>
      </c>
      <c r="E539" t="s">
        <v>103</v>
      </c>
      <c r="F539">
        <v>10</v>
      </c>
      <c r="G539">
        <v>0</v>
      </c>
      <c r="Q539">
        <v>79</v>
      </c>
      <c r="X539" t="s">
        <v>108</v>
      </c>
      <c r="Y539" t="s">
        <v>0</v>
      </c>
      <c r="Z539">
        <v>1</v>
      </c>
      <c r="AA539" t="s">
        <v>93</v>
      </c>
      <c r="AB539" t="s">
        <v>95</v>
      </c>
    </row>
    <row r="540" spans="1:28" x14ac:dyDescent="0.25">
      <c r="A540" t="s">
        <v>87</v>
      </c>
      <c r="B540" t="s">
        <v>100</v>
      </c>
      <c r="C540" t="s">
        <v>107</v>
      </c>
      <c r="D540" t="s">
        <v>35</v>
      </c>
      <c r="E540" t="s">
        <v>103</v>
      </c>
      <c r="F540">
        <v>11</v>
      </c>
      <c r="G540">
        <v>0</v>
      </c>
      <c r="Q540">
        <v>82.3333333333333</v>
      </c>
      <c r="X540" t="s">
        <v>108</v>
      </c>
      <c r="Y540" t="s">
        <v>0</v>
      </c>
      <c r="Z540">
        <v>1</v>
      </c>
      <c r="AA540" t="s">
        <v>93</v>
      </c>
      <c r="AB540" t="s">
        <v>95</v>
      </c>
    </row>
    <row r="541" spans="1:28" x14ac:dyDescent="0.25">
      <c r="A541" t="s">
        <v>87</v>
      </c>
      <c r="B541" t="s">
        <v>100</v>
      </c>
      <c r="C541" t="s">
        <v>107</v>
      </c>
      <c r="D541" t="s">
        <v>35</v>
      </c>
      <c r="E541" t="s">
        <v>103</v>
      </c>
      <c r="F541">
        <v>12</v>
      </c>
      <c r="G541">
        <v>0</v>
      </c>
      <c r="Q541">
        <v>84.3333333333333</v>
      </c>
      <c r="X541" t="s">
        <v>108</v>
      </c>
      <c r="Y541" t="s">
        <v>0</v>
      </c>
      <c r="Z541">
        <v>1</v>
      </c>
      <c r="AA541" t="s">
        <v>93</v>
      </c>
      <c r="AB541" t="s">
        <v>95</v>
      </c>
    </row>
    <row r="542" spans="1:28" x14ac:dyDescent="0.25">
      <c r="A542" t="s">
        <v>87</v>
      </c>
      <c r="B542" t="s">
        <v>100</v>
      </c>
      <c r="C542" t="s">
        <v>107</v>
      </c>
      <c r="D542" t="s">
        <v>35</v>
      </c>
      <c r="E542" t="s">
        <v>103</v>
      </c>
      <c r="F542">
        <v>13</v>
      </c>
      <c r="G542">
        <v>0</v>
      </c>
      <c r="Q542">
        <v>85</v>
      </c>
      <c r="X542" t="s">
        <v>108</v>
      </c>
      <c r="Y542" t="s">
        <v>0</v>
      </c>
      <c r="Z542">
        <v>1</v>
      </c>
      <c r="AA542" t="s">
        <v>93</v>
      </c>
      <c r="AB542" t="s">
        <v>95</v>
      </c>
    </row>
    <row r="543" spans="1:28" x14ac:dyDescent="0.25">
      <c r="A543" t="s">
        <v>87</v>
      </c>
      <c r="B543" t="s">
        <v>100</v>
      </c>
      <c r="C543" t="s">
        <v>107</v>
      </c>
      <c r="D543" t="s">
        <v>35</v>
      </c>
      <c r="E543" t="s">
        <v>103</v>
      </c>
      <c r="F543">
        <v>14</v>
      </c>
      <c r="G543">
        <v>0</v>
      </c>
      <c r="Q543">
        <v>84.6666666666667</v>
      </c>
      <c r="X543" t="s">
        <v>108</v>
      </c>
      <c r="Y543" t="s">
        <v>0</v>
      </c>
      <c r="Z543">
        <v>1</v>
      </c>
      <c r="AA543" t="s">
        <v>93</v>
      </c>
      <c r="AB543" t="s">
        <v>95</v>
      </c>
    </row>
    <row r="544" spans="1:28" x14ac:dyDescent="0.25">
      <c r="A544" t="s">
        <v>87</v>
      </c>
      <c r="B544" t="s">
        <v>100</v>
      </c>
      <c r="C544" t="s">
        <v>107</v>
      </c>
      <c r="D544" t="s">
        <v>35</v>
      </c>
      <c r="E544" t="s">
        <v>103</v>
      </c>
      <c r="F544">
        <v>15</v>
      </c>
      <c r="G544">
        <v>0</v>
      </c>
      <c r="Q544">
        <v>85</v>
      </c>
      <c r="X544" t="s">
        <v>108</v>
      </c>
      <c r="Y544" t="s">
        <v>0</v>
      </c>
      <c r="Z544">
        <v>1</v>
      </c>
      <c r="AA544" t="s">
        <v>93</v>
      </c>
      <c r="AB544" t="s">
        <v>95</v>
      </c>
    </row>
    <row r="545" spans="1:28" x14ac:dyDescent="0.25">
      <c r="A545" t="s">
        <v>87</v>
      </c>
      <c r="B545" t="s">
        <v>100</v>
      </c>
      <c r="C545" t="s">
        <v>107</v>
      </c>
      <c r="D545" t="s">
        <v>35</v>
      </c>
      <c r="E545" t="s">
        <v>103</v>
      </c>
      <c r="F545">
        <v>16</v>
      </c>
      <c r="G545">
        <v>0</v>
      </c>
      <c r="Q545">
        <v>83.6666666666667</v>
      </c>
      <c r="X545" t="s">
        <v>108</v>
      </c>
      <c r="Y545" t="s">
        <v>0</v>
      </c>
      <c r="Z545">
        <v>1</v>
      </c>
      <c r="AA545" t="s">
        <v>93</v>
      </c>
      <c r="AB545" t="s">
        <v>95</v>
      </c>
    </row>
    <row r="546" spans="1:28" x14ac:dyDescent="0.25">
      <c r="A546" t="s">
        <v>87</v>
      </c>
      <c r="B546" t="s">
        <v>100</v>
      </c>
      <c r="C546" t="s">
        <v>107</v>
      </c>
      <c r="D546" t="s">
        <v>35</v>
      </c>
      <c r="E546" t="s">
        <v>103</v>
      </c>
      <c r="F546">
        <v>17</v>
      </c>
      <c r="G546">
        <v>0</v>
      </c>
      <c r="Q546">
        <v>81.3333333333333</v>
      </c>
      <c r="X546" t="s">
        <v>108</v>
      </c>
      <c r="Y546" t="s">
        <v>0</v>
      </c>
      <c r="Z546">
        <v>1</v>
      </c>
      <c r="AA546" t="s">
        <v>93</v>
      </c>
      <c r="AB546" t="s">
        <v>95</v>
      </c>
    </row>
    <row r="547" spans="1:28" x14ac:dyDescent="0.25">
      <c r="A547" t="s">
        <v>87</v>
      </c>
      <c r="B547" t="s">
        <v>100</v>
      </c>
      <c r="C547" t="s">
        <v>107</v>
      </c>
      <c r="D547" t="s">
        <v>35</v>
      </c>
      <c r="E547" t="s">
        <v>103</v>
      </c>
      <c r="F547">
        <v>18</v>
      </c>
      <c r="G547">
        <v>0</v>
      </c>
      <c r="Q547">
        <v>78</v>
      </c>
      <c r="X547" t="s">
        <v>108</v>
      </c>
      <c r="Y547" t="s">
        <v>0</v>
      </c>
      <c r="Z547">
        <v>1</v>
      </c>
      <c r="AA547" t="s">
        <v>93</v>
      </c>
      <c r="AB547" t="s">
        <v>95</v>
      </c>
    </row>
    <row r="548" spans="1:28" x14ac:dyDescent="0.25">
      <c r="A548" t="s">
        <v>87</v>
      </c>
      <c r="B548" t="s">
        <v>100</v>
      </c>
      <c r="C548" t="s">
        <v>107</v>
      </c>
      <c r="D548" t="s">
        <v>35</v>
      </c>
      <c r="E548" t="s">
        <v>103</v>
      </c>
      <c r="F548">
        <v>19</v>
      </c>
      <c r="G548">
        <v>1</v>
      </c>
      <c r="Q548">
        <v>77.3333333333333</v>
      </c>
      <c r="X548" t="s">
        <v>108</v>
      </c>
      <c r="Y548" t="s">
        <v>0</v>
      </c>
      <c r="Z548">
        <v>1</v>
      </c>
      <c r="AA548" t="s">
        <v>93</v>
      </c>
      <c r="AB548" t="s">
        <v>95</v>
      </c>
    </row>
    <row r="549" spans="1:28" x14ac:dyDescent="0.25">
      <c r="A549" t="s">
        <v>87</v>
      </c>
      <c r="B549" t="s">
        <v>100</v>
      </c>
      <c r="C549" t="s">
        <v>107</v>
      </c>
      <c r="D549" t="s">
        <v>35</v>
      </c>
      <c r="E549" t="s">
        <v>103</v>
      </c>
      <c r="F549">
        <v>20</v>
      </c>
      <c r="G549">
        <v>1</v>
      </c>
      <c r="Q549">
        <v>74.3333333333333</v>
      </c>
      <c r="X549" t="s">
        <v>108</v>
      </c>
      <c r="Y549" t="s">
        <v>0</v>
      </c>
      <c r="Z549">
        <v>1</v>
      </c>
      <c r="AA549" t="s">
        <v>93</v>
      </c>
      <c r="AB549" t="s">
        <v>95</v>
      </c>
    </row>
    <row r="550" spans="1:28" x14ac:dyDescent="0.25">
      <c r="A550" t="s">
        <v>87</v>
      </c>
      <c r="B550" t="s">
        <v>100</v>
      </c>
      <c r="C550" t="s">
        <v>107</v>
      </c>
      <c r="D550" t="s">
        <v>35</v>
      </c>
      <c r="E550" t="s">
        <v>103</v>
      </c>
      <c r="F550">
        <v>21</v>
      </c>
      <c r="G550">
        <v>0</v>
      </c>
      <c r="Q550">
        <v>72.6666666666667</v>
      </c>
      <c r="X550" t="s">
        <v>108</v>
      </c>
      <c r="Y550" t="s">
        <v>0</v>
      </c>
      <c r="Z550">
        <v>1</v>
      </c>
      <c r="AA550" t="s">
        <v>93</v>
      </c>
      <c r="AB550" t="s">
        <v>95</v>
      </c>
    </row>
    <row r="551" spans="1:28" x14ac:dyDescent="0.25">
      <c r="A551" t="s">
        <v>87</v>
      </c>
      <c r="B551" t="s">
        <v>100</v>
      </c>
      <c r="C551" t="s">
        <v>107</v>
      </c>
      <c r="D551" t="s">
        <v>35</v>
      </c>
      <c r="E551" t="s">
        <v>103</v>
      </c>
      <c r="F551">
        <v>22</v>
      </c>
      <c r="G551">
        <v>0</v>
      </c>
      <c r="Q551">
        <v>71.3333333333333</v>
      </c>
      <c r="X551" t="s">
        <v>108</v>
      </c>
      <c r="Y551" t="s">
        <v>0</v>
      </c>
      <c r="Z551">
        <v>1</v>
      </c>
      <c r="AA551" t="s">
        <v>93</v>
      </c>
      <c r="AB551" t="s">
        <v>95</v>
      </c>
    </row>
    <row r="552" spans="1:28" x14ac:dyDescent="0.25">
      <c r="A552" t="s">
        <v>87</v>
      </c>
      <c r="B552" t="s">
        <v>100</v>
      </c>
      <c r="C552" t="s">
        <v>107</v>
      </c>
      <c r="D552" t="s">
        <v>35</v>
      </c>
      <c r="E552" t="s">
        <v>103</v>
      </c>
      <c r="F552">
        <v>23</v>
      </c>
      <c r="G552">
        <v>0</v>
      </c>
      <c r="Q552">
        <v>70.6666666666667</v>
      </c>
      <c r="X552" t="s">
        <v>108</v>
      </c>
      <c r="Y552" t="s">
        <v>0</v>
      </c>
      <c r="Z552">
        <v>1</v>
      </c>
      <c r="AA552" t="s">
        <v>93</v>
      </c>
      <c r="AB552" t="s">
        <v>95</v>
      </c>
    </row>
    <row r="553" spans="1:28" x14ac:dyDescent="0.25">
      <c r="A553" t="s">
        <v>87</v>
      </c>
      <c r="B553" t="s">
        <v>100</v>
      </c>
      <c r="C553" t="s">
        <v>107</v>
      </c>
      <c r="D553" t="s">
        <v>35</v>
      </c>
      <c r="E553" t="s">
        <v>103</v>
      </c>
      <c r="F553">
        <v>24</v>
      </c>
      <c r="G553">
        <v>0</v>
      </c>
      <c r="Q553">
        <v>69.6666666666667</v>
      </c>
      <c r="X553" t="s">
        <v>108</v>
      </c>
      <c r="Y553" t="s">
        <v>0</v>
      </c>
      <c r="Z553">
        <v>1</v>
      </c>
      <c r="AA553" t="s">
        <v>93</v>
      </c>
      <c r="AB553" t="s">
        <v>95</v>
      </c>
    </row>
    <row r="554" spans="1:28" x14ac:dyDescent="0.25">
      <c r="A554" t="s">
        <v>87</v>
      </c>
      <c r="B554" t="s">
        <v>100</v>
      </c>
      <c r="C554" t="s">
        <v>107</v>
      </c>
      <c r="D554" t="s">
        <v>35</v>
      </c>
      <c r="E554" t="s">
        <v>103</v>
      </c>
      <c r="F554">
        <v>1</v>
      </c>
      <c r="G554">
        <v>0</v>
      </c>
      <c r="Q554">
        <v>69</v>
      </c>
      <c r="X554" t="s">
        <v>108</v>
      </c>
      <c r="Y554" t="s">
        <v>0</v>
      </c>
      <c r="Z554">
        <v>1</v>
      </c>
      <c r="AA554" t="s">
        <v>60</v>
      </c>
      <c r="AB554" t="s">
        <v>95</v>
      </c>
    </row>
    <row r="555" spans="1:28" x14ac:dyDescent="0.25">
      <c r="A555" t="s">
        <v>87</v>
      </c>
      <c r="B555" t="s">
        <v>100</v>
      </c>
      <c r="C555" t="s">
        <v>107</v>
      </c>
      <c r="D555" t="s">
        <v>35</v>
      </c>
      <c r="E555" t="s">
        <v>103</v>
      </c>
      <c r="F555">
        <v>2</v>
      </c>
      <c r="G555">
        <v>0</v>
      </c>
      <c r="Q555">
        <v>68.3333333333333</v>
      </c>
      <c r="X555" t="s">
        <v>108</v>
      </c>
      <c r="Y555" t="s">
        <v>0</v>
      </c>
      <c r="Z555">
        <v>1</v>
      </c>
      <c r="AA555" t="s">
        <v>60</v>
      </c>
      <c r="AB555" t="s">
        <v>95</v>
      </c>
    </row>
    <row r="556" spans="1:28" x14ac:dyDescent="0.25">
      <c r="A556" t="s">
        <v>87</v>
      </c>
      <c r="B556" t="s">
        <v>100</v>
      </c>
      <c r="C556" t="s">
        <v>107</v>
      </c>
      <c r="D556" t="s">
        <v>35</v>
      </c>
      <c r="E556" t="s">
        <v>103</v>
      </c>
      <c r="F556">
        <v>3</v>
      </c>
      <c r="G556">
        <v>0</v>
      </c>
      <c r="Q556">
        <v>68</v>
      </c>
      <c r="X556" t="s">
        <v>108</v>
      </c>
      <c r="Y556" t="s">
        <v>0</v>
      </c>
      <c r="Z556">
        <v>1</v>
      </c>
      <c r="AA556" t="s">
        <v>60</v>
      </c>
      <c r="AB556" t="s">
        <v>95</v>
      </c>
    </row>
    <row r="557" spans="1:28" x14ac:dyDescent="0.25">
      <c r="A557" t="s">
        <v>87</v>
      </c>
      <c r="B557" t="s">
        <v>100</v>
      </c>
      <c r="C557" t="s">
        <v>107</v>
      </c>
      <c r="D557" t="s">
        <v>35</v>
      </c>
      <c r="E557" t="s">
        <v>103</v>
      </c>
      <c r="F557">
        <v>4</v>
      </c>
      <c r="G557">
        <v>0</v>
      </c>
      <c r="Q557">
        <v>67.3333333333333</v>
      </c>
      <c r="X557" t="s">
        <v>108</v>
      </c>
      <c r="Y557" t="s">
        <v>0</v>
      </c>
      <c r="Z557">
        <v>1</v>
      </c>
      <c r="AA557" t="s">
        <v>60</v>
      </c>
      <c r="AB557" t="s">
        <v>95</v>
      </c>
    </row>
    <row r="558" spans="1:28" x14ac:dyDescent="0.25">
      <c r="A558" t="s">
        <v>87</v>
      </c>
      <c r="B558" t="s">
        <v>100</v>
      </c>
      <c r="C558" t="s">
        <v>107</v>
      </c>
      <c r="D558" t="s">
        <v>35</v>
      </c>
      <c r="E558" t="s">
        <v>103</v>
      </c>
      <c r="F558">
        <v>5</v>
      </c>
      <c r="G558">
        <v>0</v>
      </c>
      <c r="Q558">
        <v>67</v>
      </c>
      <c r="X558" t="s">
        <v>108</v>
      </c>
      <c r="Y558" t="s">
        <v>0</v>
      </c>
      <c r="Z558">
        <v>1</v>
      </c>
      <c r="AA558" t="s">
        <v>60</v>
      </c>
      <c r="AB558" t="s">
        <v>95</v>
      </c>
    </row>
    <row r="559" spans="1:28" x14ac:dyDescent="0.25">
      <c r="A559" t="s">
        <v>87</v>
      </c>
      <c r="B559" t="s">
        <v>100</v>
      </c>
      <c r="C559" t="s">
        <v>107</v>
      </c>
      <c r="D559" t="s">
        <v>35</v>
      </c>
      <c r="E559" t="s">
        <v>103</v>
      </c>
      <c r="F559">
        <v>6</v>
      </c>
      <c r="G559">
        <v>0</v>
      </c>
      <c r="Q559">
        <v>68</v>
      </c>
      <c r="X559" t="s">
        <v>108</v>
      </c>
      <c r="Y559" t="s">
        <v>0</v>
      </c>
      <c r="Z559">
        <v>1</v>
      </c>
      <c r="AA559" t="s">
        <v>60</v>
      </c>
      <c r="AB559" t="s">
        <v>95</v>
      </c>
    </row>
    <row r="560" spans="1:28" x14ac:dyDescent="0.25">
      <c r="A560" t="s">
        <v>87</v>
      </c>
      <c r="B560" t="s">
        <v>100</v>
      </c>
      <c r="C560" t="s">
        <v>107</v>
      </c>
      <c r="D560" t="s">
        <v>35</v>
      </c>
      <c r="E560" t="s">
        <v>103</v>
      </c>
      <c r="F560">
        <v>7</v>
      </c>
      <c r="G560">
        <v>0</v>
      </c>
      <c r="Q560">
        <v>71.3333333333333</v>
      </c>
      <c r="X560" t="s">
        <v>108</v>
      </c>
      <c r="Y560" t="s">
        <v>0</v>
      </c>
      <c r="Z560">
        <v>1</v>
      </c>
      <c r="AA560" t="s">
        <v>60</v>
      </c>
      <c r="AB560" t="s">
        <v>95</v>
      </c>
    </row>
    <row r="561" spans="1:28" x14ac:dyDescent="0.25">
      <c r="A561" t="s">
        <v>87</v>
      </c>
      <c r="B561" t="s">
        <v>100</v>
      </c>
      <c r="C561" t="s">
        <v>107</v>
      </c>
      <c r="D561" t="s">
        <v>35</v>
      </c>
      <c r="E561" t="s">
        <v>103</v>
      </c>
      <c r="F561">
        <v>8</v>
      </c>
      <c r="G561">
        <v>0</v>
      </c>
      <c r="Q561">
        <v>74.3333333333333</v>
      </c>
      <c r="X561" t="s">
        <v>108</v>
      </c>
      <c r="Y561" t="s">
        <v>0</v>
      </c>
      <c r="Z561">
        <v>1</v>
      </c>
      <c r="AA561" t="s">
        <v>60</v>
      </c>
      <c r="AB561" t="s">
        <v>95</v>
      </c>
    </row>
    <row r="562" spans="1:28" x14ac:dyDescent="0.25">
      <c r="A562" t="s">
        <v>87</v>
      </c>
      <c r="B562" t="s">
        <v>100</v>
      </c>
      <c r="C562" t="s">
        <v>107</v>
      </c>
      <c r="D562" t="s">
        <v>35</v>
      </c>
      <c r="E562" t="s">
        <v>103</v>
      </c>
      <c r="F562">
        <v>9</v>
      </c>
      <c r="G562">
        <v>0</v>
      </c>
      <c r="Q562">
        <v>79</v>
      </c>
      <c r="X562" t="s">
        <v>108</v>
      </c>
      <c r="Y562" t="s">
        <v>0</v>
      </c>
      <c r="Z562">
        <v>1</v>
      </c>
      <c r="AA562" t="s">
        <v>60</v>
      </c>
      <c r="AB562" t="s">
        <v>95</v>
      </c>
    </row>
    <row r="563" spans="1:28" x14ac:dyDescent="0.25">
      <c r="A563" t="s">
        <v>87</v>
      </c>
      <c r="B563" t="s">
        <v>100</v>
      </c>
      <c r="C563" t="s">
        <v>107</v>
      </c>
      <c r="D563" t="s">
        <v>35</v>
      </c>
      <c r="E563" t="s">
        <v>103</v>
      </c>
      <c r="F563">
        <v>10</v>
      </c>
      <c r="G563">
        <v>0</v>
      </c>
      <c r="Q563">
        <v>82.3333333333333</v>
      </c>
      <c r="X563" t="s">
        <v>108</v>
      </c>
      <c r="Y563" t="s">
        <v>0</v>
      </c>
      <c r="Z563">
        <v>1</v>
      </c>
      <c r="AA563" t="s">
        <v>60</v>
      </c>
      <c r="AB563" t="s">
        <v>95</v>
      </c>
    </row>
    <row r="564" spans="1:28" x14ac:dyDescent="0.25">
      <c r="A564" t="s">
        <v>87</v>
      </c>
      <c r="B564" t="s">
        <v>100</v>
      </c>
      <c r="C564" t="s">
        <v>107</v>
      </c>
      <c r="D564" t="s">
        <v>35</v>
      </c>
      <c r="E564" t="s">
        <v>103</v>
      </c>
      <c r="F564">
        <v>11</v>
      </c>
      <c r="G564">
        <v>0</v>
      </c>
      <c r="Q564">
        <v>84.3333333333333</v>
      </c>
      <c r="X564" t="s">
        <v>108</v>
      </c>
      <c r="Y564" t="s">
        <v>0</v>
      </c>
      <c r="Z564">
        <v>1</v>
      </c>
      <c r="AA564" t="s">
        <v>60</v>
      </c>
      <c r="AB564" t="s">
        <v>95</v>
      </c>
    </row>
    <row r="565" spans="1:28" x14ac:dyDescent="0.25">
      <c r="A565" t="s">
        <v>87</v>
      </c>
      <c r="B565" t="s">
        <v>100</v>
      </c>
      <c r="C565" t="s">
        <v>107</v>
      </c>
      <c r="D565" t="s">
        <v>35</v>
      </c>
      <c r="E565" t="s">
        <v>103</v>
      </c>
      <c r="F565">
        <v>12</v>
      </c>
      <c r="G565">
        <v>0</v>
      </c>
      <c r="Q565">
        <v>85</v>
      </c>
      <c r="X565" t="s">
        <v>108</v>
      </c>
      <c r="Y565" t="s">
        <v>0</v>
      </c>
      <c r="Z565">
        <v>1</v>
      </c>
      <c r="AA565" t="s">
        <v>60</v>
      </c>
      <c r="AB565" t="s">
        <v>95</v>
      </c>
    </row>
    <row r="566" spans="1:28" x14ac:dyDescent="0.25">
      <c r="A566" t="s">
        <v>87</v>
      </c>
      <c r="B566" t="s">
        <v>100</v>
      </c>
      <c r="C566" t="s">
        <v>107</v>
      </c>
      <c r="D566" t="s">
        <v>35</v>
      </c>
      <c r="E566" t="s">
        <v>103</v>
      </c>
      <c r="F566">
        <v>13</v>
      </c>
      <c r="G566">
        <v>0</v>
      </c>
      <c r="Q566">
        <v>84.6666666666667</v>
      </c>
      <c r="X566" t="s">
        <v>108</v>
      </c>
      <c r="Y566" t="s">
        <v>0</v>
      </c>
      <c r="Z566">
        <v>1</v>
      </c>
      <c r="AA566" t="s">
        <v>60</v>
      </c>
      <c r="AB566" t="s">
        <v>95</v>
      </c>
    </row>
    <row r="567" spans="1:28" x14ac:dyDescent="0.25">
      <c r="A567" t="s">
        <v>87</v>
      </c>
      <c r="B567" t="s">
        <v>100</v>
      </c>
      <c r="C567" t="s">
        <v>107</v>
      </c>
      <c r="D567" t="s">
        <v>35</v>
      </c>
      <c r="E567" t="s">
        <v>103</v>
      </c>
      <c r="F567">
        <v>14</v>
      </c>
      <c r="G567">
        <v>0</v>
      </c>
      <c r="Q567">
        <v>85</v>
      </c>
      <c r="X567" t="s">
        <v>108</v>
      </c>
      <c r="Y567" t="s">
        <v>0</v>
      </c>
      <c r="Z567">
        <v>1</v>
      </c>
      <c r="AA567" t="s">
        <v>60</v>
      </c>
      <c r="AB567" t="s">
        <v>95</v>
      </c>
    </row>
    <row r="568" spans="1:28" x14ac:dyDescent="0.25">
      <c r="A568" t="s">
        <v>87</v>
      </c>
      <c r="B568" t="s">
        <v>100</v>
      </c>
      <c r="C568" t="s">
        <v>107</v>
      </c>
      <c r="D568" t="s">
        <v>35</v>
      </c>
      <c r="E568" t="s">
        <v>103</v>
      </c>
      <c r="F568">
        <v>15</v>
      </c>
      <c r="G568">
        <v>0</v>
      </c>
      <c r="Q568">
        <v>83.6666666666667</v>
      </c>
      <c r="X568" t="s">
        <v>108</v>
      </c>
      <c r="Y568" t="s">
        <v>0</v>
      </c>
      <c r="Z568">
        <v>1</v>
      </c>
      <c r="AA568" t="s">
        <v>60</v>
      </c>
      <c r="AB568" t="s">
        <v>95</v>
      </c>
    </row>
    <row r="569" spans="1:28" x14ac:dyDescent="0.25">
      <c r="A569" t="s">
        <v>87</v>
      </c>
      <c r="B569" t="s">
        <v>100</v>
      </c>
      <c r="C569" t="s">
        <v>107</v>
      </c>
      <c r="D569" t="s">
        <v>35</v>
      </c>
      <c r="E569" t="s">
        <v>103</v>
      </c>
      <c r="F569">
        <v>16</v>
      </c>
      <c r="G569">
        <v>0</v>
      </c>
      <c r="Q569">
        <v>81.3333333333333</v>
      </c>
      <c r="X569" t="s">
        <v>108</v>
      </c>
      <c r="Y569" t="s">
        <v>0</v>
      </c>
      <c r="Z569">
        <v>1</v>
      </c>
      <c r="AA569" t="s">
        <v>60</v>
      </c>
      <c r="AB569" t="s">
        <v>95</v>
      </c>
    </row>
    <row r="570" spans="1:28" x14ac:dyDescent="0.25">
      <c r="A570" t="s">
        <v>87</v>
      </c>
      <c r="B570" t="s">
        <v>100</v>
      </c>
      <c r="C570" t="s">
        <v>107</v>
      </c>
      <c r="D570" t="s">
        <v>35</v>
      </c>
      <c r="E570" t="s">
        <v>103</v>
      </c>
      <c r="F570">
        <v>17</v>
      </c>
      <c r="G570">
        <v>0</v>
      </c>
      <c r="Q570">
        <v>78</v>
      </c>
      <c r="X570" t="s">
        <v>108</v>
      </c>
      <c r="Y570" t="s">
        <v>0</v>
      </c>
      <c r="Z570">
        <v>1</v>
      </c>
      <c r="AA570" t="s">
        <v>60</v>
      </c>
      <c r="AB570" t="s">
        <v>95</v>
      </c>
    </row>
    <row r="571" spans="1:28" x14ac:dyDescent="0.25">
      <c r="A571" t="s">
        <v>87</v>
      </c>
      <c r="B571" t="s">
        <v>100</v>
      </c>
      <c r="C571" t="s">
        <v>107</v>
      </c>
      <c r="D571" t="s">
        <v>35</v>
      </c>
      <c r="E571" t="s">
        <v>103</v>
      </c>
      <c r="F571">
        <v>18</v>
      </c>
      <c r="G571">
        <v>1</v>
      </c>
      <c r="Q571">
        <v>77.3333333333333</v>
      </c>
      <c r="X571" t="s">
        <v>108</v>
      </c>
      <c r="Y571" t="s">
        <v>0</v>
      </c>
      <c r="Z571">
        <v>1</v>
      </c>
      <c r="AA571" t="s">
        <v>60</v>
      </c>
      <c r="AB571" t="s">
        <v>95</v>
      </c>
    </row>
    <row r="572" spans="1:28" x14ac:dyDescent="0.25">
      <c r="A572" t="s">
        <v>87</v>
      </c>
      <c r="B572" t="s">
        <v>100</v>
      </c>
      <c r="C572" t="s">
        <v>107</v>
      </c>
      <c r="D572" t="s">
        <v>35</v>
      </c>
      <c r="E572" t="s">
        <v>103</v>
      </c>
      <c r="F572">
        <v>19</v>
      </c>
      <c r="G572">
        <v>1</v>
      </c>
      <c r="Q572">
        <v>74.3333333333333</v>
      </c>
      <c r="X572" t="s">
        <v>108</v>
      </c>
      <c r="Y572" t="s">
        <v>0</v>
      </c>
      <c r="Z572">
        <v>1</v>
      </c>
      <c r="AA572" t="s">
        <v>60</v>
      </c>
      <c r="AB572" t="s">
        <v>95</v>
      </c>
    </row>
    <row r="573" spans="1:28" x14ac:dyDescent="0.25">
      <c r="A573" t="s">
        <v>87</v>
      </c>
      <c r="B573" t="s">
        <v>100</v>
      </c>
      <c r="C573" t="s">
        <v>107</v>
      </c>
      <c r="D573" t="s">
        <v>35</v>
      </c>
      <c r="E573" t="s">
        <v>103</v>
      </c>
      <c r="F573">
        <v>20</v>
      </c>
      <c r="G573">
        <v>0</v>
      </c>
      <c r="Q573">
        <v>72.6666666666667</v>
      </c>
      <c r="X573" t="s">
        <v>108</v>
      </c>
      <c r="Y573" t="s">
        <v>0</v>
      </c>
      <c r="Z573">
        <v>1</v>
      </c>
      <c r="AA573" t="s">
        <v>60</v>
      </c>
      <c r="AB573" t="s">
        <v>95</v>
      </c>
    </row>
    <row r="574" spans="1:28" x14ac:dyDescent="0.25">
      <c r="A574" t="s">
        <v>87</v>
      </c>
      <c r="B574" t="s">
        <v>100</v>
      </c>
      <c r="C574" t="s">
        <v>107</v>
      </c>
      <c r="D574" t="s">
        <v>35</v>
      </c>
      <c r="E574" t="s">
        <v>103</v>
      </c>
      <c r="F574">
        <v>21</v>
      </c>
      <c r="G574">
        <v>0</v>
      </c>
      <c r="Q574">
        <v>71.3333333333333</v>
      </c>
      <c r="X574" t="s">
        <v>108</v>
      </c>
      <c r="Y574" t="s">
        <v>0</v>
      </c>
      <c r="Z574">
        <v>1</v>
      </c>
      <c r="AA574" t="s">
        <v>60</v>
      </c>
      <c r="AB574" t="s">
        <v>95</v>
      </c>
    </row>
    <row r="575" spans="1:28" x14ac:dyDescent="0.25">
      <c r="A575" t="s">
        <v>87</v>
      </c>
      <c r="B575" t="s">
        <v>100</v>
      </c>
      <c r="C575" t="s">
        <v>107</v>
      </c>
      <c r="D575" t="s">
        <v>35</v>
      </c>
      <c r="E575" t="s">
        <v>103</v>
      </c>
      <c r="F575">
        <v>22</v>
      </c>
      <c r="G575">
        <v>0</v>
      </c>
      <c r="Q575">
        <v>70.6666666666667</v>
      </c>
      <c r="X575" t="s">
        <v>108</v>
      </c>
      <c r="Y575" t="s">
        <v>0</v>
      </c>
      <c r="Z575">
        <v>1</v>
      </c>
      <c r="AA575" t="s">
        <v>60</v>
      </c>
      <c r="AB575" t="s">
        <v>95</v>
      </c>
    </row>
    <row r="576" spans="1:28" x14ac:dyDescent="0.25">
      <c r="A576" t="s">
        <v>87</v>
      </c>
      <c r="B576" t="s">
        <v>100</v>
      </c>
      <c r="C576" t="s">
        <v>107</v>
      </c>
      <c r="D576" t="s">
        <v>35</v>
      </c>
      <c r="E576" t="s">
        <v>103</v>
      </c>
      <c r="F576">
        <v>23</v>
      </c>
      <c r="G576">
        <v>0</v>
      </c>
      <c r="Q576">
        <v>69.6666666666667</v>
      </c>
      <c r="X576" t="s">
        <v>108</v>
      </c>
      <c r="Y576" t="s">
        <v>0</v>
      </c>
      <c r="Z576">
        <v>1</v>
      </c>
      <c r="AA576" t="s">
        <v>60</v>
      </c>
      <c r="AB576" t="s">
        <v>95</v>
      </c>
    </row>
    <row r="577" spans="1:28" x14ac:dyDescent="0.25">
      <c r="A577" t="s">
        <v>87</v>
      </c>
      <c r="B577" t="s">
        <v>100</v>
      </c>
      <c r="C577" t="s">
        <v>107</v>
      </c>
      <c r="D577" t="s">
        <v>35</v>
      </c>
      <c r="E577" t="s">
        <v>103</v>
      </c>
      <c r="F577">
        <v>24</v>
      </c>
      <c r="G577">
        <v>0</v>
      </c>
      <c r="Q577">
        <v>69.3333333333333</v>
      </c>
      <c r="X577" t="s">
        <v>108</v>
      </c>
      <c r="Y577" t="s">
        <v>0</v>
      </c>
      <c r="Z577">
        <v>1</v>
      </c>
      <c r="AA577" t="s">
        <v>60</v>
      </c>
      <c r="AB577" t="s">
        <v>95</v>
      </c>
    </row>
    <row r="578" spans="1:28" x14ac:dyDescent="0.25">
      <c r="A578" t="s">
        <v>87</v>
      </c>
      <c r="B578" t="s">
        <v>100</v>
      </c>
      <c r="C578" t="s">
        <v>107</v>
      </c>
      <c r="D578" t="s">
        <v>43</v>
      </c>
      <c r="E578" t="s">
        <v>51</v>
      </c>
      <c r="F578">
        <v>1</v>
      </c>
      <c r="G578">
        <v>0</v>
      </c>
      <c r="Q578">
        <v>71</v>
      </c>
      <c r="X578" t="s">
        <v>108</v>
      </c>
      <c r="Y578" t="s">
        <v>0</v>
      </c>
      <c r="Z578">
        <v>1</v>
      </c>
      <c r="AA578" t="s">
        <v>93</v>
      </c>
      <c r="AB578" t="s">
        <v>95</v>
      </c>
    </row>
    <row r="579" spans="1:28" x14ac:dyDescent="0.25">
      <c r="A579" t="s">
        <v>87</v>
      </c>
      <c r="B579" t="s">
        <v>100</v>
      </c>
      <c r="C579" t="s">
        <v>107</v>
      </c>
      <c r="D579" t="s">
        <v>43</v>
      </c>
      <c r="E579" t="s">
        <v>51</v>
      </c>
      <c r="F579">
        <v>2</v>
      </c>
      <c r="G579">
        <v>0</v>
      </c>
      <c r="Q579">
        <v>70</v>
      </c>
      <c r="X579" t="s">
        <v>108</v>
      </c>
      <c r="Y579" t="s">
        <v>0</v>
      </c>
      <c r="Z579">
        <v>1</v>
      </c>
      <c r="AA579" t="s">
        <v>93</v>
      </c>
      <c r="AB579" t="s">
        <v>95</v>
      </c>
    </row>
    <row r="580" spans="1:28" x14ac:dyDescent="0.25">
      <c r="A580" t="s">
        <v>87</v>
      </c>
      <c r="B580" t="s">
        <v>100</v>
      </c>
      <c r="C580" t="s">
        <v>107</v>
      </c>
      <c r="D580" t="s">
        <v>43</v>
      </c>
      <c r="E580" t="s">
        <v>51</v>
      </c>
      <c r="F580">
        <v>3</v>
      </c>
      <c r="G580">
        <v>0</v>
      </c>
      <c r="Q580">
        <v>70</v>
      </c>
      <c r="X580" t="s">
        <v>108</v>
      </c>
      <c r="Y580" t="s">
        <v>0</v>
      </c>
      <c r="Z580">
        <v>1</v>
      </c>
      <c r="AA580" t="s">
        <v>93</v>
      </c>
      <c r="AB580" t="s">
        <v>95</v>
      </c>
    </row>
    <row r="581" spans="1:28" x14ac:dyDescent="0.25">
      <c r="A581" t="s">
        <v>87</v>
      </c>
      <c r="B581" t="s">
        <v>100</v>
      </c>
      <c r="C581" t="s">
        <v>107</v>
      </c>
      <c r="D581" t="s">
        <v>43</v>
      </c>
      <c r="E581" t="s">
        <v>51</v>
      </c>
      <c r="F581">
        <v>4</v>
      </c>
      <c r="G581">
        <v>0</v>
      </c>
      <c r="Q581">
        <v>70</v>
      </c>
      <c r="X581" t="s">
        <v>108</v>
      </c>
      <c r="Y581" t="s">
        <v>0</v>
      </c>
      <c r="Z581">
        <v>1</v>
      </c>
      <c r="AA581" t="s">
        <v>93</v>
      </c>
      <c r="AB581" t="s">
        <v>95</v>
      </c>
    </row>
    <row r="582" spans="1:28" x14ac:dyDescent="0.25">
      <c r="A582" t="s">
        <v>87</v>
      </c>
      <c r="B582" t="s">
        <v>100</v>
      </c>
      <c r="C582" t="s">
        <v>107</v>
      </c>
      <c r="D582" t="s">
        <v>43</v>
      </c>
      <c r="E582" t="s">
        <v>51</v>
      </c>
      <c r="F582">
        <v>5</v>
      </c>
      <c r="G582">
        <v>0</v>
      </c>
      <c r="Q582">
        <v>70</v>
      </c>
      <c r="X582" t="s">
        <v>108</v>
      </c>
      <c r="Y582" t="s">
        <v>0</v>
      </c>
      <c r="Z582">
        <v>1</v>
      </c>
      <c r="AA582" t="s">
        <v>93</v>
      </c>
      <c r="AB582" t="s">
        <v>95</v>
      </c>
    </row>
    <row r="583" spans="1:28" x14ac:dyDescent="0.25">
      <c r="A583" t="s">
        <v>87</v>
      </c>
      <c r="B583" t="s">
        <v>100</v>
      </c>
      <c r="C583" t="s">
        <v>107</v>
      </c>
      <c r="D583" t="s">
        <v>43</v>
      </c>
      <c r="E583" t="s">
        <v>51</v>
      </c>
      <c r="F583">
        <v>6</v>
      </c>
      <c r="G583">
        <v>0</v>
      </c>
      <c r="Q583">
        <v>70</v>
      </c>
      <c r="X583" t="s">
        <v>108</v>
      </c>
      <c r="Y583" t="s">
        <v>0</v>
      </c>
      <c r="Z583">
        <v>1</v>
      </c>
      <c r="AA583" t="s">
        <v>93</v>
      </c>
      <c r="AB583" t="s">
        <v>95</v>
      </c>
    </row>
    <row r="584" spans="1:28" x14ac:dyDescent="0.25">
      <c r="A584" t="s">
        <v>87</v>
      </c>
      <c r="B584" t="s">
        <v>100</v>
      </c>
      <c r="C584" t="s">
        <v>107</v>
      </c>
      <c r="D584" t="s">
        <v>43</v>
      </c>
      <c r="E584" t="s">
        <v>51</v>
      </c>
      <c r="F584">
        <v>7</v>
      </c>
      <c r="G584">
        <v>0</v>
      </c>
      <c r="Q584">
        <v>70</v>
      </c>
      <c r="X584" t="s">
        <v>108</v>
      </c>
      <c r="Y584" t="s">
        <v>0</v>
      </c>
      <c r="Z584">
        <v>1</v>
      </c>
      <c r="AA584" t="s">
        <v>93</v>
      </c>
      <c r="AB584" t="s">
        <v>95</v>
      </c>
    </row>
    <row r="585" spans="1:28" x14ac:dyDescent="0.25">
      <c r="A585" t="s">
        <v>87</v>
      </c>
      <c r="B585" t="s">
        <v>100</v>
      </c>
      <c r="C585" t="s">
        <v>107</v>
      </c>
      <c r="D585" t="s">
        <v>43</v>
      </c>
      <c r="E585" t="s">
        <v>51</v>
      </c>
      <c r="F585">
        <v>8</v>
      </c>
      <c r="G585">
        <v>0</v>
      </c>
      <c r="Q585">
        <v>71</v>
      </c>
      <c r="X585" t="s">
        <v>108</v>
      </c>
      <c r="Y585" t="s">
        <v>0</v>
      </c>
      <c r="Z585">
        <v>1</v>
      </c>
      <c r="AA585" t="s">
        <v>93</v>
      </c>
      <c r="AB585" t="s">
        <v>95</v>
      </c>
    </row>
    <row r="586" spans="1:28" x14ac:dyDescent="0.25">
      <c r="A586" t="s">
        <v>87</v>
      </c>
      <c r="B586" t="s">
        <v>100</v>
      </c>
      <c r="C586" t="s">
        <v>107</v>
      </c>
      <c r="D586" t="s">
        <v>43</v>
      </c>
      <c r="E586" t="s">
        <v>51</v>
      </c>
      <c r="F586">
        <v>9</v>
      </c>
      <c r="G586">
        <v>0</v>
      </c>
      <c r="Q586">
        <v>71</v>
      </c>
      <c r="X586" t="s">
        <v>108</v>
      </c>
      <c r="Y586" t="s">
        <v>0</v>
      </c>
      <c r="Z586">
        <v>1</v>
      </c>
      <c r="AA586" t="s">
        <v>93</v>
      </c>
      <c r="AB586" t="s">
        <v>95</v>
      </c>
    </row>
    <row r="587" spans="1:28" x14ac:dyDescent="0.25">
      <c r="A587" t="s">
        <v>87</v>
      </c>
      <c r="B587" t="s">
        <v>100</v>
      </c>
      <c r="C587" t="s">
        <v>107</v>
      </c>
      <c r="D587" t="s">
        <v>43</v>
      </c>
      <c r="E587" t="s">
        <v>51</v>
      </c>
      <c r="F587">
        <v>10</v>
      </c>
      <c r="G587">
        <v>0</v>
      </c>
      <c r="Q587">
        <v>73</v>
      </c>
      <c r="X587" t="s">
        <v>108</v>
      </c>
      <c r="Y587" t="s">
        <v>0</v>
      </c>
      <c r="Z587">
        <v>1</v>
      </c>
      <c r="AA587" t="s">
        <v>93</v>
      </c>
      <c r="AB587" t="s">
        <v>95</v>
      </c>
    </row>
    <row r="588" spans="1:28" x14ac:dyDescent="0.25">
      <c r="A588" t="s">
        <v>87</v>
      </c>
      <c r="B588" t="s">
        <v>100</v>
      </c>
      <c r="C588" t="s">
        <v>107</v>
      </c>
      <c r="D588" t="s">
        <v>43</v>
      </c>
      <c r="E588" t="s">
        <v>51</v>
      </c>
      <c r="F588">
        <v>11</v>
      </c>
      <c r="G588">
        <v>0</v>
      </c>
      <c r="Q588">
        <v>74</v>
      </c>
      <c r="X588" t="s">
        <v>108</v>
      </c>
      <c r="Y588" t="s">
        <v>0</v>
      </c>
      <c r="Z588">
        <v>1</v>
      </c>
      <c r="AA588" t="s">
        <v>93</v>
      </c>
      <c r="AB588" t="s">
        <v>95</v>
      </c>
    </row>
    <row r="589" spans="1:28" x14ac:dyDescent="0.25">
      <c r="A589" t="s">
        <v>87</v>
      </c>
      <c r="B589" t="s">
        <v>100</v>
      </c>
      <c r="C589" t="s">
        <v>107</v>
      </c>
      <c r="D589" t="s">
        <v>43</v>
      </c>
      <c r="E589" t="s">
        <v>51</v>
      </c>
      <c r="F589">
        <v>12</v>
      </c>
      <c r="G589">
        <v>0</v>
      </c>
      <c r="Q589">
        <v>76</v>
      </c>
      <c r="X589" t="s">
        <v>108</v>
      </c>
      <c r="Y589" t="s">
        <v>0</v>
      </c>
      <c r="Z589">
        <v>1</v>
      </c>
      <c r="AA589" t="s">
        <v>93</v>
      </c>
      <c r="AB589" t="s">
        <v>95</v>
      </c>
    </row>
    <row r="590" spans="1:28" x14ac:dyDescent="0.25">
      <c r="A590" t="s">
        <v>87</v>
      </c>
      <c r="B590" t="s">
        <v>100</v>
      </c>
      <c r="C590" t="s">
        <v>107</v>
      </c>
      <c r="D590" t="s">
        <v>43</v>
      </c>
      <c r="E590" t="s">
        <v>51</v>
      </c>
      <c r="F590">
        <v>13</v>
      </c>
      <c r="G590">
        <v>0</v>
      </c>
      <c r="Q590">
        <v>77</v>
      </c>
      <c r="X590" t="s">
        <v>108</v>
      </c>
      <c r="Y590" t="s">
        <v>0</v>
      </c>
      <c r="Z590">
        <v>1</v>
      </c>
      <c r="AA590" t="s">
        <v>93</v>
      </c>
      <c r="AB590" t="s">
        <v>95</v>
      </c>
    </row>
    <row r="591" spans="1:28" x14ac:dyDescent="0.25">
      <c r="A591" t="s">
        <v>87</v>
      </c>
      <c r="B591" t="s">
        <v>100</v>
      </c>
      <c r="C591" t="s">
        <v>107</v>
      </c>
      <c r="D591" t="s">
        <v>43</v>
      </c>
      <c r="E591" t="s">
        <v>51</v>
      </c>
      <c r="F591">
        <v>14</v>
      </c>
      <c r="G591">
        <v>0</v>
      </c>
      <c r="Q591">
        <v>77</v>
      </c>
      <c r="X591" t="s">
        <v>108</v>
      </c>
      <c r="Y591" t="s">
        <v>0</v>
      </c>
      <c r="Z591">
        <v>1</v>
      </c>
      <c r="AA591" t="s">
        <v>93</v>
      </c>
      <c r="AB591" t="s">
        <v>95</v>
      </c>
    </row>
    <row r="592" spans="1:28" x14ac:dyDescent="0.25">
      <c r="A592" t="s">
        <v>87</v>
      </c>
      <c r="B592" t="s">
        <v>100</v>
      </c>
      <c r="C592" t="s">
        <v>107</v>
      </c>
      <c r="D592" t="s">
        <v>43</v>
      </c>
      <c r="E592" t="s">
        <v>51</v>
      </c>
      <c r="F592">
        <v>15</v>
      </c>
      <c r="G592">
        <v>0</v>
      </c>
      <c r="Q592">
        <v>78</v>
      </c>
      <c r="X592" t="s">
        <v>108</v>
      </c>
      <c r="Y592" t="s">
        <v>0</v>
      </c>
      <c r="Z592">
        <v>1</v>
      </c>
      <c r="AA592" t="s">
        <v>93</v>
      </c>
      <c r="AB592" t="s">
        <v>95</v>
      </c>
    </row>
    <row r="593" spans="1:28" x14ac:dyDescent="0.25">
      <c r="A593" t="s">
        <v>87</v>
      </c>
      <c r="B593" t="s">
        <v>100</v>
      </c>
      <c r="C593" t="s">
        <v>107</v>
      </c>
      <c r="D593" t="s">
        <v>43</v>
      </c>
      <c r="E593" t="s">
        <v>51</v>
      </c>
      <c r="F593">
        <v>16</v>
      </c>
      <c r="G593">
        <v>0</v>
      </c>
      <c r="Q593">
        <v>76</v>
      </c>
      <c r="X593" t="s">
        <v>108</v>
      </c>
      <c r="Y593" t="s">
        <v>0</v>
      </c>
      <c r="Z593">
        <v>1</v>
      </c>
      <c r="AA593" t="s">
        <v>93</v>
      </c>
      <c r="AB593" t="s">
        <v>95</v>
      </c>
    </row>
    <row r="594" spans="1:28" x14ac:dyDescent="0.25">
      <c r="A594" t="s">
        <v>87</v>
      </c>
      <c r="B594" t="s">
        <v>100</v>
      </c>
      <c r="C594" t="s">
        <v>107</v>
      </c>
      <c r="D594" t="s">
        <v>43</v>
      </c>
      <c r="E594" t="s">
        <v>51</v>
      </c>
      <c r="F594">
        <v>17</v>
      </c>
      <c r="G594">
        <v>0</v>
      </c>
      <c r="Q594">
        <v>75</v>
      </c>
      <c r="X594" t="s">
        <v>108</v>
      </c>
      <c r="Y594" t="s">
        <v>0</v>
      </c>
      <c r="Z594">
        <v>1</v>
      </c>
      <c r="AA594" t="s">
        <v>93</v>
      </c>
      <c r="AB594" t="s">
        <v>95</v>
      </c>
    </row>
    <row r="595" spans="1:28" x14ac:dyDescent="0.25">
      <c r="A595" t="s">
        <v>87</v>
      </c>
      <c r="B595" t="s">
        <v>100</v>
      </c>
      <c r="C595" t="s">
        <v>107</v>
      </c>
      <c r="D595" t="s">
        <v>43</v>
      </c>
      <c r="E595" t="s">
        <v>51</v>
      </c>
      <c r="F595">
        <v>18</v>
      </c>
      <c r="G595">
        <v>0</v>
      </c>
      <c r="Q595">
        <v>74</v>
      </c>
      <c r="X595" t="s">
        <v>108</v>
      </c>
      <c r="Y595" t="s">
        <v>0</v>
      </c>
      <c r="Z595">
        <v>1</v>
      </c>
      <c r="AA595" t="s">
        <v>93</v>
      </c>
      <c r="AB595" t="s">
        <v>95</v>
      </c>
    </row>
    <row r="596" spans="1:28" x14ac:dyDescent="0.25">
      <c r="A596" t="s">
        <v>87</v>
      </c>
      <c r="B596" t="s">
        <v>100</v>
      </c>
      <c r="C596" t="s">
        <v>107</v>
      </c>
      <c r="D596" t="s">
        <v>43</v>
      </c>
      <c r="E596" t="s">
        <v>51</v>
      </c>
      <c r="F596">
        <v>19</v>
      </c>
      <c r="G596">
        <v>1</v>
      </c>
      <c r="Q596">
        <v>73</v>
      </c>
      <c r="X596" t="s">
        <v>108</v>
      </c>
      <c r="Y596" t="s">
        <v>0</v>
      </c>
      <c r="Z596">
        <v>1</v>
      </c>
      <c r="AA596" t="s">
        <v>93</v>
      </c>
      <c r="AB596" t="s">
        <v>95</v>
      </c>
    </row>
    <row r="597" spans="1:28" x14ac:dyDescent="0.25">
      <c r="A597" t="s">
        <v>87</v>
      </c>
      <c r="B597" t="s">
        <v>100</v>
      </c>
      <c r="C597" t="s">
        <v>107</v>
      </c>
      <c r="D597" t="s">
        <v>43</v>
      </c>
      <c r="E597" t="s">
        <v>51</v>
      </c>
      <c r="F597">
        <v>20</v>
      </c>
      <c r="G597">
        <v>1</v>
      </c>
      <c r="Q597">
        <v>72</v>
      </c>
      <c r="X597" t="s">
        <v>108</v>
      </c>
      <c r="Y597" t="s">
        <v>0</v>
      </c>
      <c r="Z597">
        <v>1</v>
      </c>
      <c r="AA597" t="s">
        <v>93</v>
      </c>
      <c r="AB597" t="s">
        <v>95</v>
      </c>
    </row>
    <row r="598" spans="1:28" x14ac:dyDescent="0.25">
      <c r="A598" t="s">
        <v>87</v>
      </c>
      <c r="B598" t="s">
        <v>100</v>
      </c>
      <c r="C598" t="s">
        <v>107</v>
      </c>
      <c r="D598" t="s">
        <v>43</v>
      </c>
      <c r="E598" t="s">
        <v>51</v>
      </c>
      <c r="F598">
        <v>21</v>
      </c>
      <c r="G598">
        <v>0</v>
      </c>
      <c r="Q598">
        <v>72</v>
      </c>
      <c r="X598" t="s">
        <v>108</v>
      </c>
      <c r="Y598" t="s">
        <v>0</v>
      </c>
      <c r="Z598">
        <v>1</v>
      </c>
      <c r="AA598" t="s">
        <v>93</v>
      </c>
      <c r="AB598" t="s">
        <v>95</v>
      </c>
    </row>
    <row r="599" spans="1:28" x14ac:dyDescent="0.25">
      <c r="A599" t="s">
        <v>87</v>
      </c>
      <c r="B599" t="s">
        <v>100</v>
      </c>
      <c r="C599" t="s">
        <v>107</v>
      </c>
      <c r="D599" t="s">
        <v>43</v>
      </c>
      <c r="E599" t="s">
        <v>51</v>
      </c>
      <c r="F599">
        <v>22</v>
      </c>
      <c r="G599">
        <v>0</v>
      </c>
      <c r="Q599">
        <v>71</v>
      </c>
      <c r="X599" t="s">
        <v>108</v>
      </c>
      <c r="Y599" t="s">
        <v>0</v>
      </c>
      <c r="Z599">
        <v>1</v>
      </c>
      <c r="AA599" t="s">
        <v>93</v>
      </c>
      <c r="AB599" t="s">
        <v>95</v>
      </c>
    </row>
    <row r="600" spans="1:28" x14ac:dyDescent="0.25">
      <c r="A600" t="s">
        <v>87</v>
      </c>
      <c r="B600" t="s">
        <v>100</v>
      </c>
      <c r="C600" t="s">
        <v>107</v>
      </c>
      <c r="D600" t="s">
        <v>43</v>
      </c>
      <c r="E600" t="s">
        <v>51</v>
      </c>
      <c r="F600">
        <v>23</v>
      </c>
      <c r="G600">
        <v>0</v>
      </c>
      <c r="Q600">
        <v>71</v>
      </c>
      <c r="X600" t="s">
        <v>108</v>
      </c>
      <c r="Y600" t="s">
        <v>0</v>
      </c>
      <c r="Z600">
        <v>1</v>
      </c>
      <c r="AA600" t="s">
        <v>93</v>
      </c>
      <c r="AB600" t="s">
        <v>95</v>
      </c>
    </row>
    <row r="601" spans="1:28" x14ac:dyDescent="0.25">
      <c r="A601" t="s">
        <v>87</v>
      </c>
      <c r="B601" t="s">
        <v>100</v>
      </c>
      <c r="C601" t="s">
        <v>107</v>
      </c>
      <c r="D601" t="s">
        <v>43</v>
      </c>
      <c r="E601" t="s">
        <v>51</v>
      </c>
      <c r="F601">
        <v>24</v>
      </c>
      <c r="G601">
        <v>0</v>
      </c>
      <c r="Q601">
        <v>71</v>
      </c>
      <c r="X601" t="s">
        <v>108</v>
      </c>
      <c r="Y601" t="s">
        <v>0</v>
      </c>
      <c r="Z601">
        <v>1</v>
      </c>
      <c r="AA601" t="s">
        <v>93</v>
      </c>
      <c r="AB601" t="s">
        <v>95</v>
      </c>
    </row>
    <row r="602" spans="1:28" x14ac:dyDescent="0.25">
      <c r="A602" t="s">
        <v>87</v>
      </c>
      <c r="B602" t="s">
        <v>100</v>
      </c>
      <c r="C602" t="s">
        <v>107</v>
      </c>
      <c r="D602" t="s">
        <v>43</v>
      </c>
      <c r="E602" t="s">
        <v>51</v>
      </c>
      <c r="F602">
        <v>1</v>
      </c>
      <c r="G602">
        <v>0</v>
      </c>
      <c r="Q602">
        <v>70</v>
      </c>
      <c r="X602" t="s">
        <v>108</v>
      </c>
      <c r="Y602" t="s">
        <v>0</v>
      </c>
      <c r="Z602">
        <v>1</v>
      </c>
      <c r="AA602" t="s">
        <v>60</v>
      </c>
      <c r="AB602" t="s">
        <v>95</v>
      </c>
    </row>
    <row r="603" spans="1:28" x14ac:dyDescent="0.25">
      <c r="A603" t="s">
        <v>87</v>
      </c>
      <c r="B603" t="s">
        <v>100</v>
      </c>
      <c r="C603" t="s">
        <v>107</v>
      </c>
      <c r="D603" t="s">
        <v>43</v>
      </c>
      <c r="E603" t="s">
        <v>51</v>
      </c>
      <c r="F603">
        <v>2</v>
      </c>
      <c r="G603">
        <v>0</v>
      </c>
      <c r="Q603">
        <v>70</v>
      </c>
      <c r="X603" t="s">
        <v>108</v>
      </c>
      <c r="Y603" t="s">
        <v>0</v>
      </c>
      <c r="Z603">
        <v>1</v>
      </c>
      <c r="AA603" t="s">
        <v>60</v>
      </c>
      <c r="AB603" t="s">
        <v>95</v>
      </c>
    </row>
    <row r="604" spans="1:28" x14ac:dyDescent="0.25">
      <c r="A604" t="s">
        <v>87</v>
      </c>
      <c r="B604" t="s">
        <v>100</v>
      </c>
      <c r="C604" t="s">
        <v>107</v>
      </c>
      <c r="D604" t="s">
        <v>43</v>
      </c>
      <c r="E604" t="s">
        <v>51</v>
      </c>
      <c r="F604">
        <v>3</v>
      </c>
      <c r="G604">
        <v>0</v>
      </c>
      <c r="Q604">
        <v>70</v>
      </c>
      <c r="X604" t="s">
        <v>108</v>
      </c>
      <c r="Y604" t="s">
        <v>0</v>
      </c>
      <c r="Z604">
        <v>1</v>
      </c>
      <c r="AA604" t="s">
        <v>60</v>
      </c>
      <c r="AB604" t="s">
        <v>95</v>
      </c>
    </row>
    <row r="605" spans="1:28" x14ac:dyDescent="0.25">
      <c r="A605" t="s">
        <v>87</v>
      </c>
      <c r="B605" t="s">
        <v>100</v>
      </c>
      <c r="C605" t="s">
        <v>107</v>
      </c>
      <c r="D605" t="s">
        <v>43</v>
      </c>
      <c r="E605" t="s">
        <v>51</v>
      </c>
      <c r="F605">
        <v>4</v>
      </c>
      <c r="G605">
        <v>0</v>
      </c>
      <c r="Q605">
        <v>70</v>
      </c>
      <c r="X605" t="s">
        <v>108</v>
      </c>
      <c r="Y605" t="s">
        <v>0</v>
      </c>
      <c r="Z605">
        <v>1</v>
      </c>
      <c r="AA605" t="s">
        <v>60</v>
      </c>
      <c r="AB605" t="s">
        <v>95</v>
      </c>
    </row>
    <row r="606" spans="1:28" x14ac:dyDescent="0.25">
      <c r="A606" t="s">
        <v>87</v>
      </c>
      <c r="B606" t="s">
        <v>100</v>
      </c>
      <c r="C606" t="s">
        <v>107</v>
      </c>
      <c r="D606" t="s">
        <v>43</v>
      </c>
      <c r="E606" t="s">
        <v>51</v>
      </c>
      <c r="F606">
        <v>5</v>
      </c>
      <c r="G606">
        <v>0</v>
      </c>
      <c r="Q606">
        <v>70</v>
      </c>
      <c r="X606" t="s">
        <v>108</v>
      </c>
      <c r="Y606" t="s">
        <v>0</v>
      </c>
      <c r="Z606">
        <v>1</v>
      </c>
      <c r="AA606" t="s">
        <v>60</v>
      </c>
      <c r="AB606" t="s">
        <v>95</v>
      </c>
    </row>
    <row r="607" spans="1:28" x14ac:dyDescent="0.25">
      <c r="A607" t="s">
        <v>87</v>
      </c>
      <c r="B607" t="s">
        <v>100</v>
      </c>
      <c r="C607" t="s">
        <v>107</v>
      </c>
      <c r="D607" t="s">
        <v>43</v>
      </c>
      <c r="E607" t="s">
        <v>51</v>
      </c>
      <c r="F607">
        <v>6</v>
      </c>
      <c r="G607">
        <v>0</v>
      </c>
      <c r="Q607">
        <v>70</v>
      </c>
      <c r="X607" t="s">
        <v>108</v>
      </c>
      <c r="Y607" t="s">
        <v>0</v>
      </c>
      <c r="Z607">
        <v>1</v>
      </c>
      <c r="AA607" t="s">
        <v>60</v>
      </c>
      <c r="AB607" t="s">
        <v>95</v>
      </c>
    </row>
    <row r="608" spans="1:28" x14ac:dyDescent="0.25">
      <c r="A608" t="s">
        <v>87</v>
      </c>
      <c r="B608" t="s">
        <v>100</v>
      </c>
      <c r="C608" t="s">
        <v>107</v>
      </c>
      <c r="D608" t="s">
        <v>43</v>
      </c>
      <c r="E608" t="s">
        <v>51</v>
      </c>
      <c r="F608">
        <v>7</v>
      </c>
      <c r="G608">
        <v>0</v>
      </c>
      <c r="Q608">
        <v>71</v>
      </c>
      <c r="X608" t="s">
        <v>108</v>
      </c>
      <c r="Y608" t="s">
        <v>0</v>
      </c>
      <c r="Z608">
        <v>1</v>
      </c>
      <c r="AA608" t="s">
        <v>60</v>
      </c>
      <c r="AB608" t="s">
        <v>95</v>
      </c>
    </row>
    <row r="609" spans="1:28" x14ac:dyDescent="0.25">
      <c r="A609" t="s">
        <v>87</v>
      </c>
      <c r="B609" t="s">
        <v>100</v>
      </c>
      <c r="C609" t="s">
        <v>107</v>
      </c>
      <c r="D609" t="s">
        <v>43</v>
      </c>
      <c r="E609" t="s">
        <v>51</v>
      </c>
      <c r="F609">
        <v>8</v>
      </c>
      <c r="G609">
        <v>0</v>
      </c>
      <c r="Q609">
        <v>71</v>
      </c>
      <c r="X609" t="s">
        <v>108</v>
      </c>
      <c r="Y609" t="s">
        <v>0</v>
      </c>
      <c r="Z609">
        <v>1</v>
      </c>
      <c r="AA609" t="s">
        <v>60</v>
      </c>
      <c r="AB609" t="s">
        <v>95</v>
      </c>
    </row>
    <row r="610" spans="1:28" x14ac:dyDescent="0.25">
      <c r="A610" t="s">
        <v>87</v>
      </c>
      <c r="B610" t="s">
        <v>100</v>
      </c>
      <c r="C610" t="s">
        <v>107</v>
      </c>
      <c r="D610" t="s">
        <v>43</v>
      </c>
      <c r="E610" t="s">
        <v>51</v>
      </c>
      <c r="F610">
        <v>9</v>
      </c>
      <c r="G610">
        <v>0</v>
      </c>
      <c r="Q610">
        <v>73</v>
      </c>
      <c r="X610" t="s">
        <v>108</v>
      </c>
      <c r="Y610" t="s">
        <v>0</v>
      </c>
      <c r="Z610">
        <v>1</v>
      </c>
      <c r="AA610" t="s">
        <v>60</v>
      </c>
      <c r="AB610" t="s">
        <v>95</v>
      </c>
    </row>
    <row r="611" spans="1:28" x14ac:dyDescent="0.25">
      <c r="A611" t="s">
        <v>87</v>
      </c>
      <c r="B611" t="s">
        <v>100</v>
      </c>
      <c r="C611" t="s">
        <v>107</v>
      </c>
      <c r="D611" t="s">
        <v>43</v>
      </c>
      <c r="E611" t="s">
        <v>51</v>
      </c>
      <c r="F611">
        <v>10</v>
      </c>
      <c r="G611">
        <v>0</v>
      </c>
      <c r="Q611">
        <v>74</v>
      </c>
      <c r="X611" t="s">
        <v>108</v>
      </c>
      <c r="Y611" t="s">
        <v>0</v>
      </c>
      <c r="Z611">
        <v>1</v>
      </c>
      <c r="AA611" t="s">
        <v>60</v>
      </c>
      <c r="AB611" t="s">
        <v>95</v>
      </c>
    </row>
    <row r="612" spans="1:28" x14ac:dyDescent="0.25">
      <c r="A612" t="s">
        <v>87</v>
      </c>
      <c r="B612" t="s">
        <v>100</v>
      </c>
      <c r="C612" t="s">
        <v>107</v>
      </c>
      <c r="D612" t="s">
        <v>43</v>
      </c>
      <c r="E612" t="s">
        <v>51</v>
      </c>
      <c r="F612">
        <v>11</v>
      </c>
      <c r="G612">
        <v>0</v>
      </c>
      <c r="Q612">
        <v>76</v>
      </c>
      <c r="X612" t="s">
        <v>108</v>
      </c>
      <c r="Y612" t="s">
        <v>0</v>
      </c>
      <c r="Z612">
        <v>1</v>
      </c>
      <c r="AA612" t="s">
        <v>60</v>
      </c>
      <c r="AB612" t="s">
        <v>95</v>
      </c>
    </row>
    <row r="613" spans="1:28" x14ac:dyDescent="0.25">
      <c r="A613" t="s">
        <v>87</v>
      </c>
      <c r="B613" t="s">
        <v>100</v>
      </c>
      <c r="C613" t="s">
        <v>107</v>
      </c>
      <c r="D613" t="s">
        <v>43</v>
      </c>
      <c r="E613" t="s">
        <v>51</v>
      </c>
      <c r="F613">
        <v>12</v>
      </c>
      <c r="G613">
        <v>0</v>
      </c>
      <c r="Q613">
        <v>77</v>
      </c>
      <c r="X613" t="s">
        <v>108</v>
      </c>
      <c r="Y613" t="s">
        <v>0</v>
      </c>
      <c r="Z613">
        <v>1</v>
      </c>
      <c r="AA613" t="s">
        <v>60</v>
      </c>
      <c r="AB613" t="s">
        <v>95</v>
      </c>
    </row>
    <row r="614" spans="1:28" x14ac:dyDescent="0.25">
      <c r="A614" t="s">
        <v>87</v>
      </c>
      <c r="B614" t="s">
        <v>100</v>
      </c>
      <c r="C614" t="s">
        <v>107</v>
      </c>
      <c r="D614" t="s">
        <v>43</v>
      </c>
      <c r="E614" t="s">
        <v>51</v>
      </c>
      <c r="F614">
        <v>13</v>
      </c>
      <c r="G614">
        <v>0</v>
      </c>
      <c r="Q614">
        <v>77</v>
      </c>
      <c r="X614" t="s">
        <v>108</v>
      </c>
      <c r="Y614" t="s">
        <v>0</v>
      </c>
      <c r="Z614">
        <v>1</v>
      </c>
      <c r="AA614" t="s">
        <v>60</v>
      </c>
      <c r="AB614" t="s">
        <v>95</v>
      </c>
    </row>
    <row r="615" spans="1:28" x14ac:dyDescent="0.25">
      <c r="A615" t="s">
        <v>87</v>
      </c>
      <c r="B615" t="s">
        <v>100</v>
      </c>
      <c r="C615" t="s">
        <v>107</v>
      </c>
      <c r="D615" t="s">
        <v>43</v>
      </c>
      <c r="E615" t="s">
        <v>51</v>
      </c>
      <c r="F615">
        <v>14</v>
      </c>
      <c r="G615">
        <v>0</v>
      </c>
      <c r="Q615">
        <v>78</v>
      </c>
      <c r="X615" t="s">
        <v>108</v>
      </c>
      <c r="Y615" t="s">
        <v>0</v>
      </c>
      <c r="Z615">
        <v>1</v>
      </c>
      <c r="AA615" t="s">
        <v>60</v>
      </c>
      <c r="AB615" t="s">
        <v>95</v>
      </c>
    </row>
    <row r="616" spans="1:28" x14ac:dyDescent="0.25">
      <c r="A616" t="s">
        <v>87</v>
      </c>
      <c r="B616" t="s">
        <v>100</v>
      </c>
      <c r="C616" t="s">
        <v>107</v>
      </c>
      <c r="D616" t="s">
        <v>43</v>
      </c>
      <c r="E616" t="s">
        <v>51</v>
      </c>
      <c r="F616">
        <v>15</v>
      </c>
      <c r="G616">
        <v>0</v>
      </c>
      <c r="Q616">
        <v>76</v>
      </c>
      <c r="X616" t="s">
        <v>108</v>
      </c>
      <c r="Y616" t="s">
        <v>0</v>
      </c>
      <c r="Z616">
        <v>1</v>
      </c>
      <c r="AA616" t="s">
        <v>60</v>
      </c>
      <c r="AB616" t="s">
        <v>95</v>
      </c>
    </row>
    <row r="617" spans="1:28" x14ac:dyDescent="0.25">
      <c r="A617" t="s">
        <v>87</v>
      </c>
      <c r="B617" t="s">
        <v>100</v>
      </c>
      <c r="C617" t="s">
        <v>107</v>
      </c>
      <c r="D617" t="s">
        <v>43</v>
      </c>
      <c r="E617" t="s">
        <v>51</v>
      </c>
      <c r="F617">
        <v>16</v>
      </c>
      <c r="G617">
        <v>0</v>
      </c>
      <c r="Q617">
        <v>75</v>
      </c>
      <c r="X617" t="s">
        <v>108</v>
      </c>
      <c r="Y617" t="s">
        <v>0</v>
      </c>
      <c r="Z617">
        <v>1</v>
      </c>
      <c r="AA617" t="s">
        <v>60</v>
      </c>
      <c r="AB617" t="s">
        <v>95</v>
      </c>
    </row>
    <row r="618" spans="1:28" x14ac:dyDescent="0.25">
      <c r="A618" t="s">
        <v>87</v>
      </c>
      <c r="B618" t="s">
        <v>100</v>
      </c>
      <c r="C618" t="s">
        <v>107</v>
      </c>
      <c r="D618" t="s">
        <v>43</v>
      </c>
      <c r="E618" t="s">
        <v>51</v>
      </c>
      <c r="F618">
        <v>17</v>
      </c>
      <c r="G618">
        <v>0</v>
      </c>
      <c r="Q618">
        <v>74</v>
      </c>
      <c r="X618" t="s">
        <v>108</v>
      </c>
      <c r="Y618" t="s">
        <v>0</v>
      </c>
      <c r="Z618">
        <v>1</v>
      </c>
      <c r="AA618" t="s">
        <v>60</v>
      </c>
      <c r="AB618" t="s">
        <v>95</v>
      </c>
    </row>
    <row r="619" spans="1:28" x14ac:dyDescent="0.25">
      <c r="A619" t="s">
        <v>87</v>
      </c>
      <c r="B619" t="s">
        <v>100</v>
      </c>
      <c r="C619" t="s">
        <v>107</v>
      </c>
      <c r="D619" t="s">
        <v>43</v>
      </c>
      <c r="E619" t="s">
        <v>51</v>
      </c>
      <c r="F619">
        <v>18</v>
      </c>
      <c r="G619">
        <v>1</v>
      </c>
      <c r="Q619">
        <v>73</v>
      </c>
      <c r="X619" t="s">
        <v>108</v>
      </c>
      <c r="Y619" t="s">
        <v>0</v>
      </c>
      <c r="Z619">
        <v>1</v>
      </c>
      <c r="AA619" t="s">
        <v>60</v>
      </c>
      <c r="AB619" t="s">
        <v>95</v>
      </c>
    </row>
    <row r="620" spans="1:28" x14ac:dyDescent="0.25">
      <c r="A620" t="s">
        <v>87</v>
      </c>
      <c r="B620" t="s">
        <v>100</v>
      </c>
      <c r="C620" t="s">
        <v>107</v>
      </c>
      <c r="D620" t="s">
        <v>43</v>
      </c>
      <c r="E620" t="s">
        <v>51</v>
      </c>
      <c r="F620">
        <v>19</v>
      </c>
      <c r="G620">
        <v>1</v>
      </c>
      <c r="Q620">
        <v>72</v>
      </c>
      <c r="X620" t="s">
        <v>108</v>
      </c>
      <c r="Y620" t="s">
        <v>0</v>
      </c>
      <c r="Z620">
        <v>1</v>
      </c>
      <c r="AA620" t="s">
        <v>60</v>
      </c>
      <c r="AB620" t="s">
        <v>95</v>
      </c>
    </row>
    <row r="621" spans="1:28" x14ac:dyDescent="0.25">
      <c r="A621" t="s">
        <v>87</v>
      </c>
      <c r="B621" t="s">
        <v>100</v>
      </c>
      <c r="C621" t="s">
        <v>107</v>
      </c>
      <c r="D621" t="s">
        <v>43</v>
      </c>
      <c r="E621" t="s">
        <v>51</v>
      </c>
      <c r="F621">
        <v>20</v>
      </c>
      <c r="G621">
        <v>0</v>
      </c>
      <c r="Q621">
        <v>72</v>
      </c>
      <c r="X621" t="s">
        <v>108</v>
      </c>
      <c r="Y621" t="s">
        <v>0</v>
      </c>
      <c r="Z621">
        <v>1</v>
      </c>
      <c r="AA621" t="s">
        <v>60</v>
      </c>
      <c r="AB621" t="s">
        <v>95</v>
      </c>
    </row>
    <row r="622" spans="1:28" x14ac:dyDescent="0.25">
      <c r="A622" t="s">
        <v>87</v>
      </c>
      <c r="B622" t="s">
        <v>100</v>
      </c>
      <c r="C622" t="s">
        <v>107</v>
      </c>
      <c r="D622" t="s">
        <v>43</v>
      </c>
      <c r="E622" t="s">
        <v>51</v>
      </c>
      <c r="F622">
        <v>21</v>
      </c>
      <c r="G622">
        <v>0</v>
      </c>
      <c r="Q622">
        <v>71</v>
      </c>
      <c r="X622" t="s">
        <v>108</v>
      </c>
      <c r="Y622" t="s">
        <v>0</v>
      </c>
      <c r="Z622">
        <v>1</v>
      </c>
      <c r="AA622" t="s">
        <v>60</v>
      </c>
      <c r="AB622" t="s">
        <v>95</v>
      </c>
    </row>
    <row r="623" spans="1:28" x14ac:dyDescent="0.25">
      <c r="A623" t="s">
        <v>87</v>
      </c>
      <c r="B623" t="s">
        <v>100</v>
      </c>
      <c r="C623" t="s">
        <v>107</v>
      </c>
      <c r="D623" t="s">
        <v>43</v>
      </c>
      <c r="E623" t="s">
        <v>51</v>
      </c>
      <c r="F623">
        <v>22</v>
      </c>
      <c r="G623">
        <v>0</v>
      </c>
      <c r="Q623">
        <v>71</v>
      </c>
      <c r="X623" t="s">
        <v>108</v>
      </c>
      <c r="Y623" t="s">
        <v>0</v>
      </c>
      <c r="Z623">
        <v>1</v>
      </c>
      <c r="AA623" t="s">
        <v>60</v>
      </c>
      <c r="AB623" t="s">
        <v>95</v>
      </c>
    </row>
    <row r="624" spans="1:28" x14ac:dyDescent="0.25">
      <c r="A624" t="s">
        <v>87</v>
      </c>
      <c r="B624" t="s">
        <v>100</v>
      </c>
      <c r="C624" t="s">
        <v>107</v>
      </c>
      <c r="D624" t="s">
        <v>43</v>
      </c>
      <c r="E624" t="s">
        <v>51</v>
      </c>
      <c r="F624">
        <v>23</v>
      </c>
      <c r="G624">
        <v>0</v>
      </c>
      <c r="Q624">
        <v>71</v>
      </c>
      <c r="X624" t="s">
        <v>108</v>
      </c>
      <c r="Y624" t="s">
        <v>0</v>
      </c>
      <c r="Z624">
        <v>1</v>
      </c>
      <c r="AA624" t="s">
        <v>60</v>
      </c>
      <c r="AB624" t="s">
        <v>95</v>
      </c>
    </row>
    <row r="625" spans="1:28" x14ac:dyDescent="0.25">
      <c r="A625" t="s">
        <v>87</v>
      </c>
      <c r="B625" t="s">
        <v>100</v>
      </c>
      <c r="C625" t="s">
        <v>107</v>
      </c>
      <c r="D625" t="s">
        <v>43</v>
      </c>
      <c r="E625" t="s">
        <v>51</v>
      </c>
      <c r="F625">
        <v>24</v>
      </c>
      <c r="G625">
        <v>0</v>
      </c>
      <c r="Q625">
        <v>70</v>
      </c>
      <c r="X625" t="s">
        <v>108</v>
      </c>
      <c r="Y625" t="s">
        <v>0</v>
      </c>
      <c r="Z625">
        <v>1</v>
      </c>
      <c r="AA625" t="s">
        <v>60</v>
      </c>
      <c r="AB625" t="s">
        <v>95</v>
      </c>
    </row>
    <row r="626" spans="1:28" x14ac:dyDescent="0.25">
      <c r="A626" t="s">
        <v>87</v>
      </c>
      <c r="B626" t="s">
        <v>100</v>
      </c>
      <c r="C626" t="s">
        <v>107</v>
      </c>
      <c r="D626" t="s">
        <v>43</v>
      </c>
      <c r="E626" t="s">
        <v>43</v>
      </c>
      <c r="F626">
        <v>1</v>
      </c>
      <c r="G626">
        <v>0</v>
      </c>
      <c r="Q626">
        <v>70.857142857142904</v>
      </c>
      <c r="X626" t="s">
        <v>108</v>
      </c>
      <c r="Y626" t="s">
        <v>0</v>
      </c>
      <c r="Z626">
        <v>1</v>
      </c>
      <c r="AA626" t="s">
        <v>93</v>
      </c>
      <c r="AB626" t="s">
        <v>95</v>
      </c>
    </row>
    <row r="627" spans="1:28" x14ac:dyDescent="0.25">
      <c r="A627" t="s">
        <v>87</v>
      </c>
      <c r="B627" t="s">
        <v>100</v>
      </c>
      <c r="C627" t="s">
        <v>107</v>
      </c>
      <c r="D627" t="s">
        <v>43</v>
      </c>
      <c r="E627" t="s">
        <v>43</v>
      </c>
      <c r="F627">
        <v>2</v>
      </c>
      <c r="G627">
        <v>0</v>
      </c>
      <c r="Q627">
        <v>69.857142857142904</v>
      </c>
      <c r="X627" t="s">
        <v>108</v>
      </c>
      <c r="Y627" t="s">
        <v>0</v>
      </c>
      <c r="Z627">
        <v>1</v>
      </c>
      <c r="AA627" t="s">
        <v>93</v>
      </c>
      <c r="AB627" t="s">
        <v>95</v>
      </c>
    </row>
    <row r="628" spans="1:28" x14ac:dyDescent="0.25">
      <c r="A628" t="s">
        <v>87</v>
      </c>
      <c r="B628" t="s">
        <v>100</v>
      </c>
      <c r="C628" t="s">
        <v>107</v>
      </c>
      <c r="D628" t="s">
        <v>43</v>
      </c>
      <c r="E628" t="s">
        <v>43</v>
      </c>
      <c r="F628">
        <v>3</v>
      </c>
      <c r="G628">
        <v>0</v>
      </c>
      <c r="Q628">
        <v>69.285714285714306</v>
      </c>
      <c r="X628" t="s">
        <v>108</v>
      </c>
      <c r="Y628" t="s">
        <v>0</v>
      </c>
      <c r="Z628">
        <v>1</v>
      </c>
      <c r="AA628" t="s">
        <v>93</v>
      </c>
      <c r="AB628" t="s">
        <v>95</v>
      </c>
    </row>
    <row r="629" spans="1:28" x14ac:dyDescent="0.25">
      <c r="A629" t="s">
        <v>87</v>
      </c>
      <c r="B629" t="s">
        <v>100</v>
      </c>
      <c r="C629" t="s">
        <v>107</v>
      </c>
      <c r="D629" t="s">
        <v>43</v>
      </c>
      <c r="E629" t="s">
        <v>43</v>
      </c>
      <c r="F629">
        <v>4</v>
      </c>
      <c r="G629">
        <v>0</v>
      </c>
      <c r="Q629">
        <v>69.142857142857096</v>
      </c>
      <c r="X629" t="s">
        <v>108</v>
      </c>
      <c r="Y629" t="s">
        <v>0</v>
      </c>
      <c r="Z629">
        <v>1</v>
      </c>
      <c r="AA629" t="s">
        <v>93</v>
      </c>
      <c r="AB629" t="s">
        <v>95</v>
      </c>
    </row>
    <row r="630" spans="1:28" x14ac:dyDescent="0.25">
      <c r="A630" t="s">
        <v>87</v>
      </c>
      <c r="B630" t="s">
        <v>100</v>
      </c>
      <c r="C630" t="s">
        <v>107</v>
      </c>
      <c r="D630" t="s">
        <v>43</v>
      </c>
      <c r="E630" t="s">
        <v>43</v>
      </c>
      <c r="F630">
        <v>5</v>
      </c>
      <c r="G630">
        <v>0</v>
      </c>
      <c r="Q630">
        <v>68.571428571428598</v>
      </c>
      <c r="X630" t="s">
        <v>108</v>
      </c>
      <c r="Y630" t="s">
        <v>0</v>
      </c>
      <c r="Z630">
        <v>1</v>
      </c>
      <c r="AA630" t="s">
        <v>93</v>
      </c>
      <c r="AB630" t="s">
        <v>95</v>
      </c>
    </row>
    <row r="631" spans="1:28" x14ac:dyDescent="0.25">
      <c r="A631" t="s">
        <v>87</v>
      </c>
      <c r="B631" t="s">
        <v>100</v>
      </c>
      <c r="C631" t="s">
        <v>107</v>
      </c>
      <c r="D631" t="s">
        <v>43</v>
      </c>
      <c r="E631" t="s">
        <v>43</v>
      </c>
      <c r="F631">
        <v>6</v>
      </c>
      <c r="G631">
        <v>0</v>
      </c>
      <c r="Q631">
        <v>68.428571428571402</v>
      </c>
      <c r="X631" t="s">
        <v>108</v>
      </c>
      <c r="Y631" t="s">
        <v>0</v>
      </c>
      <c r="Z631">
        <v>1</v>
      </c>
      <c r="AA631" t="s">
        <v>93</v>
      </c>
      <c r="AB631" t="s">
        <v>95</v>
      </c>
    </row>
    <row r="632" spans="1:28" x14ac:dyDescent="0.25">
      <c r="A632" t="s">
        <v>87</v>
      </c>
      <c r="B632" t="s">
        <v>100</v>
      </c>
      <c r="C632" t="s">
        <v>107</v>
      </c>
      <c r="D632" t="s">
        <v>43</v>
      </c>
      <c r="E632" t="s">
        <v>43</v>
      </c>
      <c r="F632">
        <v>7</v>
      </c>
      <c r="G632">
        <v>0</v>
      </c>
      <c r="Q632">
        <v>69.142857142857096</v>
      </c>
      <c r="X632" t="s">
        <v>108</v>
      </c>
      <c r="Y632" t="s">
        <v>0</v>
      </c>
      <c r="Z632">
        <v>1</v>
      </c>
      <c r="AA632" t="s">
        <v>93</v>
      </c>
      <c r="AB632" t="s">
        <v>95</v>
      </c>
    </row>
    <row r="633" spans="1:28" x14ac:dyDescent="0.25">
      <c r="A633" t="s">
        <v>87</v>
      </c>
      <c r="B633" t="s">
        <v>100</v>
      </c>
      <c r="C633" t="s">
        <v>107</v>
      </c>
      <c r="D633" t="s">
        <v>43</v>
      </c>
      <c r="E633" t="s">
        <v>43</v>
      </c>
      <c r="F633">
        <v>8</v>
      </c>
      <c r="G633">
        <v>0</v>
      </c>
      <c r="Q633">
        <v>71.285714285714306</v>
      </c>
      <c r="X633" t="s">
        <v>108</v>
      </c>
      <c r="Y633" t="s">
        <v>0</v>
      </c>
      <c r="Z633">
        <v>1</v>
      </c>
      <c r="AA633" t="s">
        <v>93</v>
      </c>
      <c r="AB633" t="s">
        <v>95</v>
      </c>
    </row>
    <row r="634" spans="1:28" x14ac:dyDescent="0.25">
      <c r="A634" t="s">
        <v>87</v>
      </c>
      <c r="B634" t="s">
        <v>100</v>
      </c>
      <c r="C634" t="s">
        <v>107</v>
      </c>
      <c r="D634" t="s">
        <v>43</v>
      </c>
      <c r="E634" t="s">
        <v>43</v>
      </c>
      <c r="F634">
        <v>9</v>
      </c>
      <c r="G634">
        <v>0</v>
      </c>
      <c r="Q634">
        <v>73.285714285714306</v>
      </c>
      <c r="X634" t="s">
        <v>108</v>
      </c>
      <c r="Y634" t="s">
        <v>0</v>
      </c>
      <c r="Z634">
        <v>1</v>
      </c>
      <c r="AA634" t="s">
        <v>93</v>
      </c>
      <c r="AB634" t="s">
        <v>95</v>
      </c>
    </row>
    <row r="635" spans="1:28" x14ac:dyDescent="0.25">
      <c r="A635" t="s">
        <v>87</v>
      </c>
      <c r="B635" t="s">
        <v>100</v>
      </c>
      <c r="C635" t="s">
        <v>107</v>
      </c>
      <c r="D635" t="s">
        <v>43</v>
      </c>
      <c r="E635" t="s">
        <v>43</v>
      </c>
      <c r="F635">
        <v>10</v>
      </c>
      <c r="G635">
        <v>0</v>
      </c>
      <c r="Q635">
        <v>77.142857142857096</v>
      </c>
      <c r="X635" t="s">
        <v>108</v>
      </c>
      <c r="Y635" t="s">
        <v>0</v>
      </c>
      <c r="Z635">
        <v>1</v>
      </c>
      <c r="AA635" t="s">
        <v>93</v>
      </c>
      <c r="AB635" t="s">
        <v>95</v>
      </c>
    </row>
    <row r="636" spans="1:28" x14ac:dyDescent="0.25">
      <c r="A636" t="s">
        <v>87</v>
      </c>
      <c r="B636" t="s">
        <v>100</v>
      </c>
      <c r="C636" t="s">
        <v>107</v>
      </c>
      <c r="D636" t="s">
        <v>43</v>
      </c>
      <c r="E636" t="s">
        <v>43</v>
      </c>
      <c r="F636">
        <v>11</v>
      </c>
      <c r="G636">
        <v>0</v>
      </c>
      <c r="Q636">
        <v>79.571428571428598</v>
      </c>
      <c r="X636" t="s">
        <v>108</v>
      </c>
      <c r="Y636" t="s">
        <v>0</v>
      </c>
      <c r="Z636">
        <v>1</v>
      </c>
      <c r="AA636" t="s">
        <v>93</v>
      </c>
      <c r="AB636" t="s">
        <v>95</v>
      </c>
    </row>
    <row r="637" spans="1:28" x14ac:dyDescent="0.25">
      <c r="A637" t="s">
        <v>87</v>
      </c>
      <c r="B637" t="s">
        <v>100</v>
      </c>
      <c r="C637" t="s">
        <v>107</v>
      </c>
      <c r="D637" t="s">
        <v>43</v>
      </c>
      <c r="E637" t="s">
        <v>43</v>
      </c>
      <c r="F637">
        <v>12</v>
      </c>
      <c r="G637">
        <v>0</v>
      </c>
      <c r="Q637">
        <v>81.714285714285694</v>
      </c>
      <c r="X637" t="s">
        <v>108</v>
      </c>
      <c r="Y637" t="s">
        <v>0</v>
      </c>
      <c r="Z637">
        <v>1</v>
      </c>
      <c r="AA637" t="s">
        <v>93</v>
      </c>
      <c r="AB637" t="s">
        <v>95</v>
      </c>
    </row>
    <row r="638" spans="1:28" x14ac:dyDescent="0.25">
      <c r="A638" t="s">
        <v>87</v>
      </c>
      <c r="B638" t="s">
        <v>100</v>
      </c>
      <c r="C638" t="s">
        <v>107</v>
      </c>
      <c r="D638" t="s">
        <v>43</v>
      </c>
      <c r="E638" t="s">
        <v>43</v>
      </c>
      <c r="F638">
        <v>13</v>
      </c>
      <c r="G638">
        <v>0</v>
      </c>
      <c r="Q638">
        <v>82.428571428571402</v>
      </c>
      <c r="X638" t="s">
        <v>108</v>
      </c>
      <c r="Y638" t="s">
        <v>0</v>
      </c>
      <c r="Z638">
        <v>1</v>
      </c>
      <c r="AA638" t="s">
        <v>93</v>
      </c>
      <c r="AB638" t="s">
        <v>95</v>
      </c>
    </row>
    <row r="639" spans="1:28" x14ac:dyDescent="0.25">
      <c r="A639" t="s">
        <v>87</v>
      </c>
      <c r="B639" t="s">
        <v>100</v>
      </c>
      <c r="C639" t="s">
        <v>107</v>
      </c>
      <c r="D639" t="s">
        <v>43</v>
      </c>
      <c r="E639" t="s">
        <v>43</v>
      </c>
      <c r="F639">
        <v>14</v>
      </c>
      <c r="G639">
        <v>0</v>
      </c>
      <c r="Q639">
        <v>82.285714285714306</v>
      </c>
      <c r="X639" t="s">
        <v>108</v>
      </c>
      <c r="Y639" t="s">
        <v>0</v>
      </c>
      <c r="Z639">
        <v>1</v>
      </c>
      <c r="AA639" t="s">
        <v>93</v>
      </c>
      <c r="AB639" t="s">
        <v>95</v>
      </c>
    </row>
    <row r="640" spans="1:28" x14ac:dyDescent="0.25">
      <c r="A640" t="s">
        <v>87</v>
      </c>
      <c r="B640" t="s">
        <v>100</v>
      </c>
      <c r="C640" t="s">
        <v>107</v>
      </c>
      <c r="D640" t="s">
        <v>43</v>
      </c>
      <c r="E640" t="s">
        <v>43</v>
      </c>
      <c r="F640">
        <v>15</v>
      </c>
      <c r="G640">
        <v>0</v>
      </c>
      <c r="Q640">
        <v>82.857142857142904</v>
      </c>
      <c r="X640" t="s">
        <v>108</v>
      </c>
      <c r="Y640" t="s">
        <v>0</v>
      </c>
      <c r="Z640">
        <v>1</v>
      </c>
      <c r="AA640" t="s">
        <v>93</v>
      </c>
      <c r="AB640" t="s">
        <v>95</v>
      </c>
    </row>
    <row r="641" spans="1:28" x14ac:dyDescent="0.25">
      <c r="A641" t="s">
        <v>87</v>
      </c>
      <c r="B641" t="s">
        <v>100</v>
      </c>
      <c r="C641" t="s">
        <v>107</v>
      </c>
      <c r="D641" t="s">
        <v>43</v>
      </c>
      <c r="E641" t="s">
        <v>43</v>
      </c>
      <c r="F641">
        <v>16</v>
      </c>
      <c r="G641">
        <v>0</v>
      </c>
      <c r="Q641">
        <v>81.428571428571402</v>
      </c>
      <c r="X641" t="s">
        <v>108</v>
      </c>
      <c r="Y641" t="s">
        <v>0</v>
      </c>
      <c r="Z641">
        <v>1</v>
      </c>
      <c r="AA641" t="s">
        <v>93</v>
      </c>
      <c r="AB641" t="s">
        <v>95</v>
      </c>
    </row>
    <row r="642" spans="1:28" x14ac:dyDescent="0.25">
      <c r="A642" t="s">
        <v>87</v>
      </c>
      <c r="B642" t="s">
        <v>100</v>
      </c>
      <c r="C642" t="s">
        <v>107</v>
      </c>
      <c r="D642" t="s">
        <v>43</v>
      </c>
      <c r="E642" t="s">
        <v>43</v>
      </c>
      <c r="F642">
        <v>17</v>
      </c>
      <c r="G642">
        <v>0</v>
      </c>
      <c r="Q642">
        <v>79.571428571428598</v>
      </c>
      <c r="X642" t="s">
        <v>108</v>
      </c>
      <c r="Y642" t="s">
        <v>0</v>
      </c>
      <c r="Z642">
        <v>1</v>
      </c>
      <c r="AA642" t="s">
        <v>93</v>
      </c>
      <c r="AB642" t="s">
        <v>95</v>
      </c>
    </row>
    <row r="643" spans="1:28" x14ac:dyDescent="0.25">
      <c r="A643" t="s">
        <v>87</v>
      </c>
      <c r="B643" t="s">
        <v>100</v>
      </c>
      <c r="C643" t="s">
        <v>107</v>
      </c>
      <c r="D643" t="s">
        <v>43</v>
      </c>
      <c r="E643" t="s">
        <v>43</v>
      </c>
      <c r="F643">
        <v>18</v>
      </c>
      <c r="G643">
        <v>0</v>
      </c>
      <c r="Q643">
        <v>76.857142857142904</v>
      </c>
      <c r="X643" t="s">
        <v>108</v>
      </c>
      <c r="Y643" t="s">
        <v>0</v>
      </c>
      <c r="Z643">
        <v>1</v>
      </c>
      <c r="AA643" t="s">
        <v>93</v>
      </c>
      <c r="AB643" t="s">
        <v>95</v>
      </c>
    </row>
    <row r="644" spans="1:28" x14ac:dyDescent="0.25">
      <c r="A644" t="s">
        <v>87</v>
      </c>
      <c r="B644" t="s">
        <v>100</v>
      </c>
      <c r="C644" t="s">
        <v>107</v>
      </c>
      <c r="D644" t="s">
        <v>43</v>
      </c>
      <c r="E644" t="s">
        <v>43</v>
      </c>
      <c r="F644">
        <v>19</v>
      </c>
      <c r="G644">
        <v>1</v>
      </c>
      <c r="Q644">
        <v>76.142857142857096</v>
      </c>
      <c r="X644" t="s">
        <v>108</v>
      </c>
      <c r="Y644" t="s">
        <v>0</v>
      </c>
      <c r="Z644">
        <v>1</v>
      </c>
      <c r="AA644" t="s">
        <v>93</v>
      </c>
      <c r="AB644" t="s">
        <v>95</v>
      </c>
    </row>
    <row r="645" spans="1:28" x14ac:dyDescent="0.25">
      <c r="A645" t="s">
        <v>87</v>
      </c>
      <c r="B645" t="s">
        <v>100</v>
      </c>
      <c r="C645" t="s">
        <v>107</v>
      </c>
      <c r="D645" t="s">
        <v>43</v>
      </c>
      <c r="E645" t="s">
        <v>43</v>
      </c>
      <c r="F645">
        <v>20</v>
      </c>
      <c r="G645">
        <v>1</v>
      </c>
      <c r="Q645">
        <v>74</v>
      </c>
      <c r="X645" t="s">
        <v>108</v>
      </c>
      <c r="Y645" t="s">
        <v>0</v>
      </c>
      <c r="Z645">
        <v>1</v>
      </c>
      <c r="AA645" t="s">
        <v>93</v>
      </c>
      <c r="AB645" t="s">
        <v>95</v>
      </c>
    </row>
    <row r="646" spans="1:28" x14ac:dyDescent="0.25">
      <c r="A646" t="s">
        <v>87</v>
      </c>
      <c r="B646" t="s">
        <v>100</v>
      </c>
      <c r="C646" t="s">
        <v>107</v>
      </c>
      <c r="D646" t="s">
        <v>43</v>
      </c>
      <c r="E646" t="s">
        <v>43</v>
      </c>
      <c r="F646">
        <v>21</v>
      </c>
      <c r="G646">
        <v>0</v>
      </c>
      <c r="Q646">
        <v>73</v>
      </c>
      <c r="X646" t="s">
        <v>108</v>
      </c>
      <c r="Y646" t="s">
        <v>0</v>
      </c>
      <c r="Z646">
        <v>1</v>
      </c>
      <c r="AA646" t="s">
        <v>93</v>
      </c>
      <c r="AB646" t="s">
        <v>95</v>
      </c>
    </row>
    <row r="647" spans="1:28" x14ac:dyDescent="0.25">
      <c r="A647" t="s">
        <v>87</v>
      </c>
      <c r="B647" t="s">
        <v>100</v>
      </c>
      <c r="C647" t="s">
        <v>107</v>
      </c>
      <c r="D647" t="s">
        <v>43</v>
      </c>
      <c r="E647" t="s">
        <v>43</v>
      </c>
      <c r="F647">
        <v>22</v>
      </c>
      <c r="G647">
        <v>0</v>
      </c>
      <c r="Q647">
        <v>71.714285714285694</v>
      </c>
      <c r="X647" t="s">
        <v>108</v>
      </c>
      <c r="Y647" t="s">
        <v>0</v>
      </c>
      <c r="Z647">
        <v>1</v>
      </c>
      <c r="AA647" t="s">
        <v>93</v>
      </c>
      <c r="AB647" t="s">
        <v>95</v>
      </c>
    </row>
    <row r="648" spans="1:28" x14ac:dyDescent="0.25">
      <c r="A648" t="s">
        <v>87</v>
      </c>
      <c r="B648" t="s">
        <v>100</v>
      </c>
      <c r="C648" t="s">
        <v>107</v>
      </c>
      <c r="D648" t="s">
        <v>43</v>
      </c>
      <c r="E648" t="s">
        <v>43</v>
      </c>
      <c r="F648">
        <v>23</v>
      </c>
      <c r="G648">
        <v>0</v>
      </c>
      <c r="Q648">
        <v>71.142857142857096</v>
      </c>
      <c r="X648" t="s">
        <v>108</v>
      </c>
      <c r="Y648" t="s">
        <v>0</v>
      </c>
      <c r="Z648">
        <v>1</v>
      </c>
      <c r="AA648" t="s">
        <v>93</v>
      </c>
      <c r="AB648" t="s">
        <v>95</v>
      </c>
    </row>
    <row r="649" spans="1:28" x14ac:dyDescent="0.25">
      <c r="A649" t="s">
        <v>87</v>
      </c>
      <c r="B649" t="s">
        <v>100</v>
      </c>
      <c r="C649" t="s">
        <v>107</v>
      </c>
      <c r="D649" t="s">
        <v>43</v>
      </c>
      <c r="E649" t="s">
        <v>43</v>
      </c>
      <c r="F649">
        <v>24</v>
      </c>
      <c r="G649">
        <v>0</v>
      </c>
      <c r="Q649">
        <v>70.571428571428598</v>
      </c>
      <c r="X649" t="s">
        <v>108</v>
      </c>
      <c r="Y649" t="s">
        <v>0</v>
      </c>
      <c r="Z649">
        <v>1</v>
      </c>
      <c r="AA649" t="s">
        <v>93</v>
      </c>
      <c r="AB649" t="s">
        <v>95</v>
      </c>
    </row>
    <row r="650" spans="1:28" x14ac:dyDescent="0.25">
      <c r="A650" t="s">
        <v>87</v>
      </c>
      <c r="B650" t="s">
        <v>100</v>
      </c>
      <c r="C650" t="s">
        <v>107</v>
      </c>
      <c r="D650" t="s">
        <v>43</v>
      </c>
      <c r="E650" t="s">
        <v>43</v>
      </c>
      <c r="F650">
        <v>1</v>
      </c>
      <c r="G650">
        <v>0</v>
      </c>
      <c r="Q650">
        <v>69.857142857142904</v>
      </c>
      <c r="X650" t="s">
        <v>108</v>
      </c>
      <c r="Y650" t="s">
        <v>0</v>
      </c>
      <c r="Z650">
        <v>1</v>
      </c>
      <c r="AA650" t="s">
        <v>60</v>
      </c>
      <c r="AB650" t="s">
        <v>95</v>
      </c>
    </row>
    <row r="651" spans="1:28" x14ac:dyDescent="0.25">
      <c r="A651" t="s">
        <v>87</v>
      </c>
      <c r="B651" t="s">
        <v>100</v>
      </c>
      <c r="C651" t="s">
        <v>107</v>
      </c>
      <c r="D651" t="s">
        <v>43</v>
      </c>
      <c r="E651" t="s">
        <v>43</v>
      </c>
      <c r="F651">
        <v>2</v>
      </c>
      <c r="G651">
        <v>0</v>
      </c>
      <c r="Q651">
        <v>69.285714285714306</v>
      </c>
      <c r="X651" t="s">
        <v>108</v>
      </c>
      <c r="Y651" t="s">
        <v>0</v>
      </c>
      <c r="Z651">
        <v>1</v>
      </c>
      <c r="AA651" t="s">
        <v>60</v>
      </c>
      <c r="AB651" t="s">
        <v>95</v>
      </c>
    </row>
    <row r="652" spans="1:28" x14ac:dyDescent="0.25">
      <c r="A652" t="s">
        <v>87</v>
      </c>
      <c r="B652" t="s">
        <v>100</v>
      </c>
      <c r="C652" t="s">
        <v>107</v>
      </c>
      <c r="D652" t="s">
        <v>43</v>
      </c>
      <c r="E652" t="s">
        <v>43</v>
      </c>
      <c r="F652">
        <v>3</v>
      </c>
      <c r="G652">
        <v>0</v>
      </c>
      <c r="Q652">
        <v>69.142857142857096</v>
      </c>
      <c r="X652" t="s">
        <v>108</v>
      </c>
      <c r="Y652" t="s">
        <v>0</v>
      </c>
      <c r="Z652">
        <v>1</v>
      </c>
      <c r="AA652" t="s">
        <v>60</v>
      </c>
      <c r="AB652" t="s">
        <v>95</v>
      </c>
    </row>
    <row r="653" spans="1:28" x14ac:dyDescent="0.25">
      <c r="A653" t="s">
        <v>87</v>
      </c>
      <c r="B653" t="s">
        <v>100</v>
      </c>
      <c r="C653" t="s">
        <v>107</v>
      </c>
      <c r="D653" t="s">
        <v>43</v>
      </c>
      <c r="E653" t="s">
        <v>43</v>
      </c>
      <c r="F653">
        <v>4</v>
      </c>
      <c r="G653">
        <v>0</v>
      </c>
      <c r="Q653">
        <v>68.571428571428598</v>
      </c>
      <c r="X653" t="s">
        <v>108</v>
      </c>
      <c r="Y653" t="s">
        <v>0</v>
      </c>
      <c r="Z653">
        <v>1</v>
      </c>
      <c r="AA653" t="s">
        <v>60</v>
      </c>
      <c r="AB653" t="s">
        <v>95</v>
      </c>
    </row>
    <row r="654" spans="1:28" x14ac:dyDescent="0.25">
      <c r="A654" t="s">
        <v>87</v>
      </c>
      <c r="B654" t="s">
        <v>100</v>
      </c>
      <c r="C654" t="s">
        <v>107</v>
      </c>
      <c r="D654" t="s">
        <v>43</v>
      </c>
      <c r="E654" t="s">
        <v>43</v>
      </c>
      <c r="F654">
        <v>5</v>
      </c>
      <c r="G654">
        <v>0</v>
      </c>
      <c r="Q654">
        <v>68.428571428571402</v>
      </c>
      <c r="X654" t="s">
        <v>108</v>
      </c>
      <c r="Y654" t="s">
        <v>0</v>
      </c>
      <c r="Z654">
        <v>1</v>
      </c>
      <c r="AA654" t="s">
        <v>60</v>
      </c>
      <c r="AB654" t="s">
        <v>95</v>
      </c>
    </row>
    <row r="655" spans="1:28" x14ac:dyDescent="0.25">
      <c r="A655" t="s">
        <v>87</v>
      </c>
      <c r="B655" t="s">
        <v>100</v>
      </c>
      <c r="C655" t="s">
        <v>107</v>
      </c>
      <c r="D655" t="s">
        <v>43</v>
      </c>
      <c r="E655" t="s">
        <v>43</v>
      </c>
      <c r="F655">
        <v>6</v>
      </c>
      <c r="G655">
        <v>0</v>
      </c>
      <c r="Q655">
        <v>69.142857142857096</v>
      </c>
      <c r="X655" t="s">
        <v>108</v>
      </c>
      <c r="Y655" t="s">
        <v>0</v>
      </c>
      <c r="Z655">
        <v>1</v>
      </c>
      <c r="AA655" t="s">
        <v>60</v>
      </c>
      <c r="AB655" t="s">
        <v>95</v>
      </c>
    </row>
    <row r="656" spans="1:28" x14ac:dyDescent="0.25">
      <c r="A656" t="s">
        <v>87</v>
      </c>
      <c r="B656" t="s">
        <v>100</v>
      </c>
      <c r="C656" t="s">
        <v>107</v>
      </c>
      <c r="D656" t="s">
        <v>43</v>
      </c>
      <c r="E656" t="s">
        <v>43</v>
      </c>
      <c r="F656">
        <v>7</v>
      </c>
      <c r="G656">
        <v>0</v>
      </c>
      <c r="Q656">
        <v>71.285714285714306</v>
      </c>
      <c r="X656" t="s">
        <v>108</v>
      </c>
      <c r="Y656" t="s">
        <v>0</v>
      </c>
      <c r="Z656">
        <v>1</v>
      </c>
      <c r="AA656" t="s">
        <v>60</v>
      </c>
      <c r="AB656" t="s">
        <v>95</v>
      </c>
    </row>
    <row r="657" spans="1:28" x14ac:dyDescent="0.25">
      <c r="A657" t="s">
        <v>87</v>
      </c>
      <c r="B657" t="s">
        <v>100</v>
      </c>
      <c r="C657" t="s">
        <v>107</v>
      </c>
      <c r="D657" t="s">
        <v>43</v>
      </c>
      <c r="E657" t="s">
        <v>43</v>
      </c>
      <c r="F657">
        <v>8</v>
      </c>
      <c r="G657">
        <v>0</v>
      </c>
      <c r="Q657">
        <v>73.285714285714306</v>
      </c>
      <c r="X657" t="s">
        <v>108</v>
      </c>
      <c r="Y657" t="s">
        <v>0</v>
      </c>
      <c r="Z657">
        <v>1</v>
      </c>
      <c r="AA657" t="s">
        <v>60</v>
      </c>
      <c r="AB657" t="s">
        <v>95</v>
      </c>
    </row>
    <row r="658" spans="1:28" x14ac:dyDescent="0.25">
      <c r="A658" t="s">
        <v>87</v>
      </c>
      <c r="B658" t="s">
        <v>100</v>
      </c>
      <c r="C658" t="s">
        <v>107</v>
      </c>
      <c r="D658" t="s">
        <v>43</v>
      </c>
      <c r="E658" t="s">
        <v>43</v>
      </c>
      <c r="F658">
        <v>9</v>
      </c>
      <c r="G658">
        <v>0</v>
      </c>
      <c r="Q658">
        <v>77.142857142857096</v>
      </c>
      <c r="X658" t="s">
        <v>108</v>
      </c>
      <c r="Y658" t="s">
        <v>0</v>
      </c>
      <c r="Z658">
        <v>1</v>
      </c>
      <c r="AA658" t="s">
        <v>60</v>
      </c>
      <c r="AB658" t="s">
        <v>95</v>
      </c>
    </row>
    <row r="659" spans="1:28" x14ac:dyDescent="0.25">
      <c r="A659" t="s">
        <v>87</v>
      </c>
      <c r="B659" t="s">
        <v>100</v>
      </c>
      <c r="C659" t="s">
        <v>107</v>
      </c>
      <c r="D659" t="s">
        <v>43</v>
      </c>
      <c r="E659" t="s">
        <v>43</v>
      </c>
      <c r="F659">
        <v>10</v>
      </c>
      <c r="G659">
        <v>0</v>
      </c>
      <c r="Q659">
        <v>79.571428571428598</v>
      </c>
      <c r="X659" t="s">
        <v>108</v>
      </c>
      <c r="Y659" t="s">
        <v>0</v>
      </c>
      <c r="Z659">
        <v>1</v>
      </c>
      <c r="AA659" t="s">
        <v>60</v>
      </c>
      <c r="AB659" t="s">
        <v>95</v>
      </c>
    </row>
    <row r="660" spans="1:28" x14ac:dyDescent="0.25">
      <c r="A660" t="s">
        <v>87</v>
      </c>
      <c r="B660" t="s">
        <v>100</v>
      </c>
      <c r="C660" t="s">
        <v>107</v>
      </c>
      <c r="D660" t="s">
        <v>43</v>
      </c>
      <c r="E660" t="s">
        <v>43</v>
      </c>
      <c r="F660">
        <v>11</v>
      </c>
      <c r="G660">
        <v>0</v>
      </c>
      <c r="Q660">
        <v>81.714285714285694</v>
      </c>
      <c r="X660" t="s">
        <v>108</v>
      </c>
      <c r="Y660" t="s">
        <v>0</v>
      </c>
      <c r="Z660">
        <v>1</v>
      </c>
      <c r="AA660" t="s">
        <v>60</v>
      </c>
      <c r="AB660" t="s">
        <v>95</v>
      </c>
    </row>
    <row r="661" spans="1:28" x14ac:dyDescent="0.25">
      <c r="A661" t="s">
        <v>87</v>
      </c>
      <c r="B661" t="s">
        <v>100</v>
      </c>
      <c r="C661" t="s">
        <v>107</v>
      </c>
      <c r="D661" t="s">
        <v>43</v>
      </c>
      <c r="E661" t="s">
        <v>43</v>
      </c>
      <c r="F661">
        <v>12</v>
      </c>
      <c r="G661">
        <v>0</v>
      </c>
      <c r="Q661">
        <v>82.428571428571402</v>
      </c>
      <c r="X661" t="s">
        <v>108</v>
      </c>
      <c r="Y661" t="s">
        <v>0</v>
      </c>
      <c r="Z661">
        <v>1</v>
      </c>
      <c r="AA661" t="s">
        <v>60</v>
      </c>
      <c r="AB661" t="s">
        <v>95</v>
      </c>
    </row>
    <row r="662" spans="1:28" x14ac:dyDescent="0.25">
      <c r="A662" t="s">
        <v>87</v>
      </c>
      <c r="B662" t="s">
        <v>100</v>
      </c>
      <c r="C662" t="s">
        <v>107</v>
      </c>
      <c r="D662" t="s">
        <v>43</v>
      </c>
      <c r="E662" t="s">
        <v>43</v>
      </c>
      <c r="F662">
        <v>13</v>
      </c>
      <c r="G662">
        <v>0</v>
      </c>
      <c r="Q662">
        <v>82.285714285714306</v>
      </c>
      <c r="X662" t="s">
        <v>108</v>
      </c>
      <c r="Y662" t="s">
        <v>0</v>
      </c>
      <c r="Z662">
        <v>1</v>
      </c>
      <c r="AA662" t="s">
        <v>60</v>
      </c>
      <c r="AB662" t="s">
        <v>95</v>
      </c>
    </row>
    <row r="663" spans="1:28" x14ac:dyDescent="0.25">
      <c r="A663" t="s">
        <v>87</v>
      </c>
      <c r="B663" t="s">
        <v>100</v>
      </c>
      <c r="C663" t="s">
        <v>107</v>
      </c>
      <c r="D663" t="s">
        <v>43</v>
      </c>
      <c r="E663" t="s">
        <v>43</v>
      </c>
      <c r="F663">
        <v>14</v>
      </c>
      <c r="G663">
        <v>0</v>
      </c>
      <c r="Q663">
        <v>82.857142857142904</v>
      </c>
      <c r="X663" t="s">
        <v>108</v>
      </c>
      <c r="Y663" t="s">
        <v>0</v>
      </c>
      <c r="Z663">
        <v>1</v>
      </c>
      <c r="AA663" t="s">
        <v>60</v>
      </c>
      <c r="AB663" t="s">
        <v>95</v>
      </c>
    </row>
    <row r="664" spans="1:28" x14ac:dyDescent="0.25">
      <c r="A664" t="s">
        <v>87</v>
      </c>
      <c r="B664" t="s">
        <v>100</v>
      </c>
      <c r="C664" t="s">
        <v>107</v>
      </c>
      <c r="D664" t="s">
        <v>43</v>
      </c>
      <c r="E664" t="s">
        <v>43</v>
      </c>
      <c r="F664">
        <v>15</v>
      </c>
      <c r="G664">
        <v>0</v>
      </c>
      <c r="Q664">
        <v>81.428571428571402</v>
      </c>
      <c r="X664" t="s">
        <v>108</v>
      </c>
      <c r="Y664" t="s">
        <v>0</v>
      </c>
      <c r="Z664">
        <v>1</v>
      </c>
      <c r="AA664" t="s">
        <v>60</v>
      </c>
      <c r="AB664" t="s">
        <v>95</v>
      </c>
    </row>
    <row r="665" spans="1:28" x14ac:dyDescent="0.25">
      <c r="A665" t="s">
        <v>87</v>
      </c>
      <c r="B665" t="s">
        <v>100</v>
      </c>
      <c r="C665" t="s">
        <v>107</v>
      </c>
      <c r="D665" t="s">
        <v>43</v>
      </c>
      <c r="E665" t="s">
        <v>43</v>
      </c>
      <c r="F665">
        <v>16</v>
      </c>
      <c r="G665">
        <v>0</v>
      </c>
      <c r="Q665">
        <v>79.571428571428598</v>
      </c>
      <c r="X665" t="s">
        <v>108</v>
      </c>
      <c r="Y665" t="s">
        <v>0</v>
      </c>
      <c r="Z665">
        <v>1</v>
      </c>
      <c r="AA665" t="s">
        <v>60</v>
      </c>
      <c r="AB665" t="s">
        <v>95</v>
      </c>
    </row>
    <row r="666" spans="1:28" x14ac:dyDescent="0.25">
      <c r="A666" t="s">
        <v>87</v>
      </c>
      <c r="B666" t="s">
        <v>100</v>
      </c>
      <c r="C666" t="s">
        <v>107</v>
      </c>
      <c r="D666" t="s">
        <v>43</v>
      </c>
      <c r="E666" t="s">
        <v>43</v>
      </c>
      <c r="F666">
        <v>17</v>
      </c>
      <c r="G666">
        <v>0</v>
      </c>
      <c r="Q666">
        <v>76.857142857142904</v>
      </c>
      <c r="X666" t="s">
        <v>108</v>
      </c>
      <c r="Y666" t="s">
        <v>0</v>
      </c>
      <c r="Z666">
        <v>1</v>
      </c>
      <c r="AA666" t="s">
        <v>60</v>
      </c>
      <c r="AB666" t="s">
        <v>95</v>
      </c>
    </row>
    <row r="667" spans="1:28" x14ac:dyDescent="0.25">
      <c r="A667" t="s">
        <v>87</v>
      </c>
      <c r="B667" t="s">
        <v>100</v>
      </c>
      <c r="C667" t="s">
        <v>107</v>
      </c>
      <c r="D667" t="s">
        <v>43</v>
      </c>
      <c r="E667" t="s">
        <v>43</v>
      </c>
      <c r="F667">
        <v>18</v>
      </c>
      <c r="G667">
        <v>1</v>
      </c>
      <c r="Q667">
        <v>76.142857142857096</v>
      </c>
      <c r="X667" t="s">
        <v>108</v>
      </c>
      <c r="Y667" t="s">
        <v>0</v>
      </c>
      <c r="Z667">
        <v>1</v>
      </c>
      <c r="AA667" t="s">
        <v>60</v>
      </c>
      <c r="AB667" t="s">
        <v>95</v>
      </c>
    </row>
    <row r="668" spans="1:28" x14ac:dyDescent="0.25">
      <c r="A668" t="s">
        <v>87</v>
      </c>
      <c r="B668" t="s">
        <v>100</v>
      </c>
      <c r="C668" t="s">
        <v>107</v>
      </c>
      <c r="D668" t="s">
        <v>43</v>
      </c>
      <c r="E668" t="s">
        <v>43</v>
      </c>
      <c r="F668">
        <v>19</v>
      </c>
      <c r="G668">
        <v>1</v>
      </c>
      <c r="Q668">
        <v>74</v>
      </c>
      <c r="X668" t="s">
        <v>108</v>
      </c>
      <c r="Y668" t="s">
        <v>0</v>
      </c>
      <c r="Z668">
        <v>1</v>
      </c>
      <c r="AA668" t="s">
        <v>60</v>
      </c>
      <c r="AB668" t="s">
        <v>95</v>
      </c>
    </row>
    <row r="669" spans="1:28" x14ac:dyDescent="0.25">
      <c r="A669" t="s">
        <v>87</v>
      </c>
      <c r="B669" t="s">
        <v>100</v>
      </c>
      <c r="C669" t="s">
        <v>107</v>
      </c>
      <c r="D669" t="s">
        <v>43</v>
      </c>
      <c r="E669" t="s">
        <v>43</v>
      </c>
      <c r="F669">
        <v>20</v>
      </c>
      <c r="G669">
        <v>0</v>
      </c>
      <c r="Q669">
        <v>73</v>
      </c>
      <c r="X669" t="s">
        <v>108</v>
      </c>
      <c r="Y669" t="s">
        <v>0</v>
      </c>
      <c r="Z669">
        <v>1</v>
      </c>
      <c r="AA669" t="s">
        <v>60</v>
      </c>
      <c r="AB669" t="s">
        <v>95</v>
      </c>
    </row>
    <row r="670" spans="1:28" x14ac:dyDescent="0.25">
      <c r="A670" t="s">
        <v>87</v>
      </c>
      <c r="B670" t="s">
        <v>100</v>
      </c>
      <c r="C670" t="s">
        <v>107</v>
      </c>
      <c r="D670" t="s">
        <v>43</v>
      </c>
      <c r="E670" t="s">
        <v>43</v>
      </c>
      <c r="F670">
        <v>21</v>
      </c>
      <c r="G670">
        <v>0</v>
      </c>
      <c r="Q670">
        <v>71.714285714285694</v>
      </c>
      <c r="X670" t="s">
        <v>108</v>
      </c>
      <c r="Y670" t="s">
        <v>0</v>
      </c>
      <c r="Z670">
        <v>1</v>
      </c>
      <c r="AA670" t="s">
        <v>60</v>
      </c>
      <c r="AB670" t="s">
        <v>95</v>
      </c>
    </row>
    <row r="671" spans="1:28" x14ac:dyDescent="0.25">
      <c r="A671" t="s">
        <v>87</v>
      </c>
      <c r="B671" t="s">
        <v>100</v>
      </c>
      <c r="C671" t="s">
        <v>107</v>
      </c>
      <c r="D671" t="s">
        <v>43</v>
      </c>
      <c r="E671" t="s">
        <v>43</v>
      </c>
      <c r="F671">
        <v>22</v>
      </c>
      <c r="G671">
        <v>0</v>
      </c>
      <c r="Q671">
        <v>71.142857142857096</v>
      </c>
      <c r="X671" t="s">
        <v>108</v>
      </c>
      <c r="Y671" t="s">
        <v>0</v>
      </c>
      <c r="Z671">
        <v>1</v>
      </c>
      <c r="AA671" t="s">
        <v>60</v>
      </c>
      <c r="AB671" t="s">
        <v>95</v>
      </c>
    </row>
    <row r="672" spans="1:28" x14ac:dyDescent="0.25">
      <c r="A672" t="s">
        <v>87</v>
      </c>
      <c r="B672" t="s">
        <v>100</v>
      </c>
      <c r="C672" t="s">
        <v>107</v>
      </c>
      <c r="D672" t="s">
        <v>43</v>
      </c>
      <c r="E672" t="s">
        <v>43</v>
      </c>
      <c r="F672">
        <v>23</v>
      </c>
      <c r="G672">
        <v>0</v>
      </c>
      <c r="Q672">
        <v>70.571428571428598</v>
      </c>
      <c r="X672" t="s">
        <v>108</v>
      </c>
      <c r="Y672" t="s">
        <v>0</v>
      </c>
      <c r="Z672">
        <v>1</v>
      </c>
      <c r="AA672" t="s">
        <v>60</v>
      </c>
      <c r="AB672" t="s">
        <v>95</v>
      </c>
    </row>
    <row r="673" spans="1:28" x14ac:dyDescent="0.25">
      <c r="A673" t="s">
        <v>87</v>
      </c>
      <c r="B673" t="s">
        <v>100</v>
      </c>
      <c r="C673" t="s">
        <v>107</v>
      </c>
      <c r="D673" t="s">
        <v>43</v>
      </c>
      <c r="E673" t="s">
        <v>43</v>
      </c>
      <c r="F673">
        <v>24</v>
      </c>
      <c r="G673">
        <v>0</v>
      </c>
      <c r="Q673">
        <v>70</v>
      </c>
      <c r="X673" t="s">
        <v>108</v>
      </c>
      <c r="Y673" t="s">
        <v>0</v>
      </c>
      <c r="Z673">
        <v>1</v>
      </c>
      <c r="AA673" t="s">
        <v>60</v>
      </c>
      <c r="AB673" t="s">
        <v>95</v>
      </c>
    </row>
    <row r="674" spans="1:28" x14ac:dyDescent="0.25">
      <c r="A674" t="s">
        <v>87</v>
      </c>
      <c r="B674" t="s">
        <v>100</v>
      </c>
      <c r="C674" t="s">
        <v>107</v>
      </c>
      <c r="D674" t="s">
        <v>34</v>
      </c>
      <c r="E674" t="s">
        <v>52</v>
      </c>
      <c r="F674">
        <v>1</v>
      </c>
      <c r="G674">
        <v>0</v>
      </c>
      <c r="Q674">
        <v>70.857142857142904</v>
      </c>
      <c r="X674" t="s">
        <v>108</v>
      </c>
      <c r="Y674" t="s">
        <v>0</v>
      </c>
      <c r="Z674">
        <v>1</v>
      </c>
      <c r="AA674" t="s">
        <v>93</v>
      </c>
      <c r="AB674" t="s">
        <v>95</v>
      </c>
    </row>
    <row r="675" spans="1:28" x14ac:dyDescent="0.25">
      <c r="A675" t="s">
        <v>87</v>
      </c>
      <c r="B675" t="s">
        <v>100</v>
      </c>
      <c r="C675" t="s">
        <v>107</v>
      </c>
      <c r="D675" t="s">
        <v>34</v>
      </c>
      <c r="E675" t="s">
        <v>52</v>
      </c>
      <c r="F675">
        <v>2</v>
      </c>
      <c r="G675">
        <v>0</v>
      </c>
      <c r="Q675">
        <v>69.857142857142904</v>
      </c>
      <c r="X675" t="s">
        <v>108</v>
      </c>
      <c r="Y675" t="s">
        <v>0</v>
      </c>
      <c r="Z675">
        <v>1</v>
      </c>
      <c r="AA675" t="s">
        <v>93</v>
      </c>
      <c r="AB675" t="s">
        <v>95</v>
      </c>
    </row>
    <row r="676" spans="1:28" x14ac:dyDescent="0.25">
      <c r="A676" t="s">
        <v>87</v>
      </c>
      <c r="B676" t="s">
        <v>100</v>
      </c>
      <c r="C676" t="s">
        <v>107</v>
      </c>
      <c r="D676" t="s">
        <v>34</v>
      </c>
      <c r="E676" t="s">
        <v>52</v>
      </c>
      <c r="F676">
        <v>3</v>
      </c>
      <c r="G676">
        <v>0</v>
      </c>
      <c r="Q676">
        <v>69.285714285714306</v>
      </c>
      <c r="X676" t="s">
        <v>108</v>
      </c>
      <c r="Y676" t="s">
        <v>0</v>
      </c>
      <c r="Z676">
        <v>1</v>
      </c>
      <c r="AA676" t="s">
        <v>93</v>
      </c>
      <c r="AB676" t="s">
        <v>95</v>
      </c>
    </row>
    <row r="677" spans="1:28" x14ac:dyDescent="0.25">
      <c r="A677" t="s">
        <v>87</v>
      </c>
      <c r="B677" t="s">
        <v>100</v>
      </c>
      <c r="C677" t="s">
        <v>107</v>
      </c>
      <c r="D677" t="s">
        <v>34</v>
      </c>
      <c r="E677" t="s">
        <v>52</v>
      </c>
      <c r="F677">
        <v>4</v>
      </c>
      <c r="G677">
        <v>0</v>
      </c>
      <c r="Q677">
        <v>69.142857142857096</v>
      </c>
      <c r="X677" t="s">
        <v>108</v>
      </c>
      <c r="Y677" t="s">
        <v>0</v>
      </c>
      <c r="Z677">
        <v>1</v>
      </c>
      <c r="AA677" t="s">
        <v>93</v>
      </c>
      <c r="AB677" t="s">
        <v>95</v>
      </c>
    </row>
    <row r="678" spans="1:28" x14ac:dyDescent="0.25">
      <c r="A678" t="s">
        <v>87</v>
      </c>
      <c r="B678" t="s">
        <v>100</v>
      </c>
      <c r="C678" t="s">
        <v>107</v>
      </c>
      <c r="D678" t="s">
        <v>34</v>
      </c>
      <c r="E678" t="s">
        <v>52</v>
      </c>
      <c r="F678">
        <v>5</v>
      </c>
      <c r="G678">
        <v>0</v>
      </c>
      <c r="Q678">
        <v>68.571428571428598</v>
      </c>
      <c r="X678" t="s">
        <v>108</v>
      </c>
      <c r="Y678" t="s">
        <v>0</v>
      </c>
      <c r="Z678">
        <v>1</v>
      </c>
      <c r="AA678" t="s">
        <v>93</v>
      </c>
      <c r="AB678" t="s">
        <v>95</v>
      </c>
    </row>
    <row r="679" spans="1:28" x14ac:dyDescent="0.25">
      <c r="A679" t="s">
        <v>87</v>
      </c>
      <c r="B679" t="s">
        <v>100</v>
      </c>
      <c r="C679" t="s">
        <v>107</v>
      </c>
      <c r="D679" t="s">
        <v>34</v>
      </c>
      <c r="E679" t="s">
        <v>52</v>
      </c>
      <c r="F679">
        <v>6</v>
      </c>
      <c r="G679">
        <v>0</v>
      </c>
      <c r="Q679">
        <v>68.428571428571402</v>
      </c>
      <c r="X679" t="s">
        <v>108</v>
      </c>
      <c r="Y679" t="s">
        <v>0</v>
      </c>
      <c r="Z679">
        <v>1</v>
      </c>
      <c r="AA679" t="s">
        <v>93</v>
      </c>
      <c r="AB679" t="s">
        <v>95</v>
      </c>
    </row>
    <row r="680" spans="1:28" x14ac:dyDescent="0.25">
      <c r="A680" t="s">
        <v>87</v>
      </c>
      <c r="B680" t="s">
        <v>100</v>
      </c>
      <c r="C680" t="s">
        <v>107</v>
      </c>
      <c r="D680" t="s">
        <v>34</v>
      </c>
      <c r="E680" t="s">
        <v>52</v>
      </c>
      <c r="F680">
        <v>7</v>
      </c>
      <c r="G680">
        <v>0</v>
      </c>
      <c r="Q680">
        <v>69.142857142857096</v>
      </c>
      <c r="X680" t="s">
        <v>108</v>
      </c>
      <c r="Y680" t="s">
        <v>0</v>
      </c>
      <c r="Z680">
        <v>1</v>
      </c>
      <c r="AA680" t="s">
        <v>93</v>
      </c>
      <c r="AB680" t="s">
        <v>95</v>
      </c>
    </row>
    <row r="681" spans="1:28" x14ac:dyDescent="0.25">
      <c r="A681" t="s">
        <v>87</v>
      </c>
      <c r="B681" t="s">
        <v>100</v>
      </c>
      <c r="C681" t="s">
        <v>107</v>
      </c>
      <c r="D681" t="s">
        <v>34</v>
      </c>
      <c r="E681" t="s">
        <v>52</v>
      </c>
      <c r="F681">
        <v>8</v>
      </c>
      <c r="G681">
        <v>0</v>
      </c>
      <c r="Q681">
        <v>71.285714285714306</v>
      </c>
      <c r="X681" t="s">
        <v>108</v>
      </c>
      <c r="Y681" t="s">
        <v>0</v>
      </c>
      <c r="Z681">
        <v>1</v>
      </c>
      <c r="AA681" t="s">
        <v>93</v>
      </c>
      <c r="AB681" t="s">
        <v>95</v>
      </c>
    </row>
    <row r="682" spans="1:28" x14ac:dyDescent="0.25">
      <c r="A682" t="s">
        <v>87</v>
      </c>
      <c r="B682" t="s">
        <v>100</v>
      </c>
      <c r="C682" t="s">
        <v>107</v>
      </c>
      <c r="D682" t="s">
        <v>34</v>
      </c>
      <c r="E682" t="s">
        <v>52</v>
      </c>
      <c r="F682">
        <v>9</v>
      </c>
      <c r="G682">
        <v>0</v>
      </c>
      <c r="Q682">
        <v>73.285714285714306</v>
      </c>
      <c r="X682" t="s">
        <v>108</v>
      </c>
      <c r="Y682" t="s">
        <v>0</v>
      </c>
      <c r="Z682">
        <v>1</v>
      </c>
      <c r="AA682" t="s">
        <v>93</v>
      </c>
      <c r="AB682" t="s">
        <v>95</v>
      </c>
    </row>
    <row r="683" spans="1:28" x14ac:dyDescent="0.25">
      <c r="A683" t="s">
        <v>87</v>
      </c>
      <c r="B683" t="s">
        <v>100</v>
      </c>
      <c r="C683" t="s">
        <v>107</v>
      </c>
      <c r="D683" t="s">
        <v>34</v>
      </c>
      <c r="E683" t="s">
        <v>52</v>
      </c>
      <c r="F683">
        <v>10</v>
      </c>
      <c r="G683">
        <v>0</v>
      </c>
      <c r="Q683">
        <v>77.142857142857096</v>
      </c>
      <c r="X683" t="s">
        <v>108</v>
      </c>
      <c r="Y683" t="s">
        <v>0</v>
      </c>
      <c r="Z683">
        <v>1</v>
      </c>
      <c r="AA683" t="s">
        <v>93</v>
      </c>
      <c r="AB683" t="s">
        <v>95</v>
      </c>
    </row>
    <row r="684" spans="1:28" x14ac:dyDescent="0.25">
      <c r="A684" t="s">
        <v>87</v>
      </c>
      <c r="B684" t="s">
        <v>100</v>
      </c>
      <c r="C684" t="s">
        <v>107</v>
      </c>
      <c r="D684" t="s">
        <v>34</v>
      </c>
      <c r="E684" t="s">
        <v>52</v>
      </c>
      <c r="F684">
        <v>11</v>
      </c>
      <c r="G684">
        <v>0</v>
      </c>
      <c r="Q684">
        <v>79.571428571428598</v>
      </c>
      <c r="X684" t="s">
        <v>108</v>
      </c>
      <c r="Y684" t="s">
        <v>0</v>
      </c>
      <c r="Z684">
        <v>1</v>
      </c>
      <c r="AA684" t="s">
        <v>93</v>
      </c>
      <c r="AB684" t="s">
        <v>95</v>
      </c>
    </row>
    <row r="685" spans="1:28" x14ac:dyDescent="0.25">
      <c r="A685" t="s">
        <v>87</v>
      </c>
      <c r="B685" t="s">
        <v>100</v>
      </c>
      <c r="C685" t="s">
        <v>107</v>
      </c>
      <c r="D685" t="s">
        <v>34</v>
      </c>
      <c r="E685" t="s">
        <v>52</v>
      </c>
      <c r="F685">
        <v>12</v>
      </c>
      <c r="G685">
        <v>0</v>
      </c>
      <c r="Q685">
        <v>81.714285714285694</v>
      </c>
      <c r="X685" t="s">
        <v>108</v>
      </c>
      <c r="Y685" t="s">
        <v>0</v>
      </c>
      <c r="Z685">
        <v>1</v>
      </c>
      <c r="AA685" t="s">
        <v>93</v>
      </c>
      <c r="AB685" t="s">
        <v>95</v>
      </c>
    </row>
    <row r="686" spans="1:28" x14ac:dyDescent="0.25">
      <c r="A686" t="s">
        <v>87</v>
      </c>
      <c r="B686" t="s">
        <v>100</v>
      </c>
      <c r="C686" t="s">
        <v>107</v>
      </c>
      <c r="D686" t="s">
        <v>34</v>
      </c>
      <c r="E686" t="s">
        <v>52</v>
      </c>
      <c r="F686">
        <v>13</v>
      </c>
      <c r="G686">
        <v>0</v>
      </c>
      <c r="Q686">
        <v>82.428571428571402</v>
      </c>
      <c r="X686" t="s">
        <v>108</v>
      </c>
      <c r="Y686" t="s">
        <v>0</v>
      </c>
      <c r="Z686">
        <v>1</v>
      </c>
      <c r="AA686" t="s">
        <v>93</v>
      </c>
      <c r="AB686" t="s">
        <v>95</v>
      </c>
    </row>
    <row r="687" spans="1:28" x14ac:dyDescent="0.25">
      <c r="A687" t="s">
        <v>87</v>
      </c>
      <c r="B687" t="s">
        <v>100</v>
      </c>
      <c r="C687" t="s">
        <v>107</v>
      </c>
      <c r="D687" t="s">
        <v>34</v>
      </c>
      <c r="E687" t="s">
        <v>52</v>
      </c>
      <c r="F687">
        <v>14</v>
      </c>
      <c r="G687">
        <v>0</v>
      </c>
      <c r="Q687">
        <v>82.285714285714306</v>
      </c>
      <c r="X687" t="s">
        <v>108</v>
      </c>
      <c r="Y687" t="s">
        <v>0</v>
      </c>
      <c r="Z687">
        <v>1</v>
      </c>
      <c r="AA687" t="s">
        <v>93</v>
      </c>
      <c r="AB687" t="s">
        <v>95</v>
      </c>
    </row>
    <row r="688" spans="1:28" x14ac:dyDescent="0.25">
      <c r="A688" t="s">
        <v>87</v>
      </c>
      <c r="B688" t="s">
        <v>100</v>
      </c>
      <c r="C688" t="s">
        <v>107</v>
      </c>
      <c r="D688" t="s">
        <v>34</v>
      </c>
      <c r="E688" t="s">
        <v>52</v>
      </c>
      <c r="F688">
        <v>15</v>
      </c>
      <c r="G688">
        <v>0</v>
      </c>
      <c r="Q688">
        <v>82.857142857142904</v>
      </c>
      <c r="X688" t="s">
        <v>108</v>
      </c>
      <c r="Y688" t="s">
        <v>0</v>
      </c>
      <c r="Z688">
        <v>1</v>
      </c>
      <c r="AA688" t="s">
        <v>93</v>
      </c>
      <c r="AB688" t="s">
        <v>95</v>
      </c>
    </row>
    <row r="689" spans="1:28" x14ac:dyDescent="0.25">
      <c r="A689" t="s">
        <v>87</v>
      </c>
      <c r="B689" t="s">
        <v>100</v>
      </c>
      <c r="C689" t="s">
        <v>107</v>
      </c>
      <c r="D689" t="s">
        <v>34</v>
      </c>
      <c r="E689" t="s">
        <v>52</v>
      </c>
      <c r="F689">
        <v>16</v>
      </c>
      <c r="G689">
        <v>0</v>
      </c>
      <c r="Q689">
        <v>81.428571428571402</v>
      </c>
      <c r="X689" t="s">
        <v>108</v>
      </c>
      <c r="Y689" t="s">
        <v>0</v>
      </c>
      <c r="Z689">
        <v>1</v>
      </c>
      <c r="AA689" t="s">
        <v>93</v>
      </c>
      <c r="AB689" t="s">
        <v>95</v>
      </c>
    </row>
    <row r="690" spans="1:28" x14ac:dyDescent="0.25">
      <c r="A690" t="s">
        <v>87</v>
      </c>
      <c r="B690" t="s">
        <v>100</v>
      </c>
      <c r="C690" t="s">
        <v>107</v>
      </c>
      <c r="D690" t="s">
        <v>34</v>
      </c>
      <c r="E690" t="s">
        <v>52</v>
      </c>
      <c r="F690">
        <v>17</v>
      </c>
      <c r="G690">
        <v>0</v>
      </c>
      <c r="Q690">
        <v>79.571428571428598</v>
      </c>
      <c r="X690" t="s">
        <v>108</v>
      </c>
      <c r="Y690" t="s">
        <v>0</v>
      </c>
      <c r="Z690">
        <v>1</v>
      </c>
      <c r="AA690" t="s">
        <v>93</v>
      </c>
      <c r="AB690" t="s">
        <v>95</v>
      </c>
    </row>
    <row r="691" spans="1:28" x14ac:dyDescent="0.25">
      <c r="A691" t="s">
        <v>87</v>
      </c>
      <c r="B691" t="s">
        <v>100</v>
      </c>
      <c r="C691" t="s">
        <v>107</v>
      </c>
      <c r="D691" t="s">
        <v>34</v>
      </c>
      <c r="E691" t="s">
        <v>52</v>
      </c>
      <c r="F691">
        <v>18</v>
      </c>
      <c r="G691">
        <v>0</v>
      </c>
      <c r="Q691">
        <v>76.857142857142904</v>
      </c>
      <c r="X691" t="s">
        <v>108</v>
      </c>
      <c r="Y691" t="s">
        <v>0</v>
      </c>
      <c r="Z691">
        <v>1</v>
      </c>
      <c r="AA691" t="s">
        <v>93</v>
      </c>
      <c r="AB691" t="s">
        <v>95</v>
      </c>
    </row>
    <row r="692" spans="1:28" x14ac:dyDescent="0.25">
      <c r="A692" t="s">
        <v>87</v>
      </c>
      <c r="B692" t="s">
        <v>100</v>
      </c>
      <c r="C692" t="s">
        <v>107</v>
      </c>
      <c r="D692" t="s">
        <v>34</v>
      </c>
      <c r="E692" t="s">
        <v>52</v>
      </c>
      <c r="F692">
        <v>19</v>
      </c>
      <c r="G692">
        <v>1</v>
      </c>
      <c r="Q692">
        <v>76.142857142857096</v>
      </c>
      <c r="X692" t="s">
        <v>108</v>
      </c>
      <c r="Y692" t="s">
        <v>0</v>
      </c>
      <c r="Z692">
        <v>1</v>
      </c>
      <c r="AA692" t="s">
        <v>93</v>
      </c>
      <c r="AB692" t="s">
        <v>95</v>
      </c>
    </row>
    <row r="693" spans="1:28" x14ac:dyDescent="0.25">
      <c r="A693" t="s">
        <v>87</v>
      </c>
      <c r="B693" t="s">
        <v>100</v>
      </c>
      <c r="C693" t="s">
        <v>107</v>
      </c>
      <c r="D693" t="s">
        <v>34</v>
      </c>
      <c r="E693" t="s">
        <v>52</v>
      </c>
      <c r="F693">
        <v>20</v>
      </c>
      <c r="G693">
        <v>1</v>
      </c>
      <c r="Q693">
        <v>74</v>
      </c>
      <c r="X693" t="s">
        <v>108</v>
      </c>
      <c r="Y693" t="s">
        <v>0</v>
      </c>
      <c r="Z693">
        <v>1</v>
      </c>
      <c r="AA693" t="s">
        <v>93</v>
      </c>
      <c r="AB693" t="s">
        <v>95</v>
      </c>
    </row>
    <row r="694" spans="1:28" x14ac:dyDescent="0.25">
      <c r="A694" t="s">
        <v>87</v>
      </c>
      <c r="B694" t="s">
        <v>100</v>
      </c>
      <c r="C694" t="s">
        <v>107</v>
      </c>
      <c r="D694" t="s">
        <v>34</v>
      </c>
      <c r="E694" t="s">
        <v>52</v>
      </c>
      <c r="F694">
        <v>21</v>
      </c>
      <c r="G694">
        <v>0</v>
      </c>
      <c r="Q694">
        <v>73</v>
      </c>
      <c r="X694" t="s">
        <v>108</v>
      </c>
      <c r="Y694" t="s">
        <v>0</v>
      </c>
      <c r="Z694">
        <v>1</v>
      </c>
      <c r="AA694" t="s">
        <v>93</v>
      </c>
      <c r="AB694" t="s">
        <v>95</v>
      </c>
    </row>
    <row r="695" spans="1:28" x14ac:dyDescent="0.25">
      <c r="A695" t="s">
        <v>87</v>
      </c>
      <c r="B695" t="s">
        <v>100</v>
      </c>
      <c r="C695" t="s">
        <v>107</v>
      </c>
      <c r="D695" t="s">
        <v>34</v>
      </c>
      <c r="E695" t="s">
        <v>52</v>
      </c>
      <c r="F695">
        <v>22</v>
      </c>
      <c r="G695">
        <v>0</v>
      </c>
      <c r="Q695">
        <v>71.714285714285694</v>
      </c>
      <c r="X695" t="s">
        <v>108</v>
      </c>
      <c r="Y695" t="s">
        <v>0</v>
      </c>
      <c r="Z695">
        <v>1</v>
      </c>
      <c r="AA695" t="s">
        <v>93</v>
      </c>
      <c r="AB695" t="s">
        <v>95</v>
      </c>
    </row>
    <row r="696" spans="1:28" x14ac:dyDescent="0.25">
      <c r="A696" t="s">
        <v>87</v>
      </c>
      <c r="B696" t="s">
        <v>100</v>
      </c>
      <c r="C696" t="s">
        <v>107</v>
      </c>
      <c r="D696" t="s">
        <v>34</v>
      </c>
      <c r="E696" t="s">
        <v>52</v>
      </c>
      <c r="F696">
        <v>23</v>
      </c>
      <c r="G696">
        <v>0</v>
      </c>
      <c r="Q696">
        <v>71.142857142857096</v>
      </c>
      <c r="X696" t="s">
        <v>108</v>
      </c>
      <c r="Y696" t="s">
        <v>0</v>
      </c>
      <c r="Z696">
        <v>1</v>
      </c>
      <c r="AA696" t="s">
        <v>93</v>
      </c>
      <c r="AB696" t="s">
        <v>95</v>
      </c>
    </row>
    <row r="697" spans="1:28" x14ac:dyDescent="0.25">
      <c r="A697" t="s">
        <v>87</v>
      </c>
      <c r="B697" t="s">
        <v>100</v>
      </c>
      <c r="C697" t="s">
        <v>107</v>
      </c>
      <c r="D697" t="s">
        <v>34</v>
      </c>
      <c r="E697" t="s">
        <v>52</v>
      </c>
      <c r="F697">
        <v>24</v>
      </c>
      <c r="G697">
        <v>0</v>
      </c>
      <c r="Q697">
        <v>70.571428571428598</v>
      </c>
      <c r="X697" t="s">
        <v>108</v>
      </c>
      <c r="Y697" t="s">
        <v>0</v>
      </c>
      <c r="Z697">
        <v>1</v>
      </c>
      <c r="AA697" t="s">
        <v>93</v>
      </c>
      <c r="AB697" t="s">
        <v>95</v>
      </c>
    </row>
    <row r="698" spans="1:28" x14ac:dyDescent="0.25">
      <c r="A698" t="s">
        <v>87</v>
      </c>
      <c r="B698" t="s">
        <v>100</v>
      </c>
      <c r="C698" t="s">
        <v>107</v>
      </c>
      <c r="D698" t="s">
        <v>34</v>
      </c>
      <c r="E698" t="s">
        <v>52</v>
      </c>
      <c r="F698">
        <v>1</v>
      </c>
      <c r="G698">
        <v>0</v>
      </c>
      <c r="Q698">
        <v>69.857142857142904</v>
      </c>
      <c r="X698" t="s">
        <v>108</v>
      </c>
      <c r="Y698" t="s">
        <v>0</v>
      </c>
      <c r="Z698">
        <v>1</v>
      </c>
      <c r="AA698" t="s">
        <v>60</v>
      </c>
      <c r="AB698" t="s">
        <v>95</v>
      </c>
    </row>
    <row r="699" spans="1:28" x14ac:dyDescent="0.25">
      <c r="A699" t="s">
        <v>87</v>
      </c>
      <c r="B699" t="s">
        <v>100</v>
      </c>
      <c r="C699" t="s">
        <v>107</v>
      </c>
      <c r="D699" t="s">
        <v>34</v>
      </c>
      <c r="E699" t="s">
        <v>52</v>
      </c>
      <c r="F699">
        <v>2</v>
      </c>
      <c r="G699">
        <v>0</v>
      </c>
      <c r="Q699">
        <v>69.285714285714306</v>
      </c>
      <c r="X699" t="s">
        <v>108</v>
      </c>
      <c r="Y699" t="s">
        <v>0</v>
      </c>
      <c r="Z699">
        <v>1</v>
      </c>
      <c r="AA699" t="s">
        <v>60</v>
      </c>
      <c r="AB699" t="s">
        <v>95</v>
      </c>
    </row>
    <row r="700" spans="1:28" x14ac:dyDescent="0.25">
      <c r="A700" t="s">
        <v>87</v>
      </c>
      <c r="B700" t="s">
        <v>100</v>
      </c>
      <c r="C700" t="s">
        <v>107</v>
      </c>
      <c r="D700" t="s">
        <v>34</v>
      </c>
      <c r="E700" t="s">
        <v>52</v>
      </c>
      <c r="F700">
        <v>3</v>
      </c>
      <c r="G700">
        <v>0</v>
      </c>
      <c r="Q700">
        <v>69.142857142857096</v>
      </c>
      <c r="X700" t="s">
        <v>108</v>
      </c>
      <c r="Y700" t="s">
        <v>0</v>
      </c>
      <c r="Z700">
        <v>1</v>
      </c>
      <c r="AA700" t="s">
        <v>60</v>
      </c>
      <c r="AB700" t="s">
        <v>95</v>
      </c>
    </row>
    <row r="701" spans="1:28" x14ac:dyDescent="0.25">
      <c r="A701" t="s">
        <v>87</v>
      </c>
      <c r="B701" t="s">
        <v>100</v>
      </c>
      <c r="C701" t="s">
        <v>107</v>
      </c>
      <c r="D701" t="s">
        <v>34</v>
      </c>
      <c r="E701" t="s">
        <v>52</v>
      </c>
      <c r="F701">
        <v>4</v>
      </c>
      <c r="G701">
        <v>0</v>
      </c>
      <c r="Q701">
        <v>68.571428571428598</v>
      </c>
      <c r="X701" t="s">
        <v>108</v>
      </c>
      <c r="Y701" t="s">
        <v>0</v>
      </c>
      <c r="Z701">
        <v>1</v>
      </c>
      <c r="AA701" t="s">
        <v>60</v>
      </c>
      <c r="AB701" t="s">
        <v>95</v>
      </c>
    </row>
    <row r="702" spans="1:28" x14ac:dyDescent="0.25">
      <c r="A702" t="s">
        <v>87</v>
      </c>
      <c r="B702" t="s">
        <v>100</v>
      </c>
      <c r="C702" t="s">
        <v>107</v>
      </c>
      <c r="D702" t="s">
        <v>34</v>
      </c>
      <c r="E702" t="s">
        <v>52</v>
      </c>
      <c r="F702">
        <v>5</v>
      </c>
      <c r="G702">
        <v>0</v>
      </c>
      <c r="Q702">
        <v>68.428571428571402</v>
      </c>
      <c r="X702" t="s">
        <v>108</v>
      </c>
      <c r="Y702" t="s">
        <v>0</v>
      </c>
      <c r="Z702">
        <v>1</v>
      </c>
      <c r="AA702" t="s">
        <v>60</v>
      </c>
      <c r="AB702" t="s">
        <v>95</v>
      </c>
    </row>
    <row r="703" spans="1:28" x14ac:dyDescent="0.25">
      <c r="A703" t="s">
        <v>87</v>
      </c>
      <c r="B703" t="s">
        <v>100</v>
      </c>
      <c r="C703" t="s">
        <v>107</v>
      </c>
      <c r="D703" t="s">
        <v>34</v>
      </c>
      <c r="E703" t="s">
        <v>52</v>
      </c>
      <c r="F703">
        <v>6</v>
      </c>
      <c r="G703">
        <v>0</v>
      </c>
      <c r="Q703">
        <v>69.142857142857096</v>
      </c>
      <c r="X703" t="s">
        <v>108</v>
      </c>
      <c r="Y703" t="s">
        <v>0</v>
      </c>
      <c r="Z703">
        <v>1</v>
      </c>
      <c r="AA703" t="s">
        <v>60</v>
      </c>
      <c r="AB703" t="s">
        <v>95</v>
      </c>
    </row>
    <row r="704" spans="1:28" x14ac:dyDescent="0.25">
      <c r="A704" t="s">
        <v>87</v>
      </c>
      <c r="B704" t="s">
        <v>100</v>
      </c>
      <c r="C704" t="s">
        <v>107</v>
      </c>
      <c r="D704" t="s">
        <v>34</v>
      </c>
      <c r="E704" t="s">
        <v>52</v>
      </c>
      <c r="F704">
        <v>7</v>
      </c>
      <c r="G704">
        <v>0</v>
      </c>
      <c r="Q704">
        <v>71.285714285714306</v>
      </c>
      <c r="X704" t="s">
        <v>108</v>
      </c>
      <c r="Y704" t="s">
        <v>0</v>
      </c>
      <c r="Z704">
        <v>1</v>
      </c>
      <c r="AA704" t="s">
        <v>60</v>
      </c>
      <c r="AB704" t="s">
        <v>95</v>
      </c>
    </row>
    <row r="705" spans="1:28" x14ac:dyDescent="0.25">
      <c r="A705" t="s">
        <v>87</v>
      </c>
      <c r="B705" t="s">
        <v>100</v>
      </c>
      <c r="C705" t="s">
        <v>107</v>
      </c>
      <c r="D705" t="s">
        <v>34</v>
      </c>
      <c r="E705" t="s">
        <v>52</v>
      </c>
      <c r="F705">
        <v>8</v>
      </c>
      <c r="G705">
        <v>0</v>
      </c>
      <c r="Q705">
        <v>73.285714285714306</v>
      </c>
      <c r="X705" t="s">
        <v>108</v>
      </c>
      <c r="Y705" t="s">
        <v>0</v>
      </c>
      <c r="Z705">
        <v>1</v>
      </c>
      <c r="AA705" t="s">
        <v>60</v>
      </c>
      <c r="AB705" t="s">
        <v>95</v>
      </c>
    </row>
    <row r="706" spans="1:28" x14ac:dyDescent="0.25">
      <c r="A706" t="s">
        <v>87</v>
      </c>
      <c r="B706" t="s">
        <v>100</v>
      </c>
      <c r="C706" t="s">
        <v>107</v>
      </c>
      <c r="D706" t="s">
        <v>34</v>
      </c>
      <c r="E706" t="s">
        <v>52</v>
      </c>
      <c r="F706">
        <v>9</v>
      </c>
      <c r="G706">
        <v>0</v>
      </c>
      <c r="Q706">
        <v>77.142857142857096</v>
      </c>
      <c r="X706" t="s">
        <v>108</v>
      </c>
      <c r="Y706" t="s">
        <v>0</v>
      </c>
      <c r="Z706">
        <v>1</v>
      </c>
      <c r="AA706" t="s">
        <v>60</v>
      </c>
      <c r="AB706" t="s">
        <v>95</v>
      </c>
    </row>
    <row r="707" spans="1:28" x14ac:dyDescent="0.25">
      <c r="A707" t="s">
        <v>87</v>
      </c>
      <c r="B707" t="s">
        <v>100</v>
      </c>
      <c r="C707" t="s">
        <v>107</v>
      </c>
      <c r="D707" t="s">
        <v>34</v>
      </c>
      <c r="E707" t="s">
        <v>52</v>
      </c>
      <c r="F707">
        <v>10</v>
      </c>
      <c r="G707">
        <v>0</v>
      </c>
      <c r="Q707">
        <v>79.571428571428598</v>
      </c>
      <c r="X707" t="s">
        <v>108</v>
      </c>
      <c r="Y707" t="s">
        <v>0</v>
      </c>
      <c r="Z707">
        <v>1</v>
      </c>
      <c r="AA707" t="s">
        <v>60</v>
      </c>
      <c r="AB707" t="s">
        <v>95</v>
      </c>
    </row>
    <row r="708" spans="1:28" x14ac:dyDescent="0.25">
      <c r="A708" t="s">
        <v>87</v>
      </c>
      <c r="B708" t="s">
        <v>100</v>
      </c>
      <c r="C708" t="s">
        <v>107</v>
      </c>
      <c r="D708" t="s">
        <v>34</v>
      </c>
      <c r="E708" t="s">
        <v>52</v>
      </c>
      <c r="F708">
        <v>11</v>
      </c>
      <c r="G708">
        <v>0</v>
      </c>
      <c r="Q708">
        <v>81.714285714285694</v>
      </c>
      <c r="X708" t="s">
        <v>108</v>
      </c>
      <c r="Y708" t="s">
        <v>0</v>
      </c>
      <c r="Z708">
        <v>1</v>
      </c>
      <c r="AA708" t="s">
        <v>60</v>
      </c>
      <c r="AB708" t="s">
        <v>95</v>
      </c>
    </row>
    <row r="709" spans="1:28" x14ac:dyDescent="0.25">
      <c r="A709" t="s">
        <v>87</v>
      </c>
      <c r="B709" t="s">
        <v>100</v>
      </c>
      <c r="C709" t="s">
        <v>107</v>
      </c>
      <c r="D709" t="s">
        <v>34</v>
      </c>
      <c r="E709" t="s">
        <v>52</v>
      </c>
      <c r="F709">
        <v>12</v>
      </c>
      <c r="G709">
        <v>0</v>
      </c>
      <c r="Q709">
        <v>82.428571428571402</v>
      </c>
      <c r="X709" t="s">
        <v>108</v>
      </c>
      <c r="Y709" t="s">
        <v>0</v>
      </c>
      <c r="Z709">
        <v>1</v>
      </c>
      <c r="AA709" t="s">
        <v>60</v>
      </c>
      <c r="AB709" t="s">
        <v>95</v>
      </c>
    </row>
    <row r="710" spans="1:28" x14ac:dyDescent="0.25">
      <c r="A710" t="s">
        <v>87</v>
      </c>
      <c r="B710" t="s">
        <v>100</v>
      </c>
      <c r="C710" t="s">
        <v>107</v>
      </c>
      <c r="D710" t="s">
        <v>34</v>
      </c>
      <c r="E710" t="s">
        <v>52</v>
      </c>
      <c r="F710">
        <v>13</v>
      </c>
      <c r="G710">
        <v>0</v>
      </c>
      <c r="Q710">
        <v>82.285714285714306</v>
      </c>
      <c r="X710" t="s">
        <v>108</v>
      </c>
      <c r="Y710" t="s">
        <v>0</v>
      </c>
      <c r="Z710">
        <v>1</v>
      </c>
      <c r="AA710" t="s">
        <v>60</v>
      </c>
      <c r="AB710" t="s">
        <v>95</v>
      </c>
    </row>
    <row r="711" spans="1:28" x14ac:dyDescent="0.25">
      <c r="A711" t="s">
        <v>87</v>
      </c>
      <c r="B711" t="s">
        <v>100</v>
      </c>
      <c r="C711" t="s">
        <v>107</v>
      </c>
      <c r="D711" t="s">
        <v>34</v>
      </c>
      <c r="E711" t="s">
        <v>52</v>
      </c>
      <c r="F711">
        <v>14</v>
      </c>
      <c r="G711">
        <v>0</v>
      </c>
      <c r="Q711">
        <v>82.857142857142904</v>
      </c>
      <c r="X711" t="s">
        <v>108</v>
      </c>
      <c r="Y711" t="s">
        <v>0</v>
      </c>
      <c r="Z711">
        <v>1</v>
      </c>
      <c r="AA711" t="s">
        <v>60</v>
      </c>
      <c r="AB711" t="s">
        <v>95</v>
      </c>
    </row>
    <row r="712" spans="1:28" x14ac:dyDescent="0.25">
      <c r="A712" t="s">
        <v>87</v>
      </c>
      <c r="B712" t="s">
        <v>100</v>
      </c>
      <c r="C712" t="s">
        <v>107</v>
      </c>
      <c r="D712" t="s">
        <v>34</v>
      </c>
      <c r="E712" t="s">
        <v>52</v>
      </c>
      <c r="F712">
        <v>15</v>
      </c>
      <c r="G712">
        <v>0</v>
      </c>
      <c r="Q712">
        <v>81.428571428571402</v>
      </c>
      <c r="X712" t="s">
        <v>108</v>
      </c>
      <c r="Y712" t="s">
        <v>0</v>
      </c>
      <c r="Z712">
        <v>1</v>
      </c>
      <c r="AA712" t="s">
        <v>60</v>
      </c>
      <c r="AB712" t="s">
        <v>95</v>
      </c>
    </row>
    <row r="713" spans="1:28" x14ac:dyDescent="0.25">
      <c r="A713" t="s">
        <v>87</v>
      </c>
      <c r="B713" t="s">
        <v>100</v>
      </c>
      <c r="C713" t="s">
        <v>107</v>
      </c>
      <c r="D713" t="s">
        <v>34</v>
      </c>
      <c r="E713" t="s">
        <v>52</v>
      </c>
      <c r="F713">
        <v>16</v>
      </c>
      <c r="G713">
        <v>0</v>
      </c>
      <c r="Q713">
        <v>79.571428571428598</v>
      </c>
      <c r="X713" t="s">
        <v>108</v>
      </c>
      <c r="Y713" t="s">
        <v>0</v>
      </c>
      <c r="Z713">
        <v>1</v>
      </c>
      <c r="AA713" t="s">
        <v>60</v>
      </c>
      <c r="AB713" t="s">
        <v>95</v>
      </c>
    </row>
    <row r="714" spans="1:28" x14ac:dyDescent="0.25">
      <c r="A714" t="s">
        <v>87</v>
      </c>
      <c r="B714" t="s">
        <v>100</v>
      </c>
      <c r="C714" t="s">
        <v>107</v>
      </c>
      <c r="D714" t="s">
        <v>34</v>
      </c>
      <c r="E714" t="s">
        <v>52</v>
      </c>
      <c r="F714">
        <v>17</v>
      </c>
      <c r="G714">
        <v>0</v>
      </c>
      <c r="Q714">
        <v>76.857142857142904</v>
      </c>
      <c r="X714" t="s">
        <v>108</v>
      </c>
      <c r="Y714" t="s">
        <v>0</v>
      </c>
      <c r="Z714">
        <v>1</v>
      </c>
      <c r="AA714" t="s">
        <v>60</v>
      </c>
      <c r="AB714" t="s">
        <v>95</v>
      </c>
    </row>
    <row r="715" spans="1:28" x14ac:dyDescent="0.25">
      <c r="A715" t="s">
        <v>87</v>
      </c>
      <c r="B715" t="s">
        <v>100</v>
      </c>
      <c r="C715" t="s">
        <v>107</v>
      </c>
      <c r="D715" t="s">
        <v>34</v>
      </c>
      <c r="E715" t="s">
        <v>52</v>
      </c>
      <c r="F715">
        <v>18</v>
      </c>
      <c r="G715">
        <v>1</v>
      </c>
      <c r="Q715">
        <v>76.142857142857096</v>
      </c>
      <c r="X715" t="s">
        <v>108</v>
      </c>
      <c r="Y715" t="s">
        <v>0</v>
      </c>
      <c r="Z715">
        <v>1</v>
      </c>
      <c r="AA715" t="s">
        <v>60</v>
      </c>
      <c r="AB715" t="s">
        <v>95</v>
      </c>
    </row>
    <row r="716" spans="1:28" x14ac:dyDescent="0.25">
      <c r="A716" t="s">
        <v>87</v>
      </c>
      <c r="B716" t="s">
        <v>100</v>
      </c>
      <c r="C716" t="s">
        <v>107</v>
      </c>
      <c r="D716" t="s">
        <v>34</v>
      </c>
      <c r="E716" t="s">
        <v>52</v>
      </c>
      <c r="F716">
        <v>19</v>
      </c>
      <c r="G716">
        <v>1</v>
      </c>
      <c r="Q716">
        <v>74</v>
      </c>
      <c r="X716" t="s">
        <v>108</v>
      </c>
      <c r="Y716" t="s">
        <v>0</v>
      </c>
      <c r="Z716">
        <v>1</v>
      </c>
      <c r="AA716" t="s">
        <v>60</v>
      </c>
      <c r="AB716" t="s">
        <v>95</v>
      </c>
    </row>
    <row r="717" spans="1:28" x14ac:dyDescent="0.25">
      <c r="A717" t="s">
        <v>87</v>
      </c>
      <c r="B717" t="s">
        <v>100</v>
      </c>
      <c r="C717" t="s">
        <v>107</v>
      </c>
      <c r="D717" t="s">
        <v>34</v>
      </c>
      <c r="E717" t="s">
        <v>52</v>
      </c>
      <c r="F717">
        <v>20</v>
      </c>
      <c r="G717">
        <v>0</v>
      </c>
      <c r="Q717">
        <v>73</v>
      </c>
      <c r="X717" t="s">
        <v>108</v>
      </c>
      <c r="Y717" t="s">
        <v>0</v>
      </c>
      <c r="Z717">
        <v>1</v>
      </c>
      <c r="AA717" t="s">
        <v>60</v>
      </c>
      <c r="AB717" t="s">
        <v>95</v>
      </c>
    </row>
    <row r="718" spans="1:28" x14ac:dyDescent="0.25">
      <c r="A718" t="s">
        <v>87</v>
      </c>
      <c r="B718" t="s">
        <v>100</v>
      </c>
      <c r="C718" t="s">
        <v>107</v>
      </c>
      <c r="D718" t="s">
        <v>34</v>
      </c>
      <c r="E718" t="s">
        <v>52</v>
      </c>
      <c r="F718">
        <v>21</v>
      </c>
      <c r="G718">
        <v>0</v>
      </c>
      <c r="Q718">
        <v>71.714285714285694</v>
      </c>
      <c r="X718" t="s">
        <v>108</v>
      </c>
      <c r="Y718" t="s">
        <v>0</v>
      </c>
      <c r="Z718">
        <v>1</v>
      </c>
      <c r="AA718" t="s">
        <v>60</v>
      </c>
      <c r="AB718" t="s">
        <v>95</v>
      </c>
    </row>
    <row r="719" spans="1:28" x14ac:dyDescent="0.25">
      <c r="A719" t="s">
        <v>87</v>
      </c>
      <c r="B719" t="s">
        <v>100</v>
      </c>
      <c r="C719" t="s">
        <v>107</v>
      </c>
      <c r="D719" t="s">
        <v>34</v>
      </c>
      <c r="E719" t="s">
        <v>52</v>
      </c>
      <c r="F719">
        <v>22</v>
      </c>
      <c r="G719">
        <v>0</v>
      </c>
      <c r="Q719">
        <v>71.142857142857096</v>
      </c>
      <c r="X719" t="s">
        <v>108</v>
      </c>
      <c r="Y719" t="s">
        <v>0</v>
      </c>
      <c r="Z719">
        <v>1</v>
      </c>
      <c r="AA719" t="s">
        <v>60</v>
      </c>
      <c r="AB719" t="s">
        <v>95</v>
      </c>
    </row>
    <row r="720" spans="1:28" x14ac:dyDescent="0.25">
      <c r="A720" t="s">
        <v>87</v>
      </c>
      <c r="B720" t="s">
        <v>100</v>
      </c>
      <c r="C720" t="s">
        <v>107</v>
      </c>
      <c r="D720" t="s">
        <v>34</v>
      </c>
      <c r="E720" t="s">
        <v>52</v>
      </c>
      <c r="F720">
        <v>23</v>
      </c>
      <c r="G720">
        <v>0</v>
      </c>
      <c r="Q720">
        <v>70.571428571428598</v>
      </c>
      <c r="X720" t="s">
        <v>108</v>
      </c>
      <c r="Y720" t="s">
        <v>0</v>
      </c>
      <c r="Z720">
        <v>1</v>
      </c>
      <c r="AA720" t="s">
        <v>60</v>
      </c>
      <c r="AB720" t="s">
        <v>95</v>
      </c>
    </row>
    <row r="721" spans="1:28" x14ac:dyDescent="0.25">
      <c r="A721" t="s">
        <v>87</v>
      </c>
      <c r="B721" t="s">
        <v>100</v>
      </c>
      <c r="C721" t="s">
        <v>107</v>
      </c>
      <c r="D721" t="s">
        <v>34</v>
      </c>
      <c r="E721" t="s">
        <v>52</v>
      </c>
      <c r="F721">
        <v>24</v>
      </c>
      <c r="G721">
        <v>0</v>
      </c>
      <c r="Q721">
        <v>70</v>
      </c>
      <c r="X721" t="s">
        <v>108</v>
      </c>
      <c r="Y721" t="s">
        <v>0</v>
      </c>
      <c r="Z721">
        <v>1</v>
      </c>
      <c r="AA721" t="s">
        <v>60</v>
      </c>
      <c r="AB721" t="s">
        <v>95</v>
      </c>
    </row>
    <row r="722" spans="1:28" x14ac:dyDescent="0.25">
      <c r="A722" t="s">
        <v>87</v>
      </c>
      <c r="B722" t="s">
        <v>100</v>
      </c>
      <c r="C722" t="s">
        <v>107</v>
      </c>
      <c r="D722" t="s">
        <v>34</v>
      </c>
      <c r="E722" t="s">
        <v>88</v>
      </c>
      <c r="F722">
        <v>1</v>
      </c>
      <c r="G722">
        <v>0</v>
      </c>
      <c r="Q722">
        <v>71</v>
      </c>
      <c r="X722" t="s">
        <v>108</v>
      </c>
      <c r="Y722" t="s">
        <v>0</v>
      </c>
      <c r="Z722">
        <v>1</v>
      </c>
      <c r="AA722" t="s">
        <v>93</v>
      </c>
      <c r="AB722" t="s">
        <v>95</v>
      </c>
    </row>
    <row r="723" spans="1:28" x14ac:dyDescent="0.25">
      <c r="A723" t="s">
        <v>87</v>
      </c>
      <c r="B723" t="s">
        <v>100</v>
      </c>
      <c r="C723" t="s">
        <v>107</v>
      </c>
      <c r="D723" t="s">
        <v>34</v>
      </c>
      <c r="E723" t="s">
        <v>88</v>
      </c>
      <c r="F723">
        <v>2</v>
      </c>
      <c r="G723">
        <v>0</v>
      </c>
      <c r="Q723">
        <v>70</v>
      </c>
      <c r="X723" t="s">
        <v>108</v>
      </c>
      <c r="Y723" t="s">
        <v>0</v>
      </c>
      <c r="Z723">
        <v>1</v>
      </c>
      <c r="AA723" t="s">
        <v>93</v>
      </c>
      <c r="AB723" t="s">
        <v>95</v>
      </c>
    </row>
    <row r="724" spans="1:28" x14ac:dyDescent="0.25">
      <c r="A724" t="s">
        <v>87</v>
      </c>
      <c r="B724" t="s">
        <v>100</v>
      </c>
      <c r="C724" t="s">
        <v>107</v>
      </c>
      <c r="D724" t="s">
        <v>34</v>
      </c>
      <c r="E724" t="s">
        <v>88</v>
      </c>
      <c r="F724">
        <v>3</v>
      </c>
      <c r="G724">
        <v>0</v>
      </c>
      <c r="Q724">
        <v>70</v>
      </c>
      <c r="X724" t="s">
        <v>108</v>
      </c>
      <c r="Y724" t="s">
        <v>0</v>
      </c>
      <c r="Z724">
        <v>1</v>
      </c>
      <c r="AA724" t="s">
        <v>93</v>
      </c>
      <c r="AB724" t="s">
        <v>95</v>
      </c>
    </row>
    <row r="725" spans="1:28" x14ac:dyDescent="0.25">
      <c r="A725" t="s">
        <v>87</v>
      </c>
      <c r="B725" t="s">
        <v>100</v>
      </c>
      <c r="C725" t="s">
        <v>107</v>
      </c>
      <c r="D725" t="s">
        <v>34</v>
      </c>
      <c r="E725" t="s">
        <v>88</v>
      </c>
      <c r="F725">
        <v>4</v>
      </c>
      <c r="G725">
        <v>0</v>
      </c>
      <c r="Q725">
        <v>70</v>
      </c>
      <c r="X725" t="s">
        <v>108</v>
      </c>
      <c r="Y725" t="s">
        <v>0</v>
      </c>
      <c r="Z725">
        <v>1</v>
      </c>
      <c r="AA725" t="s">
        <v>93</v>
      </c>
      <c r="AB725" t="s">
        <v>95</v>
      </c>
    </row>
    <row r="726" spans="1:28" x14ac:dyDescent="0.25">
      <c r="A726" t="s">
        <v>87</v>
      </c>
      <c r="B726" t="s">
        <v>100</v>
      </c>
      <c r="C726" t="s">
        <v>107</v>
      </c>
      <c r="D726" t="s">
        <v>34</v>
      </c>
      <c r="E726" t="s">
        <v>88</v>
      </c>
      <c r="F726">
        <v>5</v>
      </c>
      <c r="G726">
        <v>0</v>
      </c>
      <c r="Q726">
        <v>70</v>
      </c>
      <c r="X726" t="s">
        <v>108</v>
      </c>
      <c r="Y726" t="s">
        <v>0</v>
      </c>
      <c r="Z726">
        <v>1</v>
      </c>
      <c r="AA726" t="s">
        <v>93</v>
      </c>
      <c r="AB726" t="s">
        <v>95</v>
      </c>
    </row>
    <row r="727" spans="1:28" x14ac:dyDescent="0.25">
      <c r="A727" t="s">
        <v>87</v>
      </c>
      <c r="B727" t="s">
        <v>100</v>
      </c>
      <c r="C727" t="s">
        <v>107</v>
      </c>
      <c r="D727" t="s">
        <v>34</v>
      </c>
      <c r="E727" t="s">
        <v>88</v>
      </c>
      <c r="F727">
        <v>6</v>
      </c>
      <c r="G727">
        <v>0</v>
      </c>
      <c r="Q727">
        <v>70</v>
      </c>
      <c r="X727" t="s">
        <v>108</v>
      </c>
      <c r="Y727" t="s">
        <v>0</v>
      </c>
      <c r="Z727">
        <v>1</v>
      </c>
      <c r="AA727" t="s">
        <v>93</v>
      </c>
      <c r="AB727" t="s">
        <v>95</v>
      </c>
    </row>
    <row r="728" spans="1:28" x14ac:dyDescent="0.25">
      <c r="A728" t="s">
        <v>87</v>
      </c>
      <c r="B728" t="s">
        <v>100</v>
      </c>
      <c r="C728" t="s">
        <v>107</v>
      </c>
      <c r="D728" t="s">
        <v>34</v>
      </c>
      <c r="E728" t="s">
        <v>88</v>
      </c>
      <c r="F728">
        <v>7</v>
      </c>
      <c r="G728">
        <v>0</v>
      </c>
      <c r="Q728">
        <v>70</v>
      </c>
      <c r="X728" t="s">
        <v>108</v>
      </c>
      <c r="Y728" t="s">
        <v>0</v>
      </c>
      <c r="Z728">
        <v>1</v>
      </c>
      <c r="AA728" t="s">
        <v>93</v>
      </c>
      <c r="AB728" t="s">
        <v>95</v>
      </c>
    </row>
    <row r="729" spans="1:28" x14ac:dyDescent="0.25">
      <c r="A729" t="s">
        <v>87</v>
      </c>
      <c r="B729" t="s">
        <v>100</v>
      </c>
      <c r="C729" t="s">
        <v>107</v>
      </c>
      <c r="D729" t="s">
        <v>34</v>
      </c>
      <c r="E729" t="s">
        <v>88</v>
      </c>
      <c r="F729">
        <v>8</v>
      </c>
      <c r="G729">
        <v>0</v>
      </c>
      <c r="Q729">
        <v>71</v>
      </c>
      <c r="X729" t="s">
        <v>108</v>
      </c>
      <c r="Y729" t="s">
        <v>0</v>
      </c>
      <c r="Z729">
        <v>1</v>
      </c>
      <c r="AA729" t="s">
        <v>93</v>
      </c>
      <c r="AB729" t="s">
        <v>95</v>
      </c>
    </row>
    <row r="730" spans="1:28" x14ac:dyDescent="0.25">
      <c r="A730" t="s">
        <v>87</v>
      </c>
      <c r="B730" t="s">
        <v>100</v>
      </c>
      <c r="C730" t="s">
        <v>107</v>
      </c>
      <c r="D730" t="s">
        <v>34</v>
      </c>
      <c r="E730" t="s">
        <v>88</v>
      </c>
      <c r="F730">
        <v>9</v>
      </c>
      <c r="G730">
        <v>0</v>
      </c>
      <c r="Q730">
        <v>71</v>
      </c>
      <c r="X730" t="s">
        <v>108</v>
      </c>
      <c r="Y730" t="s">
        <v>0</v>
      </c>
      <c r="Z730">
        <v>1</v>
      </c>
      <c r="AA730" t="s">
        <v>93</v>
      </c>
      <c r="AB730" t="s">
        <v>95</v>
      </c>
    </row>
    <row r="731" spans="1:28" x14ac:dyDescent="0.25">
      <c r="A731" t="s">
        <v>87</v>
      </c>
      <c r="B731" t="s">
        <v>100</v>
      </c>
      <c r="C731" t="s">
        <v>107</v>
      </c>
      <c r="D731" t="s">
        <v>34</v>
      </c>
      <c r="E731" t="s">
        <v>88</v>
      </c>
      <c r="F731">
        <v>10</v>
      </c>
      <c r="G731">
        <v>0</v>
      </c>
      <c r="Q731">
        <v>73</v>
      </c>
      <c r="X731" t="s">
        <v>108</v>
      </c>
      <c r="Y731" t="s">
        <v>0</v>
      </c>
      <c r="Z731">
        <v>1</v>
      </c>
      <c r="AA731" t="s">
        <v>93</v>
      </c>
      <c r="AB731" t="s">
        <v>95</v>
      </c>
    </row>
    <row r="732" spans="1:28" x14ac:dyDescent="0.25">
      <c r="A732" t="s">
        <v>87</v>
      </c>
      <c r="B732" t="s">
        <v>100</v>
      </c>
      <c r="C732" t="s">
        <v>107</v>
      </c>
      <c r="D732" t="s">
        <v>34</v>
      </c>
      <c r="E732" t="s">
        <v>88</v>
      </c>
      <c r="F732">
        <v>11</v>
      </c>
      <c r="G732">
        <v>0</v>
      </c>
      <c r="Q732">
        <v>74</v>
      </c>
      <c r="X732" t="s">
        <v>108</v>
      </c>
      <c r="Y732" t="s">
        <v>0</v>
      </c>
      <c r="Z732">
        <v>1</v>
      </c>
      <c r="AA732" t="s">
        <v>93</v>
      </c>
      <c r="AB732" t="s">
        <v>95</v>
      </c>
    </row>
    <row r="733" spans="1:28" x14ac:dyDescent="0.25">
      <c r="A733" t="s">
        <v>87</v>
      </c>
      <c r="B733" t="s">
        <v>100</v>
      </c>
      <c r="C733" t="s">
        <v>107</v>
      </c>
      <c r="D733" t="s">
        <v>34</v>
      </c>
      <c r="E733" t="s">
        <v>88</v>
      </c>
      <c r="F733">
        <v>12</v>
      </c>
      <c r="G733">
        <v>0</v>
      </c>
      <c r="Q733">
        <v>76</v>
      </c>
      <c r="X733" t="s">
        <v>108</v>
      </c>
      <c r="Y733" t="s">
        <v>0</v>
      </c>
      <c r="Z733">
        <v>1</v>
      </c>
      <c r="AA733" t="s">
        <v>93</v>
      </c>
      <c r="AB733" t="s">
        <v>95</v>
      </c>
    </row>
    <row r="734" spans="1:28" x14ac:dyDescent="0.25">
      <c r="A734" t="s">
        <v>87</v>
      </c>
      <c r="B734" t="s">
        <v>100</v>
      </c>
      <c r="C734" t="s">
        <v>107</v>
      </c>
      <c r="D734" t="s">
        <v>34</v>
      </c>
      <c r="E734" t="s">
        <v>88</v>
      </c>
      <c r="F734">
        <v>13</v>
      </c>
      <c r="G734">
        <v>0</v>
      </c>
      <c r="Q734">
        <v>77</v>
      </c>
      <c r="X734" t="s">
        <v>108</v>
      </c>
      <c r="Y734" t="s">
        <v>0</v>
      </c>
      <c r="Z734">
        <v>1</v>
      </c>
      <c r="AA734" t="s">
        <v>93</v>
      </c>
      <c r="AB734" t="s">
        <v>95</v>
      </c>
    </row>
    <row r="735" spans="1:28" x14ac:dyDescent="0.25">
      <c r="A735" t="s">
        <v>87</v>
      </c>
      <c r="B735" t="s">
        <v>100</v>
      </c>
      <c r="C735" t="s">
        <v>107</v>
      </c>
      <c r="D735" t="s">
        <v>34</v>
      </c>
      <c r="E735" t="s">
        <v>88</v>
      </c>
      <c r="F735">
        <v>14</v>
      </c>
      <c r="G735">
        <v>0</v>
      </c>
      <c r="Q735">
        <v>77</v>
      </c>
      <c r="X735" t="s">
        <v>108</v>
      </c>
      <c r="Y735" t="s">
        <v>0</v>
      </c>
      <c r="Z735">
        <v>1</v>
      </c>
      <c r="AA735" t="s">
        <v>93</v>
      </c>
      <c r="AB735" t="s">
        <v>95</v>
      </c>
    </row>
    <row r="736" spans="1:28" x14ac:dyDescent="0.25">
      <c r="A736" t="s">
        <v>87</v>
      </c>
      <c r="B736" t="s">
        <v>100</v>
      </c>
      <c r="C736" t="s">
        <v>107</v>
      </c>
      <c r="D736" t="s">
        <v>34</v>
      </c>
      <c r="E736" t="s">
        <v>88</v>
      </c>
      <c r="F736">
        <v>15</v>
      </c>
      <c r="G736">
        <v>0</v>
      </c>
      <c r="Q736">
        <v>78</v>
      </c>
      <c r="X736" t="s">
        <v>108</v>
      </c>
      <c r="Y736" t="s">
        <v>0</v>
      </c>
      <c r="Z736">
        <v>1</v>
      </c>
      <c r="AA736" t="s">
        <v>93</v>
      </c>
      <c r="AB736" t="s">
        <v>95</v>
      </c>
    </row>
    <row r="737" spans="1:28" x14ac:dyDescent="0.25">
      <c r="A737" t="s">
        <v>87</v>
      </c>
      <c r="B737" t="s">
        <v>100</v>
      </c>
      <c r="C737" t="s">
        <v>107</v>
      </c>
      <c r="D737" t="s">
        <v>34</v>
      </c>
      <c r="E737" t="s">
        <v>88</v>
      </c>
      <c r="F737">
        <v>16</v>
      </c>
      <c r="G737">
        <v>0</v>
      </c>
      <c r="Q737">
        <v>76</v>
      </c>
      <c r="X737" t="s">
        <v>108</v>
      </c>
      <c r="Y737" t="s">
        <v>0</v>
      </c>
      <c r="Z737">
        <v>1</v>
      </c>
      <c r="AA737" t="s">
        <v>93</v>
      </c>
      <c r="AB737" t="s">
        <v>95</v>
      </c>
    </row>
    <row r="738" spans="1:28" x14ac:dyDescent="0.25">
      <c r="A738" t="s">
        <v>87</v>
      </c>
      <c r="B738" t="s">
        <v>100</v>
      </c>
      <c r="C738" t="s">
        <v>107</v>
      </c>
      <c r="D738" t="s">
        <v>34</v>
      </c>
      <c r="E738" t="s">
        <v>88</v>
      </c>
      <c r="F738">
        <v>17</v>
      </c>
      <c r="G738">
        <v>0</v>
      </c>
      <c r="Q738">
        <v>75</v>
      </c>
      <c r="X738" t="s">
        <v>108</v>
      </c>
      <c r="Y738" t="s">
        <v>0</v>
      </c>
      <c r="Z738">
        <v>1</v>
      </c>
      <c r="AA738" t="s">
        <v>93</v>
      </c>
      <c r="AB738" t="s">
        <v>95</v>
      </c>
    </row>
    <row r="739" spans="1:28" x14ac:dyDescent="0.25">
      <c r="A739" t="s">
        <v>87</v>
      </c>
      <c r="B739" t="s">
        <v>100</v>
      </c>
      <c r="C739" t="s">
        <v>107</v>
      </c>
      <c r="D739" t="s">
        <v>34</v>
      </c>
      <c r="E739" t="s">
        <v>88</v>
      </c>
      <c r="F739">
        <v>18</v>
      </c>
      <c r="G739">
        <v>0</v>
      </c>
      <c r="Q739">
        <v>74</v>
      </c>
      <c r="X739" t="s">
        <v>108</v>
      </c>
      <c r="Y739" t="s">
        <v>0</v>
      </c>
      <c r="Z739">
        <v>1</v>
      </c>
      <c r="AA739" t="s">
        <v>93</v>
      </c>
      <c r="AB739" t="s">
        <v>95</v>
      </c>
    </row>
    <row r="740" spans="1:28" x14ac:dyDescent="0.25">
      <c r="A740" t="s">
        <v>87</v>
      </c>
      <c r="B740" t="s">
        <v>100</v>
      </c>
      <c r="C740" t="s">
        <v>107</v>
      </c>
      <c r="D740" t="s">
        <v>34</v>
      </c>
      <c r="E740" t="s">
        <v>88</v>
      </c>
      <c r="F740">
        <v>19</v>
      </c>
      <c r="G740">
        <v>1</v>
      </c>
      <c r="Q740">
        <v>73</v>
      </c>
      <c r="X740" t="s">
        <v>108</v>
      </c>
      <c r="Y740" t="s">
        <v>0</v>
      </c>
      <c r="Z740">
        <v>1</v>
      </c>
      <c r="AA740" t="s">
        <v>93</v>
      </c>
      <c r="AB740" t="s">
        <v>95</v>
      </c>
    </row>
    <row r="741" spans="1:28" x14ac:dyDescent="0.25">
      <c r="A741" t="s">
        <v>87</v>
      </c>
      <c r="B741" t="s">
        <v>100</v>
      </c>
      <c r="C741" t="s">
        <v>107</v>
      </c>
      <c r="D741" t="s">
        <v>34</v>
      </c>
      <c r="E741" t="s">
        <v>88</v>
      </c>
      <c r="F741">
        <v>20</v>
      </c>
      <c r="G741">
        <v>1</v>
      </c>
      <c r="Q741">
        <v>72</v>
      </c>
      <c r="X741" t="s">
        <v>108</v>
      </c>
      <c r="Y741" t="s">
        <v>0</v>
      </c>
      <c r="Z741">
        <v>1</v>
      </c>
      <c r="AA741" t="s">
        <v>93</v>
      </c>
      <c r="AB741" t="s">
        <v>95</v>
      </c>
    </row>
    <row r="742" spans="1:28" x14ac:dyDescent="0.25">
      <c r="A742" t="s">
        <v>87</v>
      </c>
      <c r="B742" t="s">
        <v>100</v>
      </c>
      <c r="C742" t="s">
        <v>107</v>
      </c>
      <c r="D742" t="s">
        <v>34</v>
      </c>
      <c r="E742" t="s">
        <v>88</v>
      </c>
      <c r="F742">
        <v>21</v>
      </c>
      <c r="G742">
        <v>0</v>
      </c>
      <c r="Q742">
        <v>72</v>
      </c>
      <c r="X742" t="s">
        <v>108</v>
      </c>
      <c r="Y742" t="s">
        <v>0</v>
      </c>
      <c r="Z742">
        <v>1</v>
      </c>
      <c r="AA742" t="s">
        <v>93</v>
      </c>
      <c r="AB742" t="s">
        <v>95</v>
      </c>
    </row>
    <row r="743" spans="1:28" x14ac:dyDescent="0.25">
      <c r="A743" t="s">
        <v>87</v>
      </c>
      <c r="B743" t="s">
        <v>100</v>
      </c>
      <c r="C743" t="s">
        <v>107</v>
      </c>
      <c r="D743" t="s">
        <v>34</v>
      </c>
      <c r="E743" t="s">
        <v>88</v>
      </c>
      <c r="F743">
        <v>22</v>
      </c>
      <c r="G743">
        <v>0</v>
      </c>
      <c r="Q743">
        <v>71</v>
      </c>
      <c r="X743" t="s">
        <v>108</v>
      </c>
      <c r="Y743" t="s">
        <v>0</v>
      </c>
      <c r="Z743">
        <v>1</v>
      </c>
      <c r="AA743" t="s">
        <v>93</v>
      </c>
      <c r="AB743" t="s">
        <v>95</v>
      </c>
    </row>
    <row r="744" spans="1:28" x14ac:dyDescent="0.25">
      <c r="A744" t="s">
        <v>87</v>
      </c>
      <c r="B744" t="s">
        <v>100</v>
      </c>
      <c r="C744" t="s">
        <v>107</v>
      </c>
      <c r="D744" t="s">
        <v>34</v>
      </c>
      <c r="E744" t="s">
        <v>88</v>
      </c>
      <c r="F744">
        <v>23</v>
      </c>
      <c r="G744">
        <v>0</v>
      </c>
      <c r="Q744">
        <v>71</v>
      </c>
      <c r="X744" t="s">
        <v>108</v>
      </c>
      <c r="Y744" t="s">
        <v>0</v>
      </c>
      <c r="Z744">
        <v>1</v>
      </c>
      <c r="AA744" t="s">
        <v>93</v>
      </c>
      <c r="AB744" t="s">
        <v>95</v>
      </c>
    </row>
    <row r="745" spans="1:28" x14ac:dyDescent="0.25">
      <c r="A745" t="s">
        <v>87</v>
      </c>
      <c r="B745" t="s">
        <v>100</v>
      </c>
      <c r="C745" t="s">
        <v>107</v>
      </c>
      <c r="D745" t="s">
        <v>34</v>
      </c>
      <c r="E745" t="s">
        <v>88</v>
      </c>
      <c r="F745">
        <v>24</v>
      </c>
      <c r="G745">
        <v>0</v>
      </c>
      <c r="Q745">
        <v>71</v>
      </c>
      <c r="X745" t="s">
        <v>108</v>
      </c>
      <c r="Y745" t="s">
        <v>0</v>
      </c>
      <c r="Z745">
        <v>1</v>
      </c>
      <c r="AA745" t="s">
        <v>93</v>
      </c>
      <c r="AB745" t="s">
        <v>95</v>
      </c>
    </row>
    <row r="746" spans="1:28" x14ac:dyDescent="0.25">
      <c r="A746" t="s">
        <v>87</v>
      </c>
      <c r="B746" t="s">
        <v>100</v>
      </c>
      <c r="C746" t="s">
        <v>107</v>
      </c>
      <c r="D746" t="s">
        <v>34</v>
      </c>
      <c r="E746" t="s">
        <v>88</v>
      </c>
      <c r="F746">
        <v>1</v>
      </c>
      <c r="G746">
        <v>0</v>
      </c>
      <c r="Q746">
        <v>70</v>
      </c>
      <c r="X746" t="s">
        <v>108</v>
      </c>
      <c r="Y746" t="s">
        <v>0</v>
      </c>
      <c r="Z746">
        <v>1</v>
      </c>
      <c r="AA746" t="s">
        <v>60</v>
      </c>
      <c r="AB746" t="s">
        <v>95</v>
      </c>
    </row>
    <row r="747" spans="1:28" x14ac:dyDescent="0.25">
      <c r="A747" t="s">
        <v>87</v>
      </c>
      <c r="B747" t="s">
        <v>100</v>
      </c>
      <c r="C747" t="s">
        <v>107</v>
      </c>
      <c r="D747" t="s">
        <v>34</v>
      </c>
      <c r="E747" t="s">
        <v>88</v>
      </c>
      <c r="F747">
        <v>2</v>
      </c>
      <c r="G747">
        <v>0</v>
      </c>
      <c r="Q747">
        <v>70</v>
      </c>
      <c r="X747" t="s">
        <v>108</v>
      </c>
      <c r="Y747" t="s">
        <v>0</v>
      </c>
      <c r="Z747">
        <v>1</v>
      </c>
      <c r="AA747" t="s">
        <v>60</v>
      </c>
      <c r="AB747" t="s">
        <v>95</v>
      </c>
    </row>
    <row r="748" spans="1:28" x14ac:dyDescent="0.25">
      <c r="A748" t="s">
        <v>87</v>
      </c>
      <c r="B748" t="s">
        <v>100</v>
      </c>
      <c r="C748" t="s">
        <v>107</v>
      </c>
      <c r="D748" t="s">
        <v>34</v>
      </c>
      <c r="E748" t="s">
        <v>88</v>
      </c>
      <c r="F748">
        <v>3</v>
      </c>
      <c r="G748">
        <v>0</v>
      </c>
      <c r="Q748">
        <v>70</v>
      </c>
      <c r="X748" t="s">
        <v>108</v>
      </c>
      <c r="Y748" t="s">
        <v>0</v>
      </c>
      <c r="Z748">
        <v>1</v>
      </c>
      <c r="AA748" t="s">
        <v>60</v>
      </c>
      <c r="AB748" t="s">
        <v>95</v>
      </c>
    </row>
    <row r="749" spans="1:28" x14ac:dyDescent="0.25">
      <c r="A749" t="s">
        <v>87</v>
      </c>
      <c r="B749" t="s">
        <v>100</v>
      </c>
      <c r="C749" t="s">
        <v>107</v>
      </c>
      <c r="D749" t="s">
        <v>34</v>
      </c>
      <c r="E749" t="s">
        <v>88</v>
      </c>
      <c r="F749">
        <v>4</v>
      </c>
      <c r="G749">
        <v>0</v>
      </c>
      <c r="Q749">
        <v>70</v>
      </c>
      <c r="X749" t="s">
        <v>108</v>
      </c>
      <c r="Y749" t="s">
        <v>0</v>
      </c>
      <c r="Z749">
        <v>1</v>
      </c>
      <c r="AA749" t="s">
        <v>60</v>
      </c>
      <c r="AB749" t="s">
        <v>95</v>
      </c>
    </row>
    <row r="750" spans="1:28" x14ac:dyDescent="0.25">
      <c r="A750" t="s">
        <v>87</v>
      </c>
      <c r="B750" t="s">
        <v>100</v>
      </c>
      <c r="C750" t="s">
        <v>107</v>
      </c>
      <c r="D750" t="s">
        <v>34</v>
      </c>
      <c r="E750" t="s">
        <v>88</v>
      </c>
      <c r="F750">
        <v>5</v>
      </c>
      <c r="G750">
        <v>0</v>
      </c>
      <c r="Q750">
        <v>70</v>
      </c>
      <c r="X750" t="s">
        <v>108</v>
      </c>
      <c r="Y750" t="s">
        <v>0</v>
      </c>
      <c r="Z750">
        <v>1</v>
      </c>
      <c r="AA750" t="s">
        <v>60</v>
      </c>
      <c r="AB750" t="s">
        <v>95</v>
      </c>
    </row>
    <row r="751" spans="1:28" x14ac:dyDescent="0.25">
      <c r="A751" t="s">
        <v>87</v>
      </c>
      <c r="B751" t="s">
        <v>100</v>
      </c>
      <c r="C751" t="s">
        <v>107</v>
      </c>
      <c r="D751" t="s">
        <v>34</v>
      </c>
      <c r="E751" t="s">
        <v>88</v>
      </c>
      <c r="F751">
        <v>6</v>
      </c>
      <c r="G751">
        <v>0</v>
      </c>
      <c r="Q751">
        <v>70</v>
      </c>
      <c r="X751" t="s">
        <v>108</v>
      </c>
      <c r="Y751" t="s">
        <v>0</v>
      </c>
      <c r="Z751">
        <v>1</v>
      </c>
      <c r="AA751" t="s">
        <v>60</v>
      </c>
      <c r="AB751" t="s">
        <v>95</v>
      </c>
    </row>
    <row r="752" spans="1:28" x14ac:dyDescent="0.25">
      <c r="A752" t="s">
        <v>87</v>
      </c>
      <c r="B752" t="s">
        <v>100</v>
      </c>
      <c r="C752" t="s">
        <v>107</v>
      </c>
      <c r="D752" t="s">
        <v>34</v>
      </c>
      <c r="E752" t="s">
        <v>88</v>
      </c>
      <c r="F752">
        <v>7</v>
      </c>
      <c r="G752">
        <v>0</v>
      </c>
      <c r="Q752">
        <v>71</v>
      </c>
      <c r="X752" t="s">
        <v>108</v>
      </c>
      <c r="Y752" t="s">
        <v>0</v>
      </c>
      <c r="Z752">
        <v>1</v>
      </c>
      <c r="AA752" t="s">
        <v>60</v>
      </c>
      <c r="AB752" t="s">
        <v>95</v>
      </c>
    </row>
    <row r="753" spans="1:28" x14ac:dyDescent="0.25">
      <c r="A753" t="s">
        <v>87</v>
      </c>
      <c r="B753" t="s">
        <v>100</v>
      </c>
      <c r="C753" t="s">
        <v>107</v>
      </c>
      <c r="D753" t="s">
        <v>34</v>
      </c>
      <c r="E753" t="s">
        <v>88</v>
      </c>
      <c r="F753">
        <v>8</v>
      </c>
      <c r="G753">
        <v>0</v>
      </c>
      <c r="Q753">
        <v>71</v>
      </c>
      <c r="X753" t="s">
        <v>108</v>
      </c>
      <c r="Y753" t="s">
        <v>0</v>
      </c>
      <c r="Z753">
        <v>1</v>
      </c>
      <c r="AA753" t="s">
        <v>60</v>
      </c>
      <c r="AB753" t="s">
        <v>95</v>
      </c>
    </row>
    <row r="754" spans="1:28" x14ac:dyDescent="0.25">
      <c r="A754" t="s">
        <v>87</v>
      </c>
      <c r="B754" t="s">
        <v>100</v>
      </c>
      <c r="C754" t="s">
        <v>107</v>
      </c>
      <c r="D754" t="s">
        <v>34</v>
      </c>
      <c r="E754" t="s">
        <v>88</v>
      </c>
      <c r="F754">
        <v>9</v>
      </c>
      <c r="G754">
        <v>0</v>
      </c>
      <c r="Q754">
        <v>73</v>
      </c>
      <c r="X754" t="s">
        <v>108</v>
      </c>
      <c r="Y754" t="s">
        <v>0</v>
      </c>
      <c r="Z754">
        <v>1</v>
      </c>
      <c r="AA754" t="s">
        <v>60</v>
      </c>
      <c r="AB754" t="s">
        <v>95</v>
      </c>
    </row>
    <row r="755" spans="1:28" x14ac:dyDescent="0.25">
      <c r="A755" t="s">
        <v>87</v>
      </c>
      <c r="B755" t="s">
        <v>100</v>
      </c>
      <c r="C755" t="s">
        <v>107</v>
      </c>
      <c r="D755" t="s">
        <v>34</v>
      </c>
      <c r="E755" t="s">
        <v>88</v>
      </c>
      <c r="F755">
        <v>10</v>
      </c>
      <c r="G755">
        <v>0</v>
      </c>
      <c r="Q755">
        <v>74</v>
      </c>
      <c r="X755" t="s">
        <v>108</v>
      </c>
      <c r="Y755" t="s">
        <v>0</v>
      </c>
      <c r="Z755">
        <v>1</v>
      </c>
      <c r="AA755" t="s">
        <v>60</v>
      </c>
      <c r="AB755" t="s">
        <v>95</v>
      </c>
    </row>
    <row r="756" spans="1:28" x14ac:dyDescent="0.25">
      <c r="A756" t="s">
        <v>87</v>
      </c>
      <c r="B756" t="s">
        <v>100</v>
      </c>
      <c r="C756" t="s">
        <v>107</v>
      </c>
      <c r="D756" t="s">
        <v>34</v>
      </c>
      <c r="E756" t="s">
        <v>88</v>
      </c>
      <c r="F756">
        <v>11</v>
      </c>
      <c r="G756">
        <v>0</v>
      </c>
      <c r="Q756">
        <v>76</v>
      </c>
      <c r="X756" t="s">
        <v>108</v>
      </c>
      <c r="Y756" t="s">
        <v>0</v>
      </c>
      <c r="Z756">
        <v>1</v>
      </c>
      <c r="AA756" t="s">
        <v>60</v>
      </c>
      <c r="AB756" t="s">
        <v>95</v>
      </c>
    </row>
    <row r="757" spans="1:28" x14ac:dyDescent="0.25">
      <c r="A757" t="s">
        <v>87</v>
      </c>
      <c r="B757" t="s">
        <v>100</v>
      </c>
      <c r="C757" t="s">
        <v>107</v>
      </c>
      <c r="D757" t="s">
        <v>34</v>
      </c>
      <c r="E757" t="s">
        <v>88</v>
      </c>
      <c r="F757">
        <v>12</v>
      </c>
      <c r="G757">
        <v>0</v>
      </c>
      <c r="Q757">
        <v>77</v>
      </c>
      <c r="X757" t="s">
        <v>108</v>
      </c>
      <c r="Y757" t="s">
        <v>0</v>
      </c>
      <c r="Z757">
        <v>1</v>
      </c>
      <c r="AA757" t="s">
        <v>60</v>
      </c>
      <c r="AB757" t="s">
        <v>95</v>
      </c>
    </row>
    <row r="758" spans="1:28" x14ac:dyDescent="0.25">
      <c r="A758" t="s">
        <v>87</v>
      </c>
      <c r="B758" t="s">
        <v>100</v>
      </c>
      <c r="C758" t="s">
        <v>107</v>
      </c>
      <c r="D758" t="s">
        <v>34</v>
      </c>
      <c r="E758" t="s">
        <v>88</v>
      </c>
      <c r="F758">
        <v>13</v>
      </c>
      <c r="G758">
        <v>0</v>
      </c>
      <c r="Q758">
        <v>77</v>
      </c>
      <c r="X758" t="s">
        <v>108</v>
      </c>
      <c r="Y758" t="s">
        <v>0</v>
      </c>
      <c r="Z758">
        <v>1</v>
      </c>
      <c r="AA758" t="s">
        <v>60</v>
      </c>
      <c r="AB758" t="s">
        <v>95</v>
      </c>
    </row>
    <row r="759" spans="1:28" x14ac:dyDescent="0.25">
      <c r="A759" t="s">
        <v>87</v>
      </c>
      <c r="B759" t="s">
        <v>100</v>
      </c>
      <c r="C759" t="s">
        <v>107</v>
      </c>
      <c r="D759" t="s">
        <v>34</v>
      </c>
      <c r="E759" t="s">
        <v>88</v>
      </c>
      <c r="F759">
        <v>14</v>
      </c>
      <c r="G759">
        <v>0</v>
      </c>
      <c r="Q759">
        <v>78</v>
      </c>
      <c r="X759" t="s">
        <v>108</v>
      </c>
      <c r="Y759" t="s">
        <v>0</v>
      </c>
      <c r="Z759">
        <v>1</v>
      </c>
      <c r="AA759" t="s">
        <v>60</v>
      </c>
      <c r="AB759" t="s">
        <v>95</v>
      </c>
    </row>
    <row r="760" spans="1:28" x14ac:dyDescent="0.25">
      <c r="A760" t="s">
        <v>87</v>
      </c>
      <c r="B760" t="s">
        <v>100</v>
      </c>
      <c r="C760" t="s">
        <v>107</v>
      </c>
      <c r="D760" t="s">
        <v>34</v>
      </c>
      <c r="E760" t="s">
        <v>88</v>
      </c>
      <c r="F760">
        <v>15</v>
      </c>
      <c r="G760">
        <v>0</v>
      </c>
      <c r="Q760">
        <v>76</v>
      </c>
      <c r="X760" t="s">
        <v>108</v>
      </c>
      <c r="Y760" t="s">
        <v>0</v>
      </c>
      <c r="Z760">
        <v>1</v>
      </c>
      <c r="AA760" t="s">
        <v>60</v>
      </c>
      <c r="AB760" t="s">
        <v>95</v>
      </c>
    </row>
    <row r="761" spans="1:28" x14ac:dyDescent="0.25">
      <c r="A761" t="s">
        <v>87</v>
      </c>
      <c r="B761" t="s">
        <v>100</v>
      </c>
      <c r="C761" t="s">
        <v>107</v>
      </c>
      <c r="D761" t="s">
        <v>34</v>
      </c>
      <c r="E761" t="s">
        <v>88</v>
      </c>
      <c r="F761">
        <v>16</v>
      </c>
      <c r="G761">
        <v>0</v>
      </c>
      <c r="Q761">
        <v>75</v>
      </c>
      <c r="X761" t="s">
        <v>108</v>
      </c>
      <c r="Y761" t="s">
        <v>0</v>
      </c>
      <c r="Z761">
        <v>1</v>
      </c>
      <c r="AA761" t="s">
        <v>60</v>
      </c>
      <c r="AB761" t="s">
        <v>95</v>
      </c>
    </row>
    <row r="762" spans="1:28" x14ac:dyDescent="0.25">
      <c r="A762" t="s">
        <v>87</v>
      </c>
      <c r="B762" t="s">
        <v>100</v>
      </c>
      <c r="C762" t="s">
        <v>107</v>
      </c>
      <c r="D762" t="s">
        <v>34</v>
      </c>
      <c r="E762" t="s">
        <v>88</v>
      </c>
      <c r="F762">
        <v>17</v>
      </c>
      <c r="G762">
        <v>0</v>
      </c>
      <c r="Q762">
        <v>74</v>
      </c>
      <c r="X762" t="s">
        <v>108</v>
      </c>
      <c r="Y762" t="s">
        <v>0</v>
      </c>
      <c r="Z762">
        <v>1</v>
      </c>
      <c r="AA762" t="s">
        <v>60</v>
      </c>
      <c r="AB762" t="s">
        <v>95</v>
      </c>
    </row>
    <row r="763" spans="1:28" x14ac:dyDescent="0.25">
      <c r="A763" t="s">
        <v>87</v>
      </c>
      <c r="B763" t="s">
        <v>100</v>
      </c>
      <c r="C763" t="s">
        <v>107</v>
      </c>
      <c r="D763" t="s">
        <v>34</v>
      </c>
      <c r="E763" t="s">
        <v>88</v>
      </c>
      <c r="F763">
        <v>18</v>
      </c>
      <c r="G763">
        <v>1</v>
      </c>
      <c r="Q763">
        <v>73</v>
      </c>
      <c r="X763" t="s">
        <v>108</v>
      </c>
      <c r="Y763" t="s">
        <v>0</v>
      </c>
      <c r="Z763">
        <v>1</v>
      </c>
      <c r="AA763" t="s">
        <v>60</v>
      </c>
      <c r="AB763" t="s">
        <v>95</v>
      </c>
    </row>
    <row r="764" spans="1:28" x14ac:dyDescent="0.25">
      <c r="A764" t="s">
        <v>87</v>
      </c>
      <c r="B764" t="s">
        <v>100</v>
      </c>
      <c r="C764" t="s">
        <v>107</v>
      </c>
      <c r="D764" t="s">
        <v>34</v>
      </c>
      <c r="E764" t="s">
        <v>88</v>
      </c>
      <c r="F764">
        <v>19</v>
      </c>
      <c r="G764">
        <v>1</v>
      </c>
      <c r="Q764">
        <v>72</v>
      </c>
      <c r="X764" t="s">
        <v>108</v>
      </c>
      <c r="Y764" t="s">
        <v>0</v>
      </c>
      <c r="Z764">
        <v>1</v>
      </c>
      <c r="AA764" t="s">
        <v>60</v>
      </c>
      <c r="AB764" t="s">
        <v>95</v>
      </c>
    </row>
    <row r="765" spans="1:28" x14ac:dyDescent="0.25">
      <c r="A765" t="s">
        <v>87</v>
      </c>
      <c r="B765" t="s">
        <v>100</v>
      </c>
      <c r="C765" t="s">
        <v>107</v>
      </c>
      <c r="D765" t="s">
        <v>34</v>
      </c>
      <c r="E765" t="s">
        <v>88</v>
      </c>
      <c r="F765">
        <v>20</v>
      </c>
      <c r="G765">
        <v>0</v>
      </c>
      <c r="Q765">
        <v>72</v>
      </c>
      <c r="X765" t="s">
        <v>108</v>
      </c>
      <c r="Y765" t="s">
        <v>0</v>
      </c>
      <c r="Z765">
        <v>1</v>
      </c>
      <c r="AA765" t="s">
        <v>60</v>
      </c>
      <c r="AB765" t="s">
        <v>95</v>
      </c>
    </row>
    <row r="766" spans="1:28" x14ac:dyDescent="0.25">
      <c r="A766" t="s">
        <v>87</v>
      </c>
      <c r="B766" t="s">
        <v>100</v>
      </c>
      <c r="C766" t="s">
        <v>107</v>
      </c>
      <c r="D766" t="s">
        <v>34</v>
      </c>
      <c r="E766" t="s">
        <v>88</v>
      </c>
      <c r="F766">
        <v>21</v>
      </c>
      <c r="G766">
        <v>0</v>
      </c>
      <c r="Q766">
        <v>71</v>
      </c>
      <c r="X766" t="s">
        <v>108</v>
      </c>
      <c r="Y766" t="s">
        <v>0</v>
      </c>
      <c r="Z766">
        <v>1</v>
      </c>
      <c r="AA766" t="s">
        <v>60</v>
      </c>
      <c r="AB766" t="s">
        <v>95</v>
      </c>
    </row>
    <row r="767" spans="1:28" x14ac:dyDescent="0.25">
      <c r="A767" t="s">
        <v>87</v>
      </c>
      <c r="B767" t="s">
        <v>100</v>
      </c>
      <c r="C767" t="s">
        <v>107</v>
      </c>
      <c r="D767" t="s">
        <v>34</v>
      </c>
      <c r="E767" t="s">
        <v>88</v>
      </c>
      <c r="F767">
        <v>22</v>
      </c>
      <c r="G767">
        <v>0</v>
      </c>
      <c r="Q767">
        <v>71</v>
      </c>
      <c r="X767" t="s">
        <v>108</v>
      </c>
      <c r="Y767" t="s">
        <v>0</v>
      </c>
      <c r="Z767">
        <v>1</v>
      </c>
      <c r="AA767" t="s">
        <v>60</v>
      </c>
      <c r="AB767" t="s">
        <v>95</v>
      </c>
    </row>
    <row r="768" spans="1:28" x14ac:dyDescent="0.25">
      <c r="A768" t="s">
        <v>87</v>
      </c>
      <c r="B768" t="s">
        <v>100</v>
      </c>
      <c r="C768" t="s">
        <v>107</v>
      </c>
      <c r="D768" t="s">
        <v>34</v>
      </c>
      <c r="E768" t="s">
        <v>88</v>
      </c>
      <c r="F768">
        <v>23</v>
      </c>
      <c r="G768">
        <v>0</v>
      </c>
      <c r="Q768">
        <v>71</v>
      </c>
      <c r="X768" t="s">
        <v>108</v>
      </c>
      <c r="Y768" t="s">
        <v>0</v>
      </c>
      <c r="Z768">
        <v>1</v>
      </c>
      <c r="AA768" t="s">
        <v>60</v>
      </c>
      <c r="AB768" t="s">
        <v>95</v>
      </c>
    </row>
    <row r="769" spans="1:28" x14ac:dyDescent="0.25">
      <c r="A769" t="s">
        <v>87</v>
      </c>
      <c r="B769" t="s">
        <v>100</v>
      </c>
      <c r="C769" t="s">
        <v>107</v>
      </c>
      <c r="D769" t="s">
        <v>34</v>
      </c>
      <c r="E769" t="s">
        <v>88</v>
      </c>
      <c r="F769">
        <v>24</v>
      </c>
      <c r="G769">
        <v>0</v>
      </c>
      <c r="Q769">
        <v>70</v>
      </c>
      <c r="X769" t="s">
        <v>108</v>
      </c>
      <c r="Y769" t="s">
        <v>0</v>
      </c>
      <c r="Z769">
        <v>1</v>
      </c>
      <c r="AA769" t="s">
        <v>60</v>
      </c>
      <c r="AB769" t="s">
        <v>95</v>
      </c>
    </row>
    <row r="770" spans="1:28" x14ac:dyDescent="0.25">
      <c r="A770" t="s">
        <v>87</v>
      </c>
      <c r="B770" t="s">
        <v>100</v>
      </c>
      <c r="C770" t="s">
        <v>107</v>
      </c>
      <c r="D770" t="s">
        <v>30</v>
      </c>
      <c r="E770" t="s">
        <v>89</v>
      </c>
      <c r="F770">
        <v>1</v>
      </c>
      <c r="G770">
        <v>0</v>
      </c>
      <c r="Q770">
        <v>71</v>
      </c>
      <c r="X770" t="s">
        <v>108</v>
      </c>
      <c r="Y770" t="s">
        <v>0</v>
      </c>
      <c r="Z770">
        <v>1</v>
      </c>
      <c r="AA770" t="s">
        <v>93</v>
      </c>
      <c r="AB770" t="s">
        <v>95</v>
      </c>
    </row>
    <row r="771" spans="1:28" x14ac:dyDescent="0.25">
      <c r="A771" t="s">
        <v>87</v>
      </c>
      <c r="B771" t="s">
        <v>100</v>
      </c>
      <c r="C771" t="s">
        <v>107</v>
      </c>
      <c r="D771" t="s">
        <v>30</v>
      </c>
      <c r="E771" t="s">
        <v>89</v>
      </c>
      <c r="F771">
        <v>2</v>
      </c>
      <c r="G771">
        <v>0</v>
      </c>
      <c r="Q771">
        <v>70</v>
      </c>
      <c r="X771" t="s">
        <v>108</v>
      </c>
      <c r="Y771" t="s">
        <v>0</v>
      </c>
      <c r="Z771">
        <v>1</v>
      </c>
      <c r="AA771" t="s">
        <v>93</v>
      </c>
      <c r="AB771" t="s">
        <v>95</v>
      </c>
    </row>
    <row r="772" spans="1:28" x14ac:dyDescent="0.25">
      <c r="A772" t="s">
        <v>87</v>
      </c>
      <c r="B772" t="s">
        <v>100</v>
      </c>
      <c r="C772" t="s">
        <v>107</v>
      </c>
      <c r="D772" t="s">
        <v>30</v>
      </c>
      <c r="E772" t="s">
        <v>89</v>
      </c>
      <c r="F772">
        <v>3</v>
      </c>
      <c r="G772">
        <v>0</v>
      </c>
      <c r="Q772">
        <v>70</v>
      </c>
      <c r="X772" t="s">
        <v>108</v>
      </c>
      <c r="Y772" t="s">
        <v>0</v>
      </c>
      <c r="Z772">
        <v>1</v>
      </c>
      <c r="AA772" t="s">
        <v>93</v>
      </c>
      <c r="AB772" t="s">
        <v>95</v>
      </c>
    </row>
    <row r="773" spans="1:28" x14ac:dyDescent="0.25">
      <c r="A773" t="s">
        <v>87</v>
      </c>
      <c r="B773" t="s">
        <v>100</v>
      </c>
      <c r="C773" t="s">
        <v>107</v>
      </c>
      <c r="D773" t="s">
        <v>30</v>
      </c>
      <c r="E773" t="s">
        <v>89</v>
      </c>
      <c r="F773">
        <v>4</v>
      </c>
      <c r="G773">
        <v>0</v>
      </c>
      <c r="Q773">
        <v>70</v>
      </c>
      <c r="X773" t="s">
        <v>108</v>
      </c>
      <c r="Y773" t="s">
        <v>0</v>
      </c>
      <c r="Z773">
        <v>1</v>
      </c>
      <c r="AA773" t="s">
        <v>93</v>
      </c>
      <c r="AB773" t="s">
        <v>95</v>
      </c>
    </row>
    <row r="774" spans="1:28" x14ac:dyDescent="0.25">
      <c r="A774" t="s">
        <v>87</v>
      </c>
      <c r="B774" t="s">
        <v>100</v>
      </c>
      <c r="C774" t="s">
        <v>107</v>
      </c>
      <c r="D774" t="s">
        <v>30</v>
      </c>
      <c r="E774" t="s">
        <v>89</v>
      </c>
      <c r="F774">
        <v>5</v>
      </c>
      <c r="G774">
        <v>0</v>
      </c>
      <c r="Q774">
        <v>70</v>
      </c>
      <c r="X774" t="s">
        <v>108</v>
      </c>
      <c r="Y774" t="s">
        <v>0</v>
      </c>
      <c r="Z774">
        <v>1</v>
      </c>
      <c r="AA774" t="s">
        <v>93</v>
      </c>
      <c r="AB774" t="s">
        <v>95</v>
      </c>
    </row>
    <row r="775" spans="1:28" x14ac:dyDescent="0.25">
      <c r="A775" t="s">
        <v>87</v>
      </c>
      <c r="B775" t="s">
        <v>100</v>
      </c>
      <c r="C775" t="s">
        <v>107</v>
      </c>
      <c r="D775" t="s">
        <v>30</v>
      </c>
      <c r="E775" t="s">
        <v>89</v>
      </c>
      <c r="F775">
        <v>6</v>
      </c>
      <c r="G775">
        <v>0</v>
      </c>
      <c r="Q775">
        <v>70</v>
      </c>
      <c r="X775" t="s">
        <v>108</v>
      </c>
      <c r="Y775" t="s">
        <v>0</v>
      </c>
      <c r="Z775">
        <v>1</v>
      </c>
      <c r="AA775" t="s">
        <v>93</v>
      </c>
      <c r="AB775" t="s">
        <v>95</v>
      </c>
    </row>
    <row r="776" spans="1:28" x14ac:dyDescent="0.25">
      <c r="A776" t="s">
        <v>87</v>
      </c>
      <c r="B776" t="s">
        <v>100</v>
      </c>
      <c r="C776" t="s">
        <v>107</v>
      </c>
      <c r="D776" t="s">
        <v>30</v>
      </c>
      <c r="E776" t="s">
        <v>89</v>
      </c>
      <c r="F776">
        <v>7</v>
      </c>
      <c r="G776">
        <v>0</v>
      </c>
      <c r="Q776">
        <v>70</v>
      </c>
      <c r="X776" t="s">
        <v>108</v>
      </c>
      <c r="Y776" t="s">
        <v>0</v>
      </c>
      <c r="Z776">
        <v>1</v>
      </c>
      <c r="AA776" t="s">
        <v>93</v>
      </c>
      <c r="AB776" t="s">
        <v>95</v>
      </c>
    </row>
    <row r="777" spans="1:28" x14ac:dyDescent="0.25">
      <c r="A777" t="s">
        <v>87</v>
      </c>
      <c r="B777" t="s">
        <v>100</v>
      </c>
      <c r="C777" t="s">
        <v>107</v>
      </c>
      <c r="D777" t="s">
        <v>30</v>
      </c>
      <c r="E777" t="s">
        <v>89</v>
      </c>
      <c r="F777">
        <v>8</v>
      </c>
      <c r="G777">
        <v>0</v>
      </c>
      <c r="Q777">
        <v>71</v>
      </c>
      <c r="X777" t="s">
        <v>108</v>
      </c>
      <c r="Y777" t="s">
        <v>0</v>
      </c>
      <c r="Z777">
        <v>1</v>
      </c>
      <c r="AA777" t="s">
        <v>93</v>
      </c>
      <c r="AB777" t="s">
        <v>95</v>
      </c>
    </row>
    <row r="778" spans="1:28" x14ac:dyDescent="0.25">
      <c r="A778" t="s">
        <v>87</v>
      </c>
      <c r="B778" t="s">
        <v>100</v>
      </c>
      <c r="C778" t="s">
        <v>107</v>
      </c>
      <c r="D778" t="s">
        <v>30</v>
      </c>
      <c r="E778" t="s">
        <v>89</v>
      </c>
      <c r="F778">
        <v>9</v>
      </c>
      <c r="G778">
        <v>0</v>
      </c>
      <c r="Q778">
        <v>71</v>
      </c>
      <c r="X778" t="s">
        <v>108</v>
      </c>
      <c r="Y778" t="s">
        <v>0</v>
      </c>
      <c r="Z778">
        <v>1</v>
      </c>
      <c r="AA778" t="s">
        <v>93</v>
      </c>
      <c r="AB778" t="s">
        <v>95</v>
      </c>
    </row>
    <row r="779" spans="1:28" x14ac:dyDescent="0.25">
      <c r="A779" t="s">
        <v>87</v>
      </c>
      <c r="B779" t="s">
        <v>100</v>
      </c>
      <c r="C779" t="s">
        <v>107</v>
      </c>
      <c r="D779" t="s">
        <v>30</v>
      </c>
      <c r="E779" t="s">
        <v>89</v>
      </c>
      <c r="F779">
        <v>10</v>
      </c>
      <c r="G779">
        <v>0</v>
      </c>
      <c r="Q779">
        <v>73</v>
      </c>
      <c r="X779" t="s">
        <v>108</v>
      </c>
      <c r="Y779" t="s">
        <v>0</v>
      </c>
      <c r="Z779">
        <v>1</v>
      </c>
      <c r="AA779" t="s">
        <v>93</v>
      </c>
      <c r="AB779" t="s">
        <v>95</v>
      </c>
    </row>
    <row r="780" spans="1:28" x14ac:dyDescent="0.25">
      <c r="A780" t="s">
        <v>87</v>
      </c>
      <c r="B780" t="s">
        <v>100</v>
      </c>
      <c r="C780" t="s">
        <v>107</v>
      </c>
      <c r="D780" t="s">
        <v>30</v>
      </c>
      <c r="E780" t="s">
        <v>89</v>
      </c>
      <c r="F780">
        <v>11</v>
      </c>
      <c r="G780">
        <v>0</v>
      </c>
      <c r="Q780">
        <v>74</v>
      </c>
      <c r="X780" t="s">
        <v>108</v>
      </c>
      <c r="Y780" t="s">
        <v>0</v>
      </c>
      <c r="Z780">
        <v>1</v>
      </c>
      <c r="AA780" t="s">
        <v>93</v>
      </c>
      <c r="AB780" t="s">
        <v>95</v>
      </c>
    </row>
    <row r="781" spans="1:28" x14ac:dyDescent="0.25">
      <c r="A781" t="s">
        <v>87</v>
      </c>
      <c r="B781" t="s">
        <v>100</v>
      </c>
      <c r="C781" t="s">
        <v>107</v>
      </c>
      <c r="D781" t="s">
        <v>30</v>
      </c>
      <c r="E781" t="s">
        <v>89</v>
      </c>
      <c r="F781">
        <v>12</v>
      </c>
      <c r="G781">
        <v>0</v>
      </c>
      <c r="Q781">
        <v>76</v>
      </c>
      <c r="X781" t="s">
        <v>108</v>
      </c>
      <c r="Y781" t="s">
        <v>0</v>
      </c>
      <c r="Z781">
        <v>1</v>
      </c>
      <c r="AA781" t="s">
        <v>93</v>
      </c>
      <c r="AB781" t="s">
        <v>95</v>
      </c>
    </row>
    <row r="782" spans="1:28" x14ac:dyDescent="0.25">
      <c r="A782" t="s">
        <v>87</v>
      </c>
      <c r="B782" t="s">
        <v>100</v>
      </c>
      <c r="C782" t="s">
        <v>107</v>
      </c>
      <c r="D782" t="s">
        <v>30</v>
      </c>
      <c r="E782" t="s">
        <v>89</v>
      </c>
      <c r="F782">
        <v>13</v>
      </c>
      <c r="G782">
        <v>0</v>
      </c>
      <c r="Q782">
        <v>77</v>
      </c>
      <c r="X782" t="s">
        <v>108</v>
      </c>
      <c r="Y782" t="s">
        <v>0</v>
      </c>
      <c r="Z782">
        <v>1</v>
      </c>
      <c r="AA782" t="s">
        <v>93</v>
      </c>
      <c r="AB782" t="s">
        <v>95</v>
      </c>
    </row>
    <row r="783" spans="1:28" x14ac:dyDescent="0.25">
      <c r="A783" t="s">
        <v>87</v>
      </c>
      <c r="B783" t="s">
        <v>100</v>
      </c>
      <c r="C783" t="s">
        <v>107</v>
      </c>
      <c r="D783" t="s">
        <v>30</v>
      </c>
      <c r="E783" t="s">
        <v>89</v>
      </c>
      <c r="F783">
        <v>14</v>
      </c>
      <c r="G783">
        <v>0</v>
      </c>
      <c r="Q783">
        <v>77</v>
      </c>
      <c r="X783" t="s">
        <v>108</v>
      </c>
      <c r="Y783" t="s">
        <v>0</v>
      </c>
      <c r="Z783">
        <v>1</v>
      </c>
      <c r="AA783" t="s">
        <v>93</v>
      </c>
      <c r="AB783" t="s">
        <v>95</v>
      </c>
    </row>
    <row r="784" spans="1:28" x14ac:dyDescent="0.25">
      <c r="A784" t="s">
        <v>87</v>
      </c>
      <c r="B784" t="s">
        <v>100</v>
      </c>
      <c r="C784" t="s">
        <v>107</v>
      </c>
      <c r="D784" t="s">
        <v>30</v>
      </c>
      <c r="E784" t="s">
        <v>89</v>
      </c>
      <c r="F784">
        <v>15</v>
      </c>
      <c r="G784">
        <v>0</v>
      </c>
      <c r="Q784">
        <v>78</v>
      </c>
      <c r="X784" t="s">
        <v>108</v>
      </c>
      <c r="Y784" t="s">
        <v>0</v>
      </c>
      <c r="Z784">
        <v>1</v>
      </c>
      <c r="AA784" t="s">
        <v>93</v>
      </c>
      <c r="AB784" t="s">
        <v>95</v>
      </c>
    </row>
    <row r="785" spans="1:28" x14ac:dyDescent="0.25">
      <c r="A785" t="s">
        <v>87</v>
      </c>
      <c r="B785" t="s">
        <v>100</v>
      </c>
      <c r="C785" t="s">
        <v>107</v>
      </c>
      <c r="D785" t="s">
        <v>30</v>
      </c>
      <c r="E785" t="s">
        <v>89</v>
      </c>
      <c r="F785">
        <v>16</v>
      </c>
      <c r="G785">
        <v>0</v>
      </c>
      <c r="Q785">
        <v>76</v>
      </c>
      <c r="X785" t="s">
        <v>108</v>
      </c>
      <c r="Y785" t="s">
        <v>0</v>
      </c>
      <c r="Z785">
        <v>1</v>
      </c>
      <c r="AA785" t="s">
        <v>93</v>
      </c>
      <c r="AB785" t="s">
        <v>95</v>
      </c>
    </row>
    <row r="786" spans="1:28" x14ac:dyDescent="0.25">
      <c r="A786" t="s">
        <v>87</v>
      </c>
      <c r="B786" t="s">
        <v>100</v>
      </c>
      <c r="C786" t="s">
        <v>107</v>
      </c>
      <c r="D786" t="s">
        <v>30</v>
      </c>
      <c r="E786" t="s">
        <v>89</v>
      </c>
      <c r="F786">
        <v>17</v>
      </c>
      <c r="G786">
        <v>0</v>
      </c>
      <c r="Q786">
        <v>75</v>
      </c>
      <c r="X786" t="s">
        <v>108</v>
      </c>
      <c r="Y786" t="s">
        <v>0</v>
      </c>
      <c r="Z786">
        <v>1</v>
      </c>
      <c r="AA786" t="s">
        <v>93</v>
      </c>
      <c r="AB786" t="s">
        <v>95</v>
      </c>
    </row>
    <row r="787" spans="1:28" x14ac:dyDescent="0.25">
      <c r="A787" t="s">
        <v>87</v>
      </c>
      <c r="B787" t="s">
        <v>100</v>
      </c>
      <c r="C787" t="s">
        <v>107</v>
      </c>
      <c r="D787" t="s">
        <v>30</v>
      </c>
      <c r="E787" t="s">
        <v>89</v>
      </c>
      <c r="F787">
        <v>18</v>
      </c>
      <c r="G787">
        <v>0</v>
      </c>
      <c r="Q787">
        <v>74</v>
      </c>
      <c r="X787" t="s">
        <v>108</v>
      </c>
      <c r="Y787" t="s">
        <v>0</v>
      </c>
      <c r="Z787">
        <v>1</v>
      </c>
      <c r="AA787" t="s">
        <v>93</v>
      </c>
      <c r="AB787" t="s">
        <v>95</v>
      </c>
    </row>
    <row r="788" spans="1:28" x14ac:dyDescent="0.25">
      <c r="A788" t="s">
        <v>87</v>
      </c>
      <c r="B788" t="s">
        <v>100</v>
      </c>
      <c r="C788" t="s">
        <v>107</v>
      </c>
      <c r="D788" t="s">
        <v>30</v>
      </c>
      <c r="E788" t="s">
        <v>89</v>
      </c>
      <c r="F788">
        <v>19</v>
      </c>
      <c r="G788">
        <v>1</v>
      </c>
      <c r="Q788">
        <v>73</v>
      </c>
      <c r="X788" t="s">
        <v>108</v>
      </c>
      <c r="Y788" t="s">
        <v>0</v>
      </c>
      <c r="Z788">
        <v>1</v>
      </c>
      <c r="AA788" t="s">
        <v>93</v>
      </c>
      <c r="AB788" t="s">
        <v>95</v>
      </c>
    </row>
    <row r="789" spans="1:28" x14ac:dyDescent="0.25">
      <c r="A789" t="s">
        <v>87</v>
      </c>
      <c r="B789" t="s">
        <v>100</v>
      </c>
      <c r="C789" t="s">
        <v>107</v>
      </c>
      <c r="D789" t="s">
        <v>30</v>
      </c>
      <c r="E789" t="s">
        <v>89</v>
      </c>
      <c r="F789">
        <v>20</v>
      </c>
      <c r="G789">
        <v>1</v>
      </c>
      <c r="Q789">
        <v>72</v>
      </c>
      <c r="X789" t="s">
        <v>108</v>
      </c>
      <c r="Y789" t="s">
        <v>0</v>
      </c>
      <c r="Z789">
        <v>1</v>
      </c>
      <c r="AA789" t="s">
        <v>93</v>
      </c>
      <c r="AB789" t="s">
        <v>95</v>
      </c>
    </row>
    <row r="790" spans="1:28" x14ac:dyDescent="0.25">
      <c r="A790" t="s">
        <v>87</v>
      </c>
      <c r="B790" t="s">
        <v>100</v>
      </c>
      <c r="C790" t="s">
        <v>107</v>
      </c>
      <c r="D790" t="s">
        <v>30</v>
      </c>
      <c r="E790" t="s">
        <v>89</v>
      </c>
      <c r="F790">
        <v>21</v>
      </c>
      <c r="G790">
        <v>0</v>
      </c>
      <c r="Q790">
        <v>72</v>
      </c>
      <c r="X790" t="s">
        <v>108</v>
      </c>
      <c r="Y790" t="s">
        <v>0</v>
      </c>
      <c r="Z790">
        <v>1</v>
      </c>
      <c r="AA790" t="s">
        <v>93</v>
      </c>
      <c r="AB790" t="s">
        <v>95</v>
      </c>
    </row>
    <row r="791" spans="1:28" x14ac:dyDescent="0.25">
      <c r="A791" t="s">
        <v>87</v>
      </c>
      <c r="B791" t="s">
        <v>100</v>
      </c>
      <c r="C791" t="s">
        <v>107</v>
      </c>
      <c r="D791" t="s">
        <v>30</v>
      </c>
      <c r="E791" t="s">
        <v>89</v>
      </c>
      <c r="F791">
        <v>22</v>
      </c>
      <c r="G791">
        <v>0</v>
      </c>
      <c r="Q791">
        <v>71</v>
      </c>
      <c r="X791" t="s">
        <v>108</v>
      </c>
      <c r="Y791" t="s">
        <v>0</v>
      </c>
      <c r="Z791">
        <v>1</v>
      </c>
      <c r="AA791" t="s">
        <v>93</v>
      </c>
      <c r="AB791" t="s">
        <v>95</v>
      </c>
    </row>
    <row r="792" spans="1:28" x14ac:dyDescent="0.25">
      <c r="A792" t="s">
        <v>87</v>
      </c>
      <c r="B792" t="s">
        <v>100</v>
      </c>
      <c r="C792" t="s">
        <v>107</v>
      </c>
      <c r="D792" t="s">
        <v>30</v>
      </c>
      <c r="E792" t="s">
        <v>89</v>
      </c>
      <c r="F792">
        <v>23</v>
      </c>
      <c r="G792">
        <v>0</v>
      </c>
      <c r="Q792">
        <v>71</v>
      </c>
      <c r="X792" t="s">
        <v>108</v>
      </c>
      <c r="Y792" t="s">
        <v>0</v>
      </c>
      <c r="Z792">
        <v>1</v>
      </c>
      <c r="AA792" t="s">
        <v>93</v>
      </c>
      <c r="AB792" t="s">
        <v>95</v>
      </c>
    </row>
    <row r="793" spans="1:28" x14ac:dyDescent="0.25">
      <c r="A793" t="s">
        <v>87</v>
      </c>
      <c r="B793" t="s">
        <v>100</v>
      </c>
      <c r="C793" t="s">
        <v>107</v>
      </c>
      <c r="D793" t="s">
        <v>30</v>
      </c>
      <c r="E793" t="s">
        <v>89</v>
      </c>
      <c r="F793">
        <v>24</v>
      </c>
      <c r="G793">
        <v>0</v>
      </c>
      <c r="Q793">
        <v>71</v>
      </c>
      <c r="X793" t="s">
        <v>108</v>
      </c>
      <c r="Y793" t="s">
        <v>0</v>
      </c>
      <c r="Z793">
        <v>1</v>
      </c>
      <c r="AA793" t="s">
        <v>93</v>
      </c>
      <c r="AB793" t="s">
        <v>95</v>
      </c>
    </row>
    <row r="794" spans="1:28" x14ac:dyDescent="0.25">
      <c r="A794" t="s">
        <v>87</v>
      </c>
      <c r="B794" t="s">
        <v>100</v>
      </c>
      <c r="C794" t="s">
        <v>107</v>
      </c>
      <c r="D794" t="s">
        <v>30</v>
      </c>
      <c r="E794" t="s">
        <v>89</v>
      </c>
      <c r="F794">
        <v>1</v>
      </c>
      <c r="G794">
        <v>0</v>
      </c>
      <c r="Q794">
        <v>70</v>
      </c>
      <c r="X794" t="s">
        <v>108</v>
      </c>
      <c r="Y794" t="s">
        <v>0</v>
      </c>
      <c r="Z794">
        <v>1</v>
      </c>
      <c r="AA794" t="s">
        <v>60</v>
      </c>
      <c r="AB794" t="s">
        <v>95</v>
      </c>
    </row>
    <row r="795" spans="1:28" x14ac:dyDescent="0.25">
      <c r="A795" t="s">
        <v>87</v>
      </c>
      <c r="B795" t="s">
        <v>100</v>
      </c>
      <c r="C795" t="s">
        <v>107</v>
      </c>
      <c r="D795" t="s">
        <v>30</v>
      </c>
      <c r="E795" t="s">
        <v>89</v>
      </c>
      <c r="F795">
        <v>2</v>
      </c>
      <c r="G795">
        <v>0</v>
      </c>
      <c r="Q795">
        <v>70</v>
      </c>
      <c r="X795" t="s">
        <v>108</v>
      </c>
      <c r="Y795" t="s">
        <v>0</v>
      </c>
      <c r="Z795">
        <v>1</v>
      </c>
      <c r="AA795" t="s">
        <v>60</v>
      </c>
      <c r="AB795" t="s">
        <v>95</v>
      </c>
    </row>
    <row r="796" spans="1:28" x14ac:dyDescent="0.25">
      <c r="A796" t="s">
        <v>87</v>
      </c>
      <c r="B796" t="s">
        <v>100</v>
      </c>
      <c r="C796" t="s">
        <v>107</v>
      </c>
      <c r="D796" t="s">
        <v>30</v>
      </c>
      <c r="E796" t="s">
        <v>89</v>
      </c>
      <c r="F796">
        <v>3</v>
      </c>
      <c r="G796">
        <v>0</v>
      </c>
      <c r="Q796">
        <v>70</v>
      </c>
      <c r="X796" t="s">
        <v>108</v>
      </c>
      <c r="Y796" t="s">
        <v>0</v>
      </c>
      <c r="Z796">
        <v>1</v>
      </c>
      <c r="AA796" t="s">
        <v>60</v>
      </c>
      <c r="AB796" t="s">
        <v>95</v>
      </c>
    </row>
    <row r="797" spans="1:28" x14ac:dyDescent="0.25">
      <c r="A797" t="s">
        <v>87</v>
      </c>
      <c r="B797" t="s">
        <v>100</v>
      </c>
      <c r="C797" t="s">
        <v>107</v>
      </c>
      <c r="D797" t="s">
        <v>30</v>
      </c>
      <c r="E797" t="s">
        <v>89</v>
      </c>
      <c r="F797">
        <v>4</v>
      </c>
      <c r="G797">
        <v>0</v>
      </c>
      <c r="Q797">
        <v>70</v>
      </c>
      <c r="X797" t="s">
        <v>108</v>
      </c>
      <c r="Y797" t="s">
        <v>0</v>
      </c>
      <c r="Z797">
        <v>1</v>
      </c>
      <c r="AA797" t="s">
        <v>60</v>
      </c>
      <c r="AB797" t="s">
        <v>95</v>
      </c>
    </row>
    <row r="798" spans="1:28" x14ac:dyDescent="0.25">
      <c r="A798" t="s">
        <v>87</v>
      </c>
      <c r="B798" t="s">
        <v>100</v>
      </c>
      <c r="C798" t="s">
        <v>107</v>
      </c>
      <c r="D798" t="s">
        <v>30</v>
      </c>
      <c r="E798" t="s">
        <v>89</v>
      </c>
      <c r="F798">
        <v>5</v>
      </c>
      <c r="G798">
        <v>0</v>
      </c>
      <c r="Q798">
        <v>70</v>
      </c>
      <c r="X798" t="s">
        <v>108</v>
      </c>
      <c r="Y798" t="s">
        <v>0</v>
      </c>
      <c r="Z798">
        <v>1</v>
      </c>
      <c r="AA798" t="s">
        <v>60</v>
      </c>
      <c r="AB798" t="s">
        <v>95</v>
      </c>
    </row>
    <row r="799" spans="1:28" x14ac:dyDescent="0.25">
      <c r="A799" t="s">
        <v>87</v>
      </c>
      <c r="B799" t="s">
        <v>100</v>
      </c>
      <c r="C799" t="s">
        <v>107</v>
      </c>
      <c r="D799" t="s">
        <v>30</v>
      </c>
      <c r="E799" t="s">
        <v>89</v>
      </c>
      <c r="F799">
        <v>6</v>
      </c>
      <c r="G799">
        <v>0</v>
      </c>
      <c r="Q799">
        <v>70</v>
      </c>
      <c r="X799" t="s">
        <v>108</v>
      </c>
      <c r="Y799" t="s">
        <v>0</v>
      </c>
      <c r="Z799">
        <v>1</v>
      </c>
      <c r="AA799" t="s">
        <v>60</v>
      </c>
      <c r="AB799" t="s">
        <v>95</v>
      </c>
    </row>
    <row r="800" spans="1:28" x14ac:dyDescent="0.25">
      <c r="A800" t="s">
        <v>87</v>
      </c>
      <c r="B800" t="s">
        <v>100</v>
      </c>
      <c r="C800" t="s">
        <v>107</v>
      </c>
      <c r="D800" t="s">
        <v>30</v>
      </c>
      <c r="E800" t="s">
        <v>89</v>
      </c>
      <c r="F800">
        <v>7</v>
      </c>
      <c r="G800">
        <v>0</v>
      </c>
      <c r="Q800">
        <v>71</v>
      </c>
      <c r="X800" t="s">
        <v>108</v>
      </c>
      <c r="Y800" t="s">
        <v>0</v>
      </c>
      <c r="Z800">
        <v>1</v>
      </c>
      <c r="AA800" t="s">
        <v>60</v>
      </c>
      <c r="AB800" t="s">
        <v>95</v>
      </c>
    </row>
    <row r="801" spans="1:28" x14ac:dyDescent="0.25">
      <c r="A801" t="s">
        <v>87</v>
      </c>
      <c r="B801" t="s">
        <v>100</v>
      </c>
      <c r="C801" t="s">
        <v>107</v>
      </c>
      <c r="D801" t="s">
        <v>30</v>
      </c>
      <c r="E801" t="s">
        <v>89</v>
      </c>
      <c r="F801">
        <v>8</v>
      </c>
      <c r="G801">
        <v>0</v>
      </c>
      <c r="Q801">
        <v>71</v>
      </c>
      <c r="X801" t="s">
        <v>108</v>
      </c>
      <c r="Y801" t="s">
        <v>0</v>
      </c>
      <c r="Z801">
        <v>1</v>
      </c>
      <c r="AA801" t="s">
        <v>60</v>
      </c>
      <c r="AB801" t="s">
        <v>95</v>
      </c>
    </row>
    <row r="802" spans="1:28" x14ac:dyDescent="0.25">
      <c r="A802" t="s">
        <v>87</v>
      </c>
      <c r="B802" t="s">
        <v>100</v>
      </c>
      <c r="C802" t="s">
        <v>107</v>
      </c>
      <c r="D802" t="s">
        <v>30</v>
      </c>
      <c r="E802" t="s">
        <v>89</v>
      </c>
      <c r="F802">
        <v>9</v>
      </c>
      <c r="G802">
        <v>0</v>
      </c>
      <c r="Q802">
        <v>73</v>
      </c>
      <c r="X802" t="s">
        <v>108</v>
      </c>
      <c r="Y802" t="s">
        <v>0</v>
      </c>
      <c r="Z802">
        <v>1</v>
      </c>
      <c r="AA802" t="s">
        <v>60</v>
      </c>
      <c r="AB802" t="s">
        <v>95</v>
      </c>
    </row>
    <row r="803" spans="1:28" x14ac:dyDescent="0.25">
      <c r="A803" t="s">
        <v>87</v>
      </c>
      <c r="B803" t="s">
        <v>100</v>
      </c>
      <c r="C803" t="s">
        <v>107</v>
      </c>
      <c r="D803" t="s">
        <v>30</v>
      </c>
      <c r="E803" t="s">
        <v>89</v>
      </c>
      <c r="F803">
        <v>10</v>
      </c>
      <c r="G803">
        <v>0</v>
      </c>
      <c r="Q803">
        <v>74</v>
      </c>
      <c r="X803" t="s">
        <v>108</v>
      </c>
      <c r="Y803" t="s">
        <v>0</v>
      </c>
      <c r="Z803">
        <v>1</v>
      </c>
      <c r="AA803" t="s">
        <v>60</v>
      </c>
      <c r="AB803" t="s">
        <v>95</v>
      </c>
    </row>
    <row r="804" spans="1:28" x14ac:dyDescent="0.25">
      <c r="A804" t="s">
        <v>87</v>
      </c>
      <c r="B804" t="s">
        <v>100</v>
      </c>
      <c r="C804" t="s">
        <v>107</v>
      </c>
      <c r="D804" t="s">
        <v>30</v>
      </c>
      <c r="E804" t="s">
        <v>89</v>
      </c>
      <c r="F804">
        <v>11</v>
      </c>
      <c r="G804">
        <v>0</v>
      </c>
      <c r="Q804">
        <v>76</v>
      </c>
      <c r="X804" t="s">
        <v>108</v>
      </c>
      <c r="Y804" t="s">
        <v>0</v>
      </c>
      <c r="Z804">
        <v>1</v>
      </c>
      <c r="AA804" t="s">
        <v>60</v>
      </c>
      <c r="AB804" t="s">
        <v>95</v>
      </c>
    </row>
    <row r="805" spans="1:28" x14ac:dyDescent="0.25">
      <c r="A805" t="s">
        <v>87</v>
      </c>
      <c r="B805" t="s">
        <v>100</v>
      </c>
      <c r="C805" t="s">
        <v>107</v>
      </c>
      <c r="D805" t="s">
        <v>30</v>
      </c>
      <c r="E805" t="s">
        <v>89</v>
      </c>
      <c r="F805">
        <v>12</v>
      </c>
      <c r="G805">
        <v>0</v>
      </c>
      <c r="Q805">
        <v>77</v>
      </c>
      <c r="X805" t="s">
        <v>108</v>
      </c>
      <c r="Y805" t="s">
        <v>0</v>
      </c>
      <c r="Z805">
        <v>1</v>
      </c>
      <c r="AA805" t="s">
        <v>60</v>
      </c>
      <c r="AB805" t="s">
        <v>95</v>
      </c>
    </row>
    <row r="806" spans="1:28" x14ac:dyDescent="0.25">
      <c r="A806" t="s">
        <v>87</v>
      </c>
      <c r="B806" t="s">
        <v>100</v>
      </c>
      <c r="C806" t="s">
        <v>107</v>
      </c>
      <c r="D806" t="s">
        <v>30</v>
      </c>
      <c r="E806" t="s">
        <v>89</v>
      </c>
      <c r="F806">
        <v>13</v>
      </c>
      <c r="G806">
        <v>0</v>
      </c>
      <c r="Q806">
        <v>77</v>
      </c>
      <c r="X806" t="s">
        <v>108</v>
      </c>
      <c r="Y806" t="s">
        <v>0</v>
      </c>
      <c r="Z806">
        <v>1</v>
      </c>
      <c r="AA806" t="s">
        <v>60</v>
      </c>
      <c r="AB806" t="s">
        <v>95</v>
      </c>
    </row>
    <row r="807" spans="1:28" x14ac:dyDescent="0.25">
      <c r="A807" t="s">
        <v>87</v>
      </c>
      <c r="B807" t="s">
        <v>100</v>
      </c>
      <c r="C807" t="s">
        <v>107</v>
      </c>
      <c r="D807" t="s">
        <v>30</v>
      </c>
      <c r="E807" t="s">
        <v>89</v>
      </c>
      <c r="F807">
        <v>14</v>
      </c>
      <c r="G807">
        <v>0</v>
      </c>
      <c r="Q807">
        <v>78</v>
      </c>
      <c r="X807" t="s">
        <v>108</v>
      </c>
      <c r="Y807" t="s">
        <v>0</v>
      </c>
      <c r="Z807">
        <v>1</v>
      </c>
      <c r="AA807" t="s">
        <v>60</v>
      </c>
      <c r="AB807" t="s">
        <v>95</v>
      </c>
    </row>
    <row r="808" spans="1:28" x14ac:dyDescent="0.25">
      <c r="A808" t="s">
        <v>87</v>
      </c>
      <c r="B808" t="s">
        <v>100</v>
      </c>
      <c r="C808" t="s">
        <v>107</v>
      </c>
      <c r="D808" t="s">
        <v>30</v>
      </c>
      <c r="E808" t="s">
        <v>89</v>
      </c>
      <c r="F808">
        <v>15</v>
      </c>
      <c r="G808">
        <v>0</v>
      </c>
      <c r="Q808">
        <v>76</v>
      </c>
      <c r="X808" t="s">
        <v>108</v>
      </c>
      <c r="Y808" t="s">
        <v>0</v>
      </c>
      <c r="Z808">
        <v>1</v>
      </c>
      <c r="AA808" t="s">
        <v>60</v>
      </c>
      <c r="AB808" t="s">
        <v>95</v>
      </c>
    </row>
    <row r="809" spans="1:28" x14ac:dyDescent="0.25">
      <c r="A809" t="s">
        <v>87</v>
      </c>
      <c r="B809" t="s">
        <v>100</v>
      </c>
      <c r="C809" t="s">
        <v>107</v>
      </c>
      <c r="D809" t="s">
        <v>30</v>
      </c>
      <c r="E809" t="s">
        <v>89</v>
      </c>
      <c r="F809">
        <v>16</v>
      </c>
      <c r="G809">
        <v>0</v>
      </c>
      <c r="Q809">
        <v>75</v>
      </c>
      <c r="X809" t="s">
        <v>108</v>
      </c>
      <c r="Y809" t="s">
        <v>0</v>
      </c>
      <c r="Z809">
        <v>1</v>
      </c>
      <c r="AA809" t="s">
        <v>60</v>
      </c>
      <c r="AB809" t="s">
        <v>95</v>
      </c>
    </row>
    <row r="810" spans="1:28" x14ac:dyDescent="0.25">
      <c r="A810" t="s">
        <v>87</v>
      </c>
      <c r="B810" t="s">
        <v>100</v>
      </c>
      <c r="C810" t="s">
        <v>107</v>
      </c>
      <c r="D810" t="s">
        <v>30</v>
      </c>
      <c r="E810" t="s">
        <v>89</v>
      </c>
      <c r="F810">
        <v>17</v>
      </c>
      <c r="G810">
        <v>0</v>
      </c>
      <c r="Q810">
        <v>74</v>
      </c>
      <c r="X810" t="s">
        <v>108</v>
      </c>
      <c r="Y810" t="s">
        <v>0</v>
      </c>
      <c r="Z810">
        <v>1</v>
      </c>
      <c r="AA810" t="s">
        <v>60</v>
      </c>
      <c r="AB810" t="s">
        <v>95</v>
      </c>
    </row>
    <row r="811" spans="1:28" x14ac:dyDescent="0.25">
      <c r="A811" t="s">
        <v>87</v>
      </c>
      <c r="B811" t="s">
        <v>100</v>
      </c>
      <c r="C811" t="s">
        <v>107</v>
      </c>
      <c r="D811" t="s">
        <v>30</v>
      </c>
      <c r="E811" t="s">
        <v>89</v>
      </c>
      <c r="F811">
        <v>18</v>
      </c>
      <c r="G811">
        <v>1</v>
      </c>
      <c r="Q811">
        <v>73</v>
      </c>
      <c r="X811" t="s">
        <v>108</v>
      </c>
      <c r="Y811" t="s">
        <v>0</v>
      </c>
      <c r="Z811">
        <v>1</v>
      </c>
      <c r="AA811" t="s">
        <v>60</v>
      </c>
      <c r="AB811" t="s">
        <v>95</v>
      </c>
    </row>
    <row r="812" spans="1:28" x14ac:dyDescent="0.25">
      <c r="A812" t="s">
        <v>87</v>
      </c>
      <c r="B812" t="s">
        <v>100</v>
      </c>
      <c r="C812" t="s">
        <v>107</v>
      </c>
      <c r="D812" t="s">
        <v>30</v>
      </c>
      <c r="E812" t="s">
        <v>89</v>
      </c>
      <c r="F812">
        <v>19</v>
      </c>
      <c r="G812">
        <v>1</v>
      </c>
      <c r="Q812">
        <v>72</v>
      </c>
      <c r="X812" t="s">
        <v>108</v>
      </c>
      <c r="Y812" t="s">
        <v>0</v>
      </c>
      <c r="Z812">
        <v>1</v>
      </c>
      <c r="AA812" t="s">
        <v>60</v>
      </c>
      <c r="AB812" t="s">
        <v>95</v>
      </c>
    </row>
    <row r="813" spans="1:28" x14ac:dyDescent="0.25">
      <c r="A813" t="s">
        <v>87</v>
      </c>
      <c r="B813" t="s">
        <v>100</v>
      </c>
      <c r="C813" t="s">
        <v>107</v>
      </c>
      <c r="D813" t="s">
        <v>30</v>
      </c>
      <c r="E813" t="s">
        <v>89</v>
      </c>
      <c r="F813">
        <v>20</v>
      </c>
      <c r="G813">
        <v>0</v>
      </c>
      <c r="Q813">
        <v>72</v>
      </c>
      <c r="X813" t="s">
        <v>108</v>
      </c>
      <c r="Y813" t="s">
        <v>0</v>
      </c>
      <c r="Z813">
        <v>1</v>
      </c>
      <c r="AA813" t="s">
        <v>60</v>
      </c>
      <c r="AB813" t="s">
        <v>95</v>
      </c>
    </row>
    <row r="814" spans="1:28" x14ac:dyDescent="0.25">
      <c r="A814" t="s">
        <v>87</v>
      </c>
      <c r="B814" t="s">
        <v>100</v>
      </c>
      <c r="C814" t="s">
        <v>107</v>
      </c>
      <c r="D814" t="s">
        <v>30</v>
      </c>
      <c r="E814" t="s">
        <v>89</v>
      </c>
      <c r="F814">
        <v>21</v>
      </c>
      <c r="G814">
        <v>0</v>
      </c>
      <c r="Q814">
        <v>71</v>
      </c>
      <c r="X814" t="s">
        <v>108</v>
      </c>
      <c r="Y814" t="s">
        <v>0</v>
      </c>
      <c r="Z814">
        <v>1</v>
      </c>
      <c r="AA814" t="s">
        <v>60</v>
      </c>
      <c r="AB814" t="s">
        <v>95</v>
      </c>
    </row>
    <row r="815" spans="1:28" x14ac:dyDescent="0.25">
      <c r="A815" t="s">
        <v>87</v>
      </c>
      <c r="B815" t="s">
        <v>100</v>
      </c>
      <c r="C815" t="s">
        <v>107</v>
      </c>
      <c r="D815" t="s">
        <v>30</v>
      </c>
      <c r="E815" t="s">
        <v>89</v>
      </c>
      <c r="F815">
        <v>22</v>
      </c>
      <c r="G815">
        <v>0</v>
      </c>
      <c r="Q815">
        <v>71</v>
      </c>
      <c r="X815" t="s">
        <v>108</v>
      </c>
      <c r="Y815" t="s">
        <v>0</v>
      </c>
      <c r="Z815">
        <v>1</v>
      </c>
      <c r="AA815" t="s">
        <v>60</v>
      </c>
      <c r="AB815" t="s">
        <v>95</v>
      </c>
    </row>
    <row r="816" spans="1:28" x14ac:dyDescent="0.25">
      <c r="A816" t="s">
        <v>87</v>
      </c>
      <c r="B816" t="s">
        <v>100</v>
      </c>
      <c r="C816" t="s">
        <v>107</v>
      </c>
      <c r="D816" t="s">
        <v>30</v>
      </c>
      <c r="E816" t="s">
        <v>89</v>
      </c>
      <c r="F816">
        <v>23</v>
      </c>
      <c r="G816">
        <v>0</v>
      </c>
      <c r="Q816">
        <v>71</v>
      </c>
      <c r="X816" t="s">
        <v>108</v>
      </c>
      <c r="Y816" t="s">
        <v>0</v>
      </c>
      <c r="Z816">
        <v>1</v>
      </c>
      <c r="AA816" t="s">
        <v>60</v>
      </c>
      <c r="AB816" t="s">
        <v>95</v>
      </c>
    </row>
    <row r="817" spans="1:28" x14ac:dyDescent="0.25">
      <c r="A817" t="s">
        <v>87</v>
      </c>
      <c r="B817" t="s">
        <v>100</v>
      </c>
      <c r="C817" t="s">
        <v>107</v>
      </c>
      <c r="D817" t="s">
        <v>30</v>
      </c>
      <c r="E817" t="s">
        <v>89</v>
      </c>
      <c r="F817">
        <v>24</v>
      </c>
      <c r="G817">
        <v>0</v>
      </c>
      <c r="Q817">
        <v>70</v>
      </c>
      <c r="X817" t="s">
        <v>108</v>
      </c>
      <c r="Y817" t="s">
        <v>0</v>
      </c>
      <c r="Z817">
        <v>1</v>
      </c>
      <c r="AA817" t="s">
        <v>60</v>
      </c>
      <c r="AB817" t="s">
        <v>95</v>
      </c>
    </row>
    <row r="818" spans="1:28" x14ac:dyDescent="0.25">
      <c r="A818" t="s">
        <v>87</v>
      </c>
      <c r="B818" t="s">
        <v>100</v>
      </c>
      <c r="C818" t="s">
        <v>107</v>
      </c>
      <c r="D818" t="s">
        <v>30</v>
      </c>
      <c r="E818" t="s">
        <v>90</v>
      </c>
      <c r="F818">
        <v>1</v>
      </c>
      <c r="G818">
        <v>0</v>
      </c>
      <c r="Q818">
        <v>68</v>
      </c>
      <c r="X818" t="s">
        <v>108</v>
      </c>
      <c r="Y818" t="s">
        <v>0</v>
      </c>
      <c r="Z818">
        <v>1</v>
      </c>
      <c r="AA818" t="s">
        <v>93</v>
      </c>
      <c r="AB818" t="s">
        <v>95</v>
      </c>
    </row>
    <row r="819" spans="1:28" x14ac:dyDescent="0.25">
      <c r="A819" t="s">
        <v>87</v>
      </c>
      <c r="B819" t="s">
        <v>100</v>
      </c>
      <c r="C819" t="s">
        <v>107</v>
      </c>
      <c r="D819" t="s">
        <v>30</v>
      </c>
      <c r="E819" t="s">
        <v>90</v>
      </c>
      <c r="F819">
        <v>2</v>
      </c>
      <c r="G819">
        <v>0</v>
      </c>
      <c r="Q819">
        <v>65</v>
      </c>
      <c r="X819" t="s">
        <v>108</v>
      </c>
      <c r="Y819" t="s">
        <v>0</v>
      </c>
      <c r="Z819">
        <v>1</v>
      </c>
      <c r="AA819" t="s">
        <v>93</v>
      </c>
      <c r="AB819" t="s">
        <v>95</v>
      </c>
    </row>
    <row r="820" spans="1:28" x14ac:dyDescent="0.25">
      <c r="A820" t="s">
        <v>87</v>
      </c>
      <c r="B820" t="s">
        <v>100</v>
      </c>
      <c r="C820" t="s">
        <v>107</v>
      </c>
      <c r="D820" t="s">
        <v>30</v>
      </c>
      <c r="E820" t="s">
        <v>90</v>
      </c>
      <c r="F820">
        <v>3</v>
      </c>
      <c r="G820">
        <v>0</v>
      </c>
      <c r="Q820">
        <v>65</v>
      </c>
      <c r="X820" t="s">
        <v>108</v>
      </c>
      <c r="Y820" t="s">
        <v>0</v>
      </c>
      <c r="Z820">
        <v>1</v>
      </c>
      <c r="AA820" t="s">
        <v>93</v>
      </c>
      <c r="AB820" t="s">
        <v>95</v>
      </c>
    </row>
    <row r="821" spans="1:28" x14ac:dyDescent="0.25">
      <c r="A821" t="s">
        <v>87</v>
      </c>
      <c r="B821" t="s">
        <v>100</v>
      </c>
      <c r="C821" t="s">
        <v>107</v>
      </c>
      <c r="D821" t="s">
        <v>30</v>
      </c>
      <c r="E821" t="s">
        <v>90</v>
      </c>
      <c r="F821">
        <v>4</v>
      </c>
      <c r="G821">
        <v>0</v>
      </c>
      <c r="Q821">
        <v>64</v>
      </c>
      <c r="X821" t="s">
        <v>108</v>
      </c>
      <c r="Y821" t="s">
        <v>0</v>
      </c>
      <c r="Z821">
        <v>1</v>
      </c>
      <c r="AA821" t="s">
        <v>93</v>
      </c>
      <c r="AB821" t="s">
        <v>95</v>
      </c>
    </row>
    <row r="822" spans="1:28" x14ac:dyDescent="0.25">
      <c r="A822" t="s">
        <v>87</v>
      </c>
      <c r="B822" t="s">
        <v>100</v>
      </c>
      <c r="C822" t="s">
        <v>107</v>
      </c>
      <c r="D822" t="s">
        <v>30</v>
      </c>
      <c r="E822" t="s">
        <v>90</v>
      </c>
      <c r="F822">
        <v>5</v>
      </c>
      <c r="G822">
        <v>0</v>
      </c>
      <c r="Q822">
        <v>64</v>
      </c>
      <c r="X822" t="s">
        <v>108</v>
      </c>
      <c r="Y822" t="s">
        <v>0</v>
      </c>
      <c r="Z822">
        <v>1</v>
      </c>
      <c r="AA822" t="s">
        <v>93</v>
      </c>
      <c r="AB822" t="s">
        <v>95</v>
      </c>
    </row>
    <row r="823" spans="1:28" x14ac:dyDescent="0.25">
      <c r="A823" t="s">
        <v>87</v>
      </c>
      <c r="B823" t="s">
        <v>100</v>
      </c>
      <c r="C823" t="s">
        <v>107</v>
      </c>
      <c r="D823" t="s">
        <v>30</v>
      </c>
      <c r="E823" t="s">
        <v>90</v>
      </c>
      <c r="F823">
        <v>6</v>
      </c>
      <c r="G823">
        <v>0</v>
      </c>
      <c r="Q823">
        <v>63</v>
      </c>
      <c r="X823" t="s">
        <v>108</v>
      </c>
      <c r="Y823" t="s">
        <v>0</v>
      </c>
      <c r="Z823">
        <v>1</v>
      </c>
      <c r="AA823" t="s">
        <v>93</v>
      </c>
      <c r="AB823" t="s">
        <v>95</v>
      </c>
    </row>
    <row r="824" spans="1:28" x14ac:dyDescent="0.25">
      <c r="A824" t="s">
        <v>87</v>
      </c>
      <c r="B824" t="s">
        <v>100</v>
      </c>
      <c r="C824" t="s">
        <v>107</v>
      </c>
      <c r="D824" t="s">
        <v>30</v>
      </c>
      <c r="E824" t="s">
        <v>90</v>
      </c>
      <c r="F824">
        <v>7</v>
      </c>
      <c r="G824">
        <v>0</v>
      </c>
      <c r="Q824">
        <v>64</v>
      </c>
      <c r="X824" t="s">
        <v>108</v>
      </c>
      <c r="Y824" t="s">
        <v>0</v>
      </c>
      <c r="Z824">
        <v>1</v>
      </c>
      <c r="AA824" t="s">
        <v>93</v>
      </c>
      <c r="AB824" t="s">
        <v>95</v>
      </c>
    </row>
    <row r="825" spans="1:28" x14ac:dyDescent="0.25">
      <c r="A825" t="s">
        <v>87</v>
      </c>
      <c r="B825" t="s">
        <v>100</v>
      </c>
      <c r="C825" t="s">
        <v>107</v>
      </c>
      <c r="D825" t="s">
        <v>30</v>
      </c>
      <c r="E825" t="s">
        <v>90</v>
      </c>
      <c r="F825">
        <v>8</v>
      </c>
      <c r="G825">
        <v>0</v>
      </c>
      <c r="Q825">
        <v>71</v>
      </c>
      <c r="X825" t="s">
        <v>108</v>
      </c>
      <c r="Y825" t="s">
        <v>0</v>
      </c>
      <c r="Z825">
        <v>1</v>
      </c>
      <c r="AA825" t="s">
        <v>93</v>
      </c>
      <c r="AB825" t="s">
        <v>95</v>
      </c>
    </row>
    <row r="826" spans="1:28" x14ac:dyDescent="0.25">
      <c r="A826" t="s">
        <v>87</v>
      </c>
      <c r="B826" t="s">
        <v>100</v>
      </c>
      <c r="C826" t="s">
        <v>107</v>
      </c>
      <c r="D826" t="s">
        <v>30</v>
      </c>
      <c r="E826" t="s">
        <v>90</v>
      </c>
      <c r="F826">
        <v>9</v>
      </c>
      <c r="G826">
        <v>0</v>
      </c>
      <c r="Q826">
        <v>75</v>
      </c>
      <c r="X826" t="s">
        <v>108</v>
      </c>
      <c r="Y826" t="s">
        <v>0</v>
      </c>
      <c r="Z826">
        <v>1</v>
      </c>
      <c r="AA826" t="s">
        <v>93</v>
      </c>
      <c r="AB826" t="s">
        <v>95</v>
      </c>
    </row>
    <row r="827" spans="1:28" x14ac:dyDescent="0.25">
      <c r="A827" t="s">
        <v>87</v>
      </c>
      <c r="B827" t="s">
        <v>100</v>
      </c>
      <c r="C827" t="s">
        <v>107</v>
      </c>
      <c r="D827" t="s">
        <v>30</v>
      </c>
      <c r="E827" t="s">
        <v>90</v>
      </c>
      <c r="F827">
        <v>10</v>
      </c>
      <c r="G827">
        <v>0</v>
      </c>
      <c r="Q827">
        <v>80</v>
      </c>
      <c r="X827" t="s">
        <v>108</v>
      </c>
      <c r="Y827" t="s">
        <v>0</v>
      </c>
      <c r="Z827">
        <v>1</v>
      </c>
      <c r="AA827" t="s">
        <v>93</v>
      </c>
      <c r="AB827" t="s">
        <v>95</v>
      </c>
    </row>
    <row r="828" spans="1:28" x14ac:dyDescent="0.25">
      <c r="A828" t="s">
        <v>87</v>
      </c>
      <c r="B828" t="s">
        <v>100</v>
      </c>
      <c r="C828" t="s">
        <v>107</v>
      </c>
      <c r="D828" t="s">
        <v>30</v>
      </c>
      <c r="E828" t="s">
        <v>90</v>
      </c>
      <c r="F828">
        <v>11</v>
      </c>
      <c r="G828">
        <v>0</v>
      </c>
      <c r="Q828">
        <v>85</v>
      </c>
      <c r="X828" t="s">
        <v>108</v>
      </c>
      <c r="Y828" t="s">
        <v>0</v>
      </c>
      <c r="Z828">
        <v>1</v>
      </c>
      <c r="AA828" t="s">
        <v>93</v>
      </c>
      <c r="AB828" t="s">
        <v>95</v>
      </c>
    </row>
    <row r="829" spans="1:28" x14ac:dyDescent="0.25">
      <c r="A829" t="s">
        <v>87</v>
      </c>
      <c r="B829" t="s">
        <v>100</v>
      </c>
      <c r="C829" t="s">
        <v>107</v>
      </c>
      <c r="D829" t="s">
        <v>30</v>
      </c>
      <c r="E829" t="s">
        <v>90</v>
      </c>
      <c r="F829">
        <v>12</v>
      </c>
      <c r="G829">
        <v>0</v>
      </c>
      <c r="Q829">
        <v>86</v>
      </c>
      <c r="X829" t="s">
        <v>108</v>
      </c>
      <c r="Y829" t="s">
        <v>0</v>
      </c>
      <c r="Z829">
        <v>1</v>
      </c>
      <c r="AA829" t="s">
        <v>93</v>
      </c>
      <c r="AB829" t="s">
        <v>95</v>
      </c>
    </row>
    <row r="830" spans="1:28" x14ac:dyDescent="0.25">
      <c r="A830" t="s">
        <v>87</v>
      </c>
      <c r="B830" t="s">
        <v>100</v>
      </c>
      <c r="C830" t="s">
        <v>107</v>
      </c>
      <c r="D830" t="s">
        <v>30</v>
      </c>
      <c r="E830" t="s">
        <v>90</v>
      </c>
      <c r="F830">
        <v>13</v>
      </c>
      <c r="G830">
        <v>0</v>
      </c>
      <c r="Q830">
        <v>87</v>
      </c>
      <c r="X830" t="s">
        <v>108</v>
      </c>
      <c r="Y830" t="s">
        <v>0</v>
      </c>
      <c r="Z830">
        <v>1</v>
      </c>
      <c r="AA830" t="s">
        <v>93</v>
      </c>
      <c r="AB830" t="s">
        <v>95</v>
      </c>
    </row>
    <row r="831" spans="1:28" x14ac:dyDescent="0.25">
      <c r="A831" t="s">
        <v>87</v>
      </c>
      <c r="B831" t="s">
        <v>100</v>
      </c>
      <c r="C831" t="s">
        <v>107</v>
      </c>
      <c r="D831" t="s">
        <v>30</v>
      </c>
      <c r="E831" t="s">
        <v>90</v>
      </c>
      <c r="F831">
        <v>14</v>
      </c>
      <c r="G831">
        <v>0</v>
      </c>
      <c r="Q831">
        <v>86</v>
      </c>
      <c r="X831" t="s">
        <v>108</v>
      </c>
      <c r="Y831" t="s">
        <v>0</v>
      </c>
      <c r="Z831">
        <v>1</v>
      </c>
      <c r="AA831" t="s">
        <v>93</v>
      </c>
      <c r="AB831" t="s">
        <v>95</v>
      </c>
    </row>
    <row r="832" spans="1:28" x14ac:dyDescent="0.25">
      <c r="A832" t="s">
        <v>87</v>
      </c>
      <c r="B832" t="s">
        <v>100</v>
      </c>
      <c r="C832" t="s">
        <v>107</v>
      </c>
      <c r="D832" t="s">
        <v>30</v>
      </c>
      <c r="E832" t="s">
        <v>90</v>
      </c>
      <c r="F832">
        <v>15</v>
      </c>
      <c r="G832">
        <v>0</v>
      </c>
      <c r="Q832">
        <v>86</v>
      </c>
      <c r="X832" t="s">
        <v>108</v>
      </c>
      <c r="Y832" t="s">
        <v>0</v>
      </c>
      <c r="Z832">
        <v>1</v>
      </c>
      <c r="AA832" t="s">
        <v>93</v>
      </c>
      <c r="AB832" t="s">
        <v>95</v>
      </c>
    </row>
    <row r="833" spans="1:28" x14ac:dyDescent="0.25">
      <c r="A833" t="s">
        <v>87</v>
      </c>
      <c r="B833" t="s">
        <v>100</v>
      </c>
      <c r="C833" t="s">
        <v>107</v>
      </c>
      <c r="D833" t="s">
        <v>30</v>
      </c>
      <c r="E833" t="s">
        <v>90</v>
      </c>
      <c r="F833">
        <v>16</v>
      </c>
      <c r="G833">
        <v>0</v>
      </c>
      <c r="Q833">
        <v>84</v>
      </c>
      <c r="X833" t="s">
        <v>108</v>
      </c>
      <c r="Y833" t="s">
        <v>0</v>
      </c>
      <c r="Z833">
        <v>1</v>
      </c>
      <c r="AA833" t="s">
        <v>93</v>
      </c>
      <c r="AB833" t="s">
        <v>95</v>
      </c>
    </row>
    <row r="834" spans="1:28" x14ac:dyDescent="0.25">
      <c r="A834" t="s">
        <v>87</v>
      </c>
      <c r="B834" t="s">
        <v>100</v>
      </c>
      <c r="C834" t="s">
        <v>107</v>
      </c>
      <c r="D834" t="s">
        <v>30</v>
      </c>
      <c r="E834" t="s">
        <v>90</v>
      </c>
      <c r="F834">
        <v>17</v>
      </c>
      <c r="G834">
        <v>0</v>
      </c>
      <c r="Q834">
        <v>81</v>
      </c>
      <c r="X834" t="s">
        <v>108</v>
      </c>
      <c r="Y834" t="s">
        <v>0</v>
      </c>
      <c r="Z834">
        <v>1</v>
      </c>
      <c r="AA834" t="s">
        <v>93</v>
      </c>
      <c r="AB834" t="s">
        <v>95</v>
      </c>
    </row>
    <row r="835" spans="1:28" x14ac:dyDescent="0.25">
      <c r="A835" t="s">
        <v>87</v>
      </c>
      <c r="B835" t="s">
        <v>100</v>
      </c>
      <c r="C835" t="s">
        <v>107</v>
      </c>
      <c r="D835" t="s">
        <v>30</v>
      </c>
      <c r="E835" t="s">
        <v>90</v>
      </c>
      <c r="F835">
        <v>18</v>
      </c>
      <c r="G835">
        <v>0</v>
      </c>
      <c r="Q835">
        <v>78</v>
      </c>
      <c r="X835" t="s">
        <v>108</v>
      </c>
      <c r="Y835" t="s">
        <v>0</v>
      </c>
      <c r="Z835">
        <v>1</v>
      </c>
      <c r="AA835" t="s">
        <v>93</v>
      </c>
      <c r="AB835" t="s">
        <v>95</v>
      </c>
    </row>
    <row r="836" spans="1:28" x14ac:dyDescent="0.25">
      <c r="A836" t="s">
        <v>87</v>
      </c>
      <c r="B836" t="s">
        <v>100</v>
      </c>
      <c r="C836" t="s">
        <v>107</v>
      </c>
      <c r="D836" t="s">
        <v>30</v>
      </c>
      <c r="E836" t="s">
        <v>90</v>
      </c>
      <c r="F836">
        <v>19</v>
      </c>
      <c r="G836">
        <v>1</v>
      </c>
      <c r="Q836">
        <v>77</v>
      </c>
      <c r="X836" t="s">
        <v>108</v>
      </c>
      <c r="Y836" t="s">
        <v>0</v>
      </c>
      <c r="Z836">
        <v>1</v>
      </c>
      <c r="AA836" t="s">
        <v>93</v>
      </c>
      <c r="AB836" t="s">
        <v>95</v>
      </c>
    </row>
    <row r="837" spans="1:28" x14ac:dyDescent="0.25">
      <c r="A837" t="s">
        <v>87</v>
      </c>
      <c r="B837" t="s">
        <v>100</v>
      </c>
      <c r="C837" t="s">
        <v>107</v>
      </c>
      <c r="D837" t="s">
        <v>30</v>
      </c>
      <c r="E837" t="s">
        <v>90</v>
      </c>
      <c r="F837">
        <v>20</v>
      </c>
      <c r="G837">
        <v>1</v>
      </c>
      <c r="Q837">
        <v>72</v>
      </c>
      <c r="X837" t="s">
        <v>108</v>
      </c>
      <c r="Y837" t="s">
        <v>0</v>
      </c>
      <c r="Z837">
        <v>1</v>
      </c>
      <c r="AA837" t="s">
        <v>93</v>
      </c>
      <c r="AB837" t="s">
        <v>95</v>
      </c>
    </row>
    <row r="838" spans="1:28" x14ac:dyDescent="0.25">
      <c r="A838" t="s">
        <v>87</v>
      </c>
      <c r="B838" t="s">
        <v>100</v>
      </c>
      <c r="C838" t="s">
        <v>107</v>
      </c>
      <c r="D838" t="s">
        <v>30</v>
      </c>
      <c r="E838" t="s">
        <v>90</v>
      </c>
      <c r="F838">
        <v>21</v>
      </c>
      <c r="G838">
        <v>0</v>
      </c>
      <c r="Q838">
        <v>69</v>
      </c>
      <c r="X838" t="s">
        <v>108</v>
      </c>
      <c r="Y838" t="s">
        <v>0</v>
      </c>
      <c r="Z838">
        <v>1</v>
      </c>
      <c r="AA838" t="s">
        <v>93</v>
      </c>
      <c r="AB838" t="s">
        <v>95</v>
      </c>
    </row>
    <row r="839" spans="1:28" x14ac:dyDescent="0.25">
      <c r="A839" t="s">
        <v>87</v>
      </c>
      <c r="B839" t="s">
        <v>100</v>
      </c>
      <c r="C839" t="s">
        <v>107</v>
      </c>
      <c r="D839" t="s">
        <v>30</v>
      </c>
      <c r="E839" t="s">
        <v>90</v>
      </c>
      <c r="F839">
        <v>22</v>
      </c>
      <c r="G839">
        <v>0</v>
      </c>
      <c r="Q839">
        <v>68</v>
      </c>
      <c r="X839" t="s">
        <v>108</v>
      </c>
      <c r="Y839" t="s">
        <v>0</v>
      </c>
      <c r="Z839">
        <v>1</v>
      </c>
      <c r="AA839" t="s">
        <v>93</v>
      </c>
      <c r="AB839" t="s">
        <v>95</v>
      </c>
    </row>
    <row r="840" spans="1:28" x14ac:dyDescent="0.25">
      <c r="A840" t="s">
        <v>87</v>
      </c>
      <c r="B840" t="s">
        <v>100</v>
      </c>
      <c r="C840" t="s">
        <v>107</v>
      </c>
      <c r="D840" t="s">
        <v>30</v>
      </c>
      <c r="E840" t="s">
        <v>90</v>
      </c>
      <c r="F840">
        <v>23</v>
      </c>
      <c r="G840">
        <v>0</v>
      </c>
      <c r="Q840">
        <v>68</v>
      </c>
      <c r="X840" t="s">
        <v>108</v>
      </c>
      <c r="Y840" t="s">
        <v>0</v>
      </c>
      <c r="Z840">
        <v>1</v>
      </c>
      <c r="AA840" t="s">
        <v>93</v>
      </c>
      <c r="AB840" t="s">
        <v>95</v>
      </c>
    </row>
    <row r="841" spans="1:28" x14ac:dyDescent="0.25">
      <c r="A841" t="s">
        <v>87</v>
      </c>
      <c r="B841" t="s">
        <v>100</v>
      </c>
      <c r="C841" t="s">
        <v>107</v>
      </c>
      <c r="D841" t="s">
        <v>30</v>
      </c>
      <c r="E841" t="s">
        <v>90</v>
      </c>
      <c r="F841">
        <v>24</v>
      </c>
      <c r="G841">
        <v>0</v>
      </c>
      <c r="Q841">
        <v>66</v>
      </c>
      <c r="X841" t="s">
        <v>108</v>
      </c>
      <c r="Y841" t="s">
        <v>0</v>
      </c>
      <c r="Z841">
        <v>1</v>
      </c>
      <c r="AA841" t="s">
        <v>93</v>
      </c>
      <c r="AB841" t="s">
        <v>95</v>
      </c>
    </row>
    <row r="842" spans="1:28" x14ac:dyDescent="0.25">
      <c r="A842" t="s">
        <v>87</v>
      </c>
      <c r="B842" t="s">
        <v>100</v>
      </c>
      <c r="C842" t="s">
        <v>107</v>
      </c>
      <c r="D842" t="s">
        <v>30</v>
      </c>
      <c r="E842" t="s">
        <v>90</v>
      </c>
      <c r="F842">
        <v>1</v>
      </c>
      <c r="G842">
        <v>0</v>
      </c>
      <c r="Q842">
        <v>65</v>
      </c>
      <c r="X842" t="s">
        <v>108</v>
      </c>
      <c r="Y842" t="s">
        <v>0</v>
      </c>
      <c r="Z842">
        <v>1</v>
      </c>
      <c r="AA842" t="s">
        <v>60</v>
      </c>
      <c r="AB842" t="s">
        <v>95</v>
      </c>
    </row>
    <row r="843" spans="1:28" x14ac:dyDescent="0.25">
      <c r="A843" t="s">
        <v>87</v>
      </c>
      <c r="B843" t="s">
        <v>100</v>
      </c>
      <c r="C843" t="s">
        <v>107</v>
      </c>
      <c r="D843" t="s">
        <v>30</v>
      </c>
      <c r="E843" t="s">
        <v>90</v>
      </c>
      <c r="F843">
        <v>2</v>
      </c>
      <c r="G843">
        <v>0</v>
      </c>
      <c r="Q843">
        <v>65</v>
      </c>
      <c r="X843" t="s">
        <v>108</v>
      </c>
      <c r="Y843" t="s">
        <v>0</v>
      </c>
      <c r="Z843">
        <v>1</v>
      </c>
      <c r="AA843" t="s">
        <v>60</v>
      </c>
      <c r="AB843" t="s">
        <v>95</v>
      </c>
    </row>
    <row r="844" spans="1:28" x14ac:dyDescent="0.25">
      <c r="A844" t="s">
        <v>87</v>
      </c>
      <c r="B844" t="s">
        <v>100</v>
      </c>
      <c r="C844" t="s">
        <v>107</v>
      </c>
      <c r="D844" t="s">
        <v>30</v>
      </c>
      <c r="E844" t="s">
        <v>90</v>
      </c>
      <c r="F844">
        <v>3</v>
      </c>
      <c r="G844">
        <v>0</v>
      </c>
      <c r="Q844">
        <v>64</v>
      </c>
      <c r="X844" t="s">
        <v>108</v>
      </c>
      <c r="Y844" t="s">
        <v>0</v>
      </c>
      <c r="Z844">
        <v>1</v>
      </c>
      <c r="AA844" t="s">
        <v>60</v>
      </c>
      <c r="AB844" t="s">
        <v>95</v>
      </c>
    </row>
    <row r="845" spans="1:28" x14ac:dyDescent="0.25">
      <c r="A845" t="s">
        <v>87</v>
      </c>
      <c r="B845" t="s">
        <v>100</v>
      </c>
      <c r="C845" t="s">
        <v>107</v>
      </c>
      <c r="D845" t="s">
        <v>30</v>
      </c>
      <c r="E845" t="s">
        <v>90</v>
      </c>
      <c r="F845">
        <v>4</v>
      </c>
      <c r="G845">
        <v>0</v>
      </c>
      <c r="Q845">
        <v>64</v>
      </c>
      <c r="X845" t="s">
        <v>108</v>
      </c>
      <c r="Y845" t="s">
        <v>0</v>
      </c>
      <c r="Z845">
        <v>1</v>
      </c>
      <c r="AA845" t="s">
        <v>60</v>
      </c>
      <c r="AB845" t="s">
        <v>95</v>
      </c>
    </row>
    <row r="846" spans="1:28" x14ac:dyDescent="0.25">
      <c r="A846" t="s">
        <v>87</v>
      </c>
      <c r="B846" t="s">
        <v>100</v>
      </c>
      <c r="C846" t="s">
        <v>107</v>
      </c>
      <c r="D846" t="s">
        <v>30</v>
      </c>
      <c r="E846" t="s">
        <v>90</v>
      </c>
      <c r="F846">
        <v>5</v>
      </c>
      <c r="G846">
        <v>0</v>
      </c>
      <c r="Q846">
        <v>63</v>
      </c>
      <c r="X846" t="s">
        <v>108</v>
      </c>
      <c r="Y846" t="s">
        <v>0</v>
      </c>
      <c r="Z846">
        <v>1</v>
      </c>
      <c r="AA846" t="s">
        <v>60</v>
      </c>
      <c r="AB846" t="s">
        <v>95</v>
      </c>
    </row>
    <row r="847" spans="1:28" x14ac:dyDescent="0.25">
      <c r="A847" t="s">
        <v>87</v>
      </c>
      <c r="B847" t="s">
        <v>100</v>
      </c>
      <c r="C847" t="s">
        <v>107</v>
      </c>
      <c r="D847" t="s">
        <v>30</v>
      </c>
      <c r="E847" t="s">
        <v>90</v>
      </c>
      <c r="F847">
        <v>6</v>
      </c>
      <c r="G847">
        <v>0</v>
      </c>
      <c r="Q847">
        <v>64</v>
      </c>
      <c r="X847" t="s">
        <v>108</v>
      </c>
      <c r="Y847" t="s">
        <v>0</v>
      </c>
      <c r="Z847">
        <v>1</v>
      </c>
      <c r="AA847" t="s">
        <v>60</v>
      </c>
      <c r="AB847" t="s">
        <v>95</v>
      </c>
    </row>
    <row r="848" spans="1:28" x14ac:dyDescent="0.25">
      <c r="A848" t="s">
        <v>87</v>
      </c>
      <c r="B848" t="s">
        <v>100</v>
      </c>
      <c r="C848" t="s">
        <v>107</v>
      </c>
      <c r="D848" t="s">
        <v>30</v>
      </c>
      <c r="E848" t="s">
        <v>90</v>
      </c>
      <c r="F848">
        <v>7</v>
      </c>
      <c r="G848">
        <v>0</v>
      </c>
      <c r="Q848">
        <v>71</v>
      </c>
      <c r="X848" t="s">
        <v>108</v>
      </c>
      <c r="Y848" t="s">
        <v>0</v>
      </c>
      <c r="Z848">
        <v>1</v>
      </c>
      <c r="AA848" t="s">
        <v>60</v>
      </c>
      <c r="AB848" t="s">
        <v>95</v>
      </c>
    </row>
    <row r="849" spans="1:28" x14ac:dyDescent="0.25">
      <c r="A849" t="s">
        <v>87</v>
      </c>
      <c r="B849" t="s">
        <v>100</v>
      </c>
      <c r="C849" t="s">
        <v>107</v>
      </c>
      <c r="D849" t="s">
        <v>30</v>
      </c>
      <c r="E849" t="s">
        <v>90</v>
      </c>
      <c r="F849">
        <v>8</v>
      </c>
      <c r="G849">
        <v>0</v>
      </c>
      <c r="Q849">
        <v>75</v>
      </c>
      <c r="X849" t="s">
        <v>108</v>
      </c>
      <c r="Y849" t="s">
        <v>0</v>
      </c>
      <c r="Z849">
        <v>1</v>
      </c>
      <c r="AA849" t="s">
        <v>60</v>
      </c>
      <c r="AB849" t="s">
        <v>95</v>
      </c>
    </row>
    <row r="850" spans="1:28" x14ac:dyDescent="0.25">
      <c r="A850" t="s">
        <v>87</v>
      </c>
      <c r="B850" t="s">
        <v>100</v>
      </c>
      <c r="C850" t="s">
        <v>107</v>
      </c>
      <c r="D850" t="s">
        <v>30</v>
      </c>
      <c r="E850" t="s">
        <v>90</v>
      </c>
      <c r="F850">
        <v>9</v>
      </c>
      <c r="G850">
        <v>0</v>
      </c>
      <c r="Q850">
        <v>80</v>
      </c>
      <c r="X850" t="s">
        <v>108</v>
      </c>
      <c r="Y850" t="s">
        <v>0</v>
      </c>
      <c r="Z850">
        <v>1</v>
      </c>
      <c r="AA850" t="s">
        <v>60</v>
      </c>
      <c r="AB850" t="s">
        <v>95</v>
      </c>
    </row>
    <row r="851" spans="1:28" x14ac:dyDescent="0.25">
      <c r="A851" t="s">
        <v>87</v>
      </c>
      <c r="B851" t="s">
        <v>100</v>
      </c>
      <c r="C851" t="s">
        <v>107</v>
      </c>
      <c r="D851" t="s">
        <v>30</v>
      </c>
      <c r="E851" t="s">
        <v>90</v>
      </c>
      <c r="F851">
        <v>10</v>
      </c>
      <c r="G851">
        <v>0</v>
      </c>
      <c r="Q851">
        <v>85</v>
      </c>
      <c r="X851" t="s">
        <v>108</v>
      </c>
      <c r="Y851" t="s">
        <v>0</v>
      </c>
      <c r="Z851">
        <v>1</v>
      </c>
      <c r="AA851" t="s">
        <v>60</v>
      </c>
      <c r="AB851" t="s">
        <v>95</v>
      </c>
    </row>
    <row r="852" spans="1:28" x14ac:dyDescent="0.25">
      <c r="A852" t="s">
        <v>87</v>
      </c>
      <c r="B852" t="s">
        <v>100</v>
      </c>
      <c r="C852" t="s">
        <v>107</v>
      </c>
      <c r="D852" t="s">
        <v>30</v>
      </c>
      <c r="E852" t="s">
        <v>90</v>
      </c>
      <c r="F852">
        <v>11</v>
      </c>
      <c r="G852">
        <v>0</v>
      </c>
      <c r="Q852">
        <v>86</v>
      </c>
      <c r="X852" t="s">
        <v>108</v>
      </c>
      <c r="Y852" t="s">
        <v>0</v>
      </c>
      <c r="Z852">
        <v>1</v>
      </c>
      <c r="AA852" t="s">
        <v>60</v>
      </c>
      <c r="AB852" t="s">
        <v>95</v>
      </c>
    </row>
    <row r="853" spans="1:28" x14ac:dyDescent="0.25">
      <c r="A853" t="s">
        <v>87</v>
      </c>
      <c r="B853" t="s">
        <v>100</v>
      </c>
      <c r="C853" t="s">
        <v>107</v>
      </c>
      <c r="D853" t="s">
        <v>30</v>
      </c>
      <c r="E853" t="s">
        <v>90</v>
      </c>
      <c r="F853">
        <v>12</v>
      </c>
      <c r="G853">
        <v>0</v>
      </c>
      <c r="Q853">
        <v>87</v>
      </c>
      <c r="X853" t="s">
        <v>108</v>
      </c>
      <c r="Y853" t="s">
        <v>0</v>
      </c>
      <c r="Z853">
        <v>1</v>
      </c>
      <c r="AA853" t="s">
        <v>60</v>
      </c>
      <c r="AB853" t="s">
        <v>95</v>
      </c>
    </row>
    <row r="854" spans="1:28" x14ac:dyDescent="0.25">
      <c r="A854" t="s">
        <v>87</v>
      </c>
      <c r="B854" t="s">
        <v>100</v>
      </c>
      <c r="C854" t="s">
        <v>107</v>
      </c>
      <c r="D854" t="s">
        <v>30</v>
      </c>
      <c r="E854" t="s">
        <v>90</v>
      </c>
      <c r="F854">
        <v>13</v>
      </c>
      <c r="G854">
        <v>0</v>
      </c>
      <c r="Q854">
        <v>86</v>
      </c>
      <c r="X854" t="s">
        <v>108</v>
      </c>
      <c r="Y854" t="s">
        <v>0</v>
      </c>
      <c r="Z854">
        <v>1</v>
      </c>
      <c r="AA854" t="s">
        <v>60</v>
      </c>
      <c r="AB854" t="s">
        <v>95</v>
      </c>
    </row>
    <row r="855" spans="1:28" x14ac:dyDescent="0.25">
      <c r="A855" t="s">
        <v>87</v>
      </c>
      <c r="B855" t="s">
        <v>100</v>
      </c>
      <c r="C855" t="s">
        <v>107</v>
      </c>
      <c r="D855" t="s">
        <v>30</v>
      </c>
      <c r="E855" t="s">
        <v>90</v>
      </c>
      <c r="F855">
        <v>14</v>
      </c>
      <c r="G855">
        <v>0</v>
      </c>
      <c r="Q855">
        <v>86</v>
      </c>
      <c r="X855" t="s">
        <v>108</v>
      </c>
      <c r="Y855" t="s">
        <v>0</v>
      </c>
      <c r="Z855">
        <v>1</v>
      </c>
      <c r="AA855" t="s">
        <v>60</v>
      </c>
      <c r="AB855" t="s">
        <v>95</v>
      </c>
    </row>
    <row r="856" spans="1:28" x14ac:dyDescent="0.25">
      <c r="A856" t="s">
        <v>87</v>
      </c>
      <c r="B856" t="s">
        <v>100</v>
      </c>
      <c r="C856" t="s">
        <v>107</v>
      </c>
      <c r="D856" t="s">
        <v>30</v>
      </c>
      <c r="E856" t="s">
        <v>90</v>
      </c>
      <c r="F856">
        <v>15</v>
      </c>
      <c r="G856">
        <v>0</v>
      </c>
      <c r="Q856">
        <v>84</v>
      </c>
      <c r="X856" t="s">
        <v>108</v>
      </c>
      <c r="Y856" t="s">
        <v>0</v>
      </c>
      <c r="Z856">
        <v>1</v>
      </c>
      <c r="AA856" t="s">
        <v>60</v>
      </c>
      <c r="AB856" t="s">
        <v>95</v>
      </c>
    </row>
    <row r="857" spans="1:28" x14ac:dyDescent="0.25">
      <c r="A857" t="s">
        <v>87</v>
      </c>
      <c r="B857" t="s">
        <v>100</v>
      </c>
      <c r="C857" t="s">
        <v>107</v>
      </c>
      <c r="D857" t="s">
        <v>30</v>
      </c>
      <c r="E857" t="s">
        <v>90</v>
      </c>
      <c r="F857">
        <v>16</v>
      </c>
      <c r="G857">
        <v>0</v>
      </c>
      <c r="Q857">
        <v>81</v>
      </c>
      <c r="X857" t="s">
        <v>108</v>
      </c>
      <c r="Y857" t="s">
        <v>0</v>
      </c>
      <c r="Z857">
        <v>1</v>
      </c>
      <c r="AA857" t="s">
        <v>60</v>
      </c>
      <c r="AB857" t="s">
        <v>95</v>
      </c>
    </row>
    <row r="858" spans="1:28" x14ac:dyDescent="0.25">
      <c r="A858" t="s">
        <v>87</v>
      </c>
      <c r="B858" t="s">
        <v>100</v>
      </c>
      <c r="C858" t="s">
        <v>107</v>
      </c>
      <c r="D858" t="s">
        <v>30</v>
      </c>
      <c r="E858" t="s">
        <v>90</v>
      </c>
      <c r="F858">
        <v>17</v>
      </c>
      <c r="G858">
        <v>0</v>
      </c>
      <c r="Q858">
        <v>78</v>
      </c>
      <c r="X858" t="s">
        <v>108</v>
      </c>
      <c r="Y858" t="s">
        <v>0</v>
      </c>
      <c r="Z858">
        <v>1</v>
      </c>
      <c r="AA858" t="s">
        <v>60</v>
      </c>
      <c r="AB858" t="s">
        <v>95</v>
      </c>
    </row>
    <row r="859" spans="1:28" x14ac:dyDescent="0.25">
      <c r="A859" t="s">
        <v>87</v>
      </c>
      <c r="B859" t="s">
        <v>100</v>
      </c>
      <c r="C859" t="s">
        <v>107</v>
      </c>
      <c r="D859" t="s">
        <v>30</v>
      </c>
      <c r="E859" t="s">
        <v>90</v>
      </c>
      <c r="F859">
        <v>18</v>
      </c>
      <c r="G859">
        <v>1</v>
      </c>
      <c r="Q859">
        <v>77</v>
      </c>
      <c r="X859" t="s">
        <v>108</v>
      </c>
      <c r="Y859" t="s">
        <v>0</v>
      </c>
      <c r="Z859">
        <v>1</v>
      </c>
      <c r="AA859" t="s">
        <v>60</v>
      </c>
      <c r="AB859" t="s">
        <v>95</v>
      </c>
    </row>
    <row r="860" spans="1:28" x14ac:dyDescent="0.25">
      <c r="A860" t="s">
        <v>87</v>
      </c>
      <c r="B860" t="s">
        <v>100</v>
      </c>
      <c r="C860" t="s">
        <v>107</v>
      </c>
      <c r="D860" t="s">
        <v>30</v>
      </c>
      <c r="E860" t="s">
        <v>90</v>
      </c>
      <c r="F860">
        <v>19</v>
      </c>
      <c r="G860">
        <v>1</v>
      </c>
      <c r="Q860">
        <v>72</v>
      </c>
      <c r="X860" t="s">
        <v>108</v>
      </c>
      <c r="Y860" t="s">
        <v>0</v>
      </c>
      <c r="Z860">
        <v>1</v>
      </c>
      <c r="AA860" t="s">
        <v>60</v>
      </c>
      <c r="AB860" t="s">
        <v>95</v>
      </c>
    </row>
    <row r="861" spans="1:28" x14ac:dyDescent="0.25">
      <c r="A861" t="s">
        <v>87</v>
      </c>
      <c r="B861" t="s">
        <v>100</v>
      </c>
      <c r="C861" t="s">
        <v>107</v>
      </c>
      <c r="D861" t="s">
        <v>30</v>
      </c>
      <c r="E861" t="s">
        <v>90</v>
      </c>
      <c r="F861">
        <v>20</v>
      </c>
      <c r="G861">
        <v>0</v>
      </c>
      <c r="Q861">
        <v>69</v>
      </c>
      <c r="X861" t="s">
        <v>108</v>
      </c>
      <c r="Y861" t="s">
        <v>0</v>
      </c>
      <c r="Z861">
        <v>1</v>
      </c>
      <c r="AA861" t="s">
        <v>60</v>
      </c>
      <c r="AB861" t="s">
        <v>95</v>
      </c>
    </row>
    <row r="862" spans="1:28" x14ac:dyDescent="0.25">
      <c r="A862" t="s">
        <v>87</v>
      </c>
      <c r="B862" t="s">
        <v>100</v>
      </c>
      <c r="C862" t="s">
        <v>107</v>
      </c>
      <c r="D862" t="s">
        <v>30</v>
      </c>
      <c r="E862" t="s">
        <v>90</v>
      </c>
      <c r="F862">
        <v>21</v>
      </c>
      <c r="G862">
        <v>0</v>
      </c>
      <c r="Q862">
        <v>68</v>
      </c>
      <c r="X862" t="s">
        <v>108</v>
      </c>
      <c r="Y862" t="s">
        <v>0</v>
      </c>
      <c r="Z862">
        <v>1</v>
      </c>
      <c r="AA862" t="s">
        <v>60</v>
      </c>
      <c r="AB862" t="s">
        <v>95</v>
      </c>
    </row>
    <row r="863" spans="1:28" x14ac:dyDescent="0.25">
      <c r="A863" t="s">
        <v>87</v>
      </c>
      <c r="B863" t="s">
        <v>100</v>
      </c>
      <c r="C863" t="s">
        <v>107</v>
      </c>
      <c r="D863" t="s">
        <v>30</v>
      </c>
      <c r="E863" t="s">
        <v>90</v>
      </c>
      <c r="F863">
        <v>22</v>
      </c>
      <c r="G863">
        <v>0</v>
      </c>
      <c r="Q863">
        <v>68</v>
      </c>
      <c r="X863" t="s">
        <v>108</v>
      </c>
      <c r="Y863" t="s">
        <v>0</v>
      </c>
      <c r="Z863">
        <v>1</v>
      </c>
      <c r="AA863" t="s">
        <v>60</v>
      </c>
      <c r="AB863" t="s">
        <v>95</v>
      </c>
    </row>
    <row r="864" spans="1:28" x14ac:dyDescent="0.25">
      <c r="A864" t="s">
        <v>87</v>
      </c>
      <c r="B864" t="s">
        <v>100</v>
      </c>
      <c r="C864" t="s">
        <v>107</v>
      </c>
      <c r="D864" t="s">
        <v>30</v>
      </c>
      <c r="E864" t="s">
        <v>90</v>
      </c>
      <c r="F864">
        <v>23</v>
      </c>
      <c r="G864">
        <v>0</v>
      </c>
      <c r="Q864">
        <v>66</v>
      </c>
      <c r="X864" t="s">
        <v>108</v>
      </c>
      <c r="Y864" t="s">
        <v>0</v>
      </c>
      <c r="Z864">
        <v>1</v>
      </c>
      <c r="AA864" t="s">
        <v>60</v>
      </c>
      <c r="AB864" t="s">
        <v>95</v>
      </c>
    </row>
    <row r="865" spans="1:28" x14ac:dyDescent="0.25">
      <c r="A865" t="s">
        <v>87</v>
      </c>
      <c r="B865" t="s">
        <v>100</v>
      </c>
      <c r="C865" t="s">
        <v>107</v>
      </c>
      <c r="D865" t="s">
        <v>30</v>
      </c>
      <c r="E865" t="s">
        <v>90</v>
      </c>
      <c r="F865">
        <v>24</v>
      </c>
      <c r="G865">
        <v>0</v>
      </c>
      <c r="Q865">
        <v>66</v>
      </c>
      <c r="X865" t="s">
        <v>108</v>
      </c>
      <c r="Y865" t="s">
        <v>0</v>
      </c>
      <c r="Z865">
        <v>1</v>
      </c>
      <c r="AA865" t="s">
        <v>60</v>
      </c>
      <c r="AB865" t="s">
        <v>95</v>
      </c>
    </row>
    <row r="866" spans="1:28" x14ac:dyDescent="0.25">
      <c r="A866" t="s">
        <v>87</v>
      </c>
      <c r="B866" t="s">
        <v>100</v>
      </c>
      <c r="C866" t="s">
        <v>107</v>
      </c>
      <c r="D866" t="s">
        <v>30</v>
      </c>
      <c r="E866" t="s">
        <v>31</v>
      </c>
      <c r="F866">
        <v>1</v>
      </c>
      <c r="G866">
        <v>0</v>
      </c>
      <c r="Q866">
        <v>71.5</v>
      </c>
      <c r="X866" t="s">
        <v>108</v>
      </c>
      <c r="Y866" t="s">
        <v>0</v>
      </c>
      <c r="Z866">
        <v>1</v>
      </c>
      <c r="AA866" t="s">
        <v>93</v>
      </c>
      <c r="AB866" t="s">
        <v>95</v>
      </c>
    </row>
    <row r="867" spans="1:28" x14ac:dyDescent="0.25">
      <c r="A867" t="s">
        <v>87</v>
      </c>
      <c r="B867" t="s">
        <v>100</v>
      </c>
      <c r="C867" t="s">
        <v>107</v>
      </c>
      <c r="D867" t="s">
        <v>30</v>
      </c>
      <c r="E867" t="s">
        <v>31</v>
      </c>
      <c r="F867">
        <v>2</v>
      </c>
      <c r="G867">
        <v>0</v>
      </c>
      <c r="Q867">
        <v>71</v>
      </c>
      <c r="X867" t="s">
        <v>108</v>
      </c>
      <c r="Y867" t="s">
        <v>0</v>
      </c>
      <c r="Z867">
        <v>1</v>
      </c>
      <c r="AA867" t="s">
        <v>93</v>
      </c>
      <c r="AB867" t="s">
        <v>95</v>
      </c>
    </row>
    <row r="868" spans="1:28" x14ac:dyDescent="0.25">
      <c r="A868" t="s">
        <v>87</v>
      </c>
      <c r="B868" t="s">
        <v>100</v>
      </c>
      <c r="C868" t="s">
        <v>107</v>
      </c>
      <c r="D868" t="s">
        <v>30</v>
      </c>
      <c r="E868" t="s">
        <v>31</v>
      </c>
      <c r="F868">
        <v>3</v>
      </c>
      <c r="G868">
        <v>0</v>
      </c>
      <c r="Q868">
        <v>70</v>
      </c>
      <c r="X868" t="s">
        <v>108</v>
      </c>
      <c r="Y868" t="s">
        <v>0</v>
      </c>
      <c r="Z868">
        <v>1</v>
      </c>
      <c r="AA868" t="s">
        <v>93</v>
      </c>
      <c r="AB868" t="s">
        <v>95</v>
      </c>
    </row>
    <row r="869" spans="1:28" x14ac:dyDescent="0.25">
      <c r="A869" t="s">
        <v>87</v>
      </c>
      <c r="B869" t="s">
        <v>100</v>
      </c>
      <c r="C869" t="s">
        <v>107</v>
      </c>
      <c r="D869" t="s">
        <v>30</v>
      </c>
      <c r="E869" t="s">
        <v>31</v>
      </c>
      <c r="F869">
        <v>4</v>
      </c>
      <c r="G869">
        <v>0</v>
      </c>
      <c r="Q869">
        <v>70</v>
      </c>
      <c r="X869" t="s">
        <v>108</v>
      </c>
      <c r="Y869" t="s">
        <v>0</v>
      </c>
      <c r="Z869">
        <v>1</v>
      </c>
      <c r="AA869" t="s">
        <v>93</v>
      </c>
      <c r="AB869" t="s">
        <v>95</v>
      </c>
    </row>
    <row r="870" spans="1:28" x14ac:dyDescent="0.25">
      <c r="A870" t="s">
        <v>87</v>
      </c>
      <c r="B870" t="s">
        <v>100</v>
      </c>
      <c r="C870" t="s">
        <v>107</v>
      </c>
      <c r="D870" t="s">
        <v>30</v>
      </c>
      <c r="E870" t="s">
        <v>31</v>
      </c>
      <c r="F870">
        <v>5</v>
      </c>
      <c r="G870">
        <v>0</v>
      </c>
      <c r="Q870">
        <v>69</v>
      </c>
      <c r="X870" t="s">
        <v>108</v>
      </c>
      <c r="Y870" t="s">
        <v>0</v>
      </c>
      <c r="Z870">
        <v>1</v>
      </c>
      <c r="AA870" t="s">
        <v>93</v>
      </c>
      <c r="AB870" t="s">
        <v>95</v>
      </c>
    </row>
    <row r="871" spans="1:28" x14ac:dyDescent="0.25">
      <c r="A871" t="s">
        <v>87</v>
      </c>
      <c r="B871" t="s">
        <v>100</v>
      </c>
      <c r="C871" t="s">
        <v>107</v>
      </c>
      <c r="D871" t="s">
        <v>30</v>
      </c>
      <c r="E871" t="s">
        <v>31</v>
      </c>
      <c r="F871">
        <v>6</v>
      </c>
      <c r="G871">
        <v>0</v>
      </c>
      <c r="Q871">
        <v>69</v>
      </c>
      <c r="X871" t="s">
        <v>108</v>
      </c>
      <c r="Y871" t="s">
        <v>0</v>
      </c>
      <c r="Z871">
        <v>1</v>
      </c>
      <c r="AA871" t="s">
        <v>93</v>
      </c>
      <c r="AB871" t="s">
        <v>95</v>
      </c>
    </row>
    <row r="872" spans="1:28" x14ac:dyDescent="0.25">
      <c r="A872" t="s">
        <v>87</v>
      </c>
      <c r="B872" t="s">
        <v>100</v>
      </c>
      <c r="C872" t="s">
        <v>107</v>
      </c>
      <c r="D872" t="s">
        <v>30</v>
      </c>
      <c r="E872" t="s">
        <v>31</v>
      </c>
      <c r="F872">
        <v>7</v>
      </c>
      <c r="G872">
        <v>0</v>
      </c>
      <c r="Q872">
        <v>70</v>
      </c>
      <c r="X872" t="s">
        <v>108</v>
      </c>
      <c r="Y872" t="s">
        <v>0</v>
      </c>
      <c r="Z872">
        <v>1</v>
      </c>
      <c r="AA872" t="s">
        <v>93</v>
      </c>
      <c r="AB872" t="s">
        <v>95</v>
      </c>
    </row>
    <row r="873" spans="1:28" x14ac:dyDescent="0.25">
      <c r="A873" t="s">
        <v>87</v>
      </c>
      <c r="B873" t="s">
        <v>100</v>
      </c>
      <c r="C873" t="s">
        <v>107</v>
      </c>
      <c r="D873" t="s">
        <v>30</v>
      </c>
      <c r="E873" t="s">
        <v>31</v>
      </c>
      <c r="F873">
        <v>8</v>
      </c>
      <c r="G873">
        <v>0</v>
      </c>
      <c r="Q873">
        <v>71.5</v>
      </c>
      <c r="X873" t="s">
        <v>108</v>
      </c>
      <c r="Y873" t="s">
        <v>0</v>
      </c>
      <c r="Z873">
        <v>1</v>
      </c>
      <c r="AA873" t="s">
        <v>93</v>
      </c>
      <c r="AB873" t="s">
        <v>95</v>
      </c>
    </row>
    <row r="874" spans="1:28" x14ac:dyDescent="0.25">
      <c r="A874" t="s">
        <v>87</v>
      </c>
      <c r="B874" t="s">
        <v>100</v>
      </c>
      <c r="C874" t="s">
        <v>107</v>
      </c>
      <c r="D874" t="s">
        <v>30</v>
      </c>
      <c r="E874" t="s">
        <v>31</v>
      </c>
      <c r="F874">
        <v>9</v>
      </c>
      <c r="G874">
        <v>0</v>
      </c>
      <c r="Q874">
        <v>74</v>
      </c>
      <c r="X874" t="s">
        <v>108</v>
      </c>
      <c r="Y874" t="s">
        <v>0</v>
      </c>
      <c r="Z874">
        <v>1</v>
      </c>
      <c r="AA874" t="s">
        <v>93</v>
      </c>
      <c r="AB874" t="s">
        <v>95</v>
      </c>
    </row>
    <row r="875" spans="1:28" x14ac:dyDescent="0.25">
      <c r="A875" t="s">
        <v>87</v>
      </c>
      <c r="B875" t="s">
        <v>100</v>
      </c>
      <c r="C875" t="s">
        <v>107</v>
      </c>
      <c r="D875" t="s">
        <v>30</v>
      </c>
      <c r="E875" t="s">
        <v>31</v>
      </c>
      <c r="F875">
        <v>10</v>
      </c>
      <c r="G875">
        <v>0</v>
      </c>
      <c r="Q875">
        <v>78.5</v>
      </c>
      <c r="X875" t="s">
        <v>108</v>
      </c>
      <c r="Y875" t="s">
        <v>0</v>
      </c>
      <c r="Z875">
        <v>1</v>
      </c>
      <c r="AA875" t="s">
        <v>93</v>
      </c>
      <c r="AB875" t="s">
        <v>95</v>
      </c>
    </row>
    <row r="876" spans="1:28" x14ac:dyDescent="0.25">
      <c r="A876" t="s">
        <v>87</v>
      </c>
      <c r="B876" t="s">
        <v>100</v>
      </c>
      <c r="C876" t="s">
        <v>107</v>
      </c>
      <c r="D876" t="s">
        <v>30</v>
      </c>
      <c r="E876" t="s">
        <v>31</v>
      </c>
      <c r="F876">
        <v>11</v>
      </c>
      <c r="G876">
        <v>0</v>
      </c>
      <c r="Q876">
        <v>81</v>
      </c>
      <c r="X876" t="s">
        <v>108</v>
      </c>
      <c r="Y876" t="s">
        <v>0</v>
      </c>
      <c r="Z876">
        <v>1</v>
      </c>
      <c r="AA876" t="s">
        <v>93</v>
      </c>
      <c r="AB876" t="s">
        <v>95</v>
      </c>
    </row>
    <row r="877" spans="1:28" x14ac:dyDescent="0.25">
      <c r="A877" t="s">
        <v>87</v>
      </c>
      <c r="B877" t="s">
        <v>100</v>
      </c>
      <c r="C877" t="s">
        <v>107</v>
      </c>
      <c r="D877" t="s">
        <v>30</v>
      </c>
      <c r="E877" t="s">
        <v>31</v>
      </c>
      <c r="F877">
        <v>12</v>
      </c>
      <c r="G877">
        <v>0</v>
      </c>
      <c r="Q877">
        <v>83.5</v>
      </c>
      <c r="X877" t="s">
        <v>108</v>
      </c>
      <c r="Y877" t="s">
        <v>0</v>
      </c>
      <c r="Z877">
        <v>1</v>
      </c>
      <c r="AA877" t="s">
        <v>93</v>
      </c>
      <c r="AB877" t="s">
        <v>95</v>
      </c>
    </row>
    <row r="878" spans="1:28" x14ac:dyDescent="0.25">
      <c r="A878" t="s">
        <v>87</v>
      </c>
      <c r="B878" t="s">
        <v>100</v>
      </c>
      <c r="C878" t="s">
        <v>107</v>
      </c>
      <c r="D878" t="s">
        <v>30</v>
      </c>
      <c r="E878" t="s">
        <v>31</v>
      </c>
      <c r="F878">
        <v>13</v>
      </c>
      <c r="G878">
        <v>0</v>
      </c>
      <c r="Q878">
        <v>84</v>
      </c>
      <c r="X878" t="s">
        <v>108</v>
      </c>
      <c r="Y878" t="s">
        <v>0</v>
      </c>
      <c r="Z878">
        <v>1</v>
      </c>
      <c r="AA878" t="s">
        <v>93</v>
      </c>
      <c r="AB878" t="s">
        <v>95</v>
      </c>
    </row>
    <row r="879" spans="1:28" x14ac:dyDescent="0.25">
      <c r="A879" t="s">
        <v>87</v>
      </c>
      <c r="B879" t="s">
        <v>100</v>
      </c>
      <c r="C879" t="s">
        <v>107</v>
      </c>
      <c r="D879" t="s">
        <v>30</v>
      </c>
      <c r="E879" t="s">
        <v>31</v>
      </c>
      <c r="F879">
        <v>14</v>
      </c>
      <c r="G879">
        <v>0</v>
      </c>
      <c r="Q879">
        <v>84</v>
      </c>
      <c r="X879" t="s">
        <v>108</v>
      </c>
      <c r="Y879" t="s">
        <v>0</v>
      </c>
      <c r="Z879">
        <v>1</v>
      </c>
      <c r="AA879" t="s">
        <v>93</v>
      </c>
      <c r="AB879" t="s">
        <v>95</v>
      </c>
    </row>
    <row r="880" spans="1:28" x14ac:dyDescent="0.25">
      <c r="A880" t="s">
        <v>87</v>
      </c>
      <c r="B880" t="s">
        <v>100</v>
      </c>
      <c r="C880" t="s">
        <v>107</v>
      </c>
      <c r="D880" t="s">
        <v>30</v>
      </c>
      <c r="E880" t="s">
        <v>31</v>
      </c>
      <c r="F880">
        <v>15</v>
      </c>
      <c r="G880">
        <v>0</v>
      </c>
      <c r="Q880">
        <v>84.5</v>
      </c>
      <c r="X880" t="s">
        <v>108</v>
      </c>
      <c r="Y880" t="s">
        <v>0</v>
      </c>
      <c r="Z880">
        <v>1</v>
      </c>
      <c r="AA880" t="s">
        <v>93</v>
      </c>
      <c r="AB880" t="s">
        <v>95</v>
      </c>
    </row>
    <row r="881" spans="1:28" x14ac:dyDescent="0.25">
      <c r="A881" t="s">
        <v>87</v>
      </c>
      <c r="B881" t="s">
        <v>100</v>
      </c>
      <c r="C881" t="s">
        <v>107</v>
      </c>
      <c r="D881" t="s">
        <v>30</v>
      </c>
      <c r="E881" t="s">
        <v>31</v>
      </c>
      <c r="F881">
        <v>16</v>
      </c>
      <c r="G881">
        <v>0</v>
      </c>
      <c r="Q881">
        <v>83.5</v>
      </c>
      <c r="X881" t="s">
        <v>108</v>
      </c>
      <c r="Y881" t="s">
        <v>0</v>
      </c>
      <c r="Z881">
        <v>1</v>
      </c>
      <c r="AA881" t="s">
        <v>93</v>
      </c>
      <c r="AB881" t="s">
        <v>95</v>
      </c>
    </row>
    <row r="882" spans="1:28" x14ac:dyDescent="0.25">
      <c r="A882" t="s">
        <v>87</v>
      </c>
      <c r="B882" t="s">
        <v>100</v>
      </c>
      <c r="C882" t="s">
        <v>107</v>
      </c>
      <c r="D882" t="s">
        <v>30</v>
      </c>
      <c r="E882" t="s">
        <v>31</v>
      </c>
      <c r="F882">
        <v>17</v>
      </c>
      <c r="G882">
        <v>0</v>
      </c>
      <c r="Q882">
        <v>81.5</v>
      </c>
      <c r="X882" t="s">
        <v>108</v>
      </c>
      <c r="Y882" t="s">
        <v>0</v>
      </c>
      <c r="Z882">
        <v>1</v>
      </c>
      <c r="AA882" t="s">
        <v>93</v>
      </c>
      <c r="AB882" t="s">
        <v>95</v>
      </c>
    </row>
    <row r="883" spans="1:28" x14ac:dyDescent="0.25">
      <c r="A883" t="s">
        <v>87</v>
      </c>
      <c r="B883" t="s">
        <v>100</v>
      </c>
      <c r="C883" t="s">
        <v>107</v>
      </c>
      <c r="D883" t="s">
        <v>30</v>
      </c>
      <c r="E883" t="s">
        <v>31</v>
      </c>
      <c r="F883">
        <v>18</v>
      </c>
      <c r="G883">
        <v>0</v>
      </c>
      <c r="Q883">
        <v>78</v>
      </c>
      <c r="X883" t="s">
        <v>108</v>
      </c>
      <c r="Y883" t="s">
        <v>0</v>
      </c>
      <c r="Z883">
        <v>1</v>
      </c>
      <c r="AA883" t="s">
        <v>93</v>
      </c>
      <c r="AB883" t="s">
        <v>95</v>
      </c>
    </row>
    <row r="884" spans="1:28" x14ac:dyDescent="0.25">
      <c r="A884" t="s">
        <v>87</v>
      </c>
      <c r="B884" t="s">
        <v>100</v>
      </c>
      <c r="C884" t="s">
        <v>107</v>
      </c>
      <c r="D884" t="s">
        <v>30</v>
      </c>
      <c r="E884" t="s">
        <v>31</v>
      </c>
      <c r="F884">
        <v>19</v>
      </c>
      <c r="G884">
        <v>1</v>
      </c>
      <c r="Q884">
        <v>77.5</v>
      </c>
      <c r="X884" t="s">
        <v>108</v>
      </c>
      <c r="Y884" t="s">
        <v>0</v>
      </c>
      <c r="Z884">
        <v>1</v>
      </c>
      <c r="AA884" t="s">
        <v>93</v>
      </c>
      <c r="AB884" t="s">
        <v>95</v>
      </c>
    </row>
    <row r="885" spans="1:28" x14ac:dyDescent="0.25">
      <c r="A885" t="s">
        <v>87</v>
      </c>
      <c r="B885" t="s">
        <v>100</v>
      </c>
      <c r="C885" t="s">
        <v>107</v>
      </c>
      <c r="D885" t="s">
        <v>30</v>
      </c>
      <c r="E885" t="s">
        <v>31</v>
      </c>
      <c r="F885">
        <v>20</v>
      </c>
      <c r="G885">
        <v>1</v>
      </c>
      <c r="Q885">
        <v>75.5</v>
      </c>
      <c r="X885" t="s">
        <v>108</v>
      </c>
      <c r="Y885" t="s">
        <v>0</v>
      </c>
      <c r="Z885">
        <v>1</v>
      </c>
      <c r="AA885" t="s">
        <v>93</v>
      </c>
      <c r="AB885" t="s">
        <v>95</v>
      </c>
    </row>
    <row r="886" spans="1:28" x14ac:dyDescent="0.25">
      <c r="A886" t="s">
        <v>87</v>
      </c>
      <c r="B886" t="s">
        <v>100</v>
      </c>
      <c r="C886" t="s">
        <v>107</v>
      </c>
      <c r="D886" t="s">
        <v>30</v>
      </c>
      <c r="E886" t="s">
        <v>31</v>
      </c>
      <c r="F886">
        <v>21</v>
      </c>
      <c r="G886">
        <v>0</v>
      </c>
      <c r="Q886">
        <v>74.5</v>
      </c>
      <c r="X886" t="s">
        <v>108</v>
      </c>
      <c r="Y886" t="s">
        <v>0</v>
      </c>
      <c r="Z886">
        <v>1</v>
      </c>
      <c r="AA886" t="s">
        <v>93</v>
      </c>
      <c r="AB886" t="s">
        <v>95</v>
      </c>
    </row>
    <row r="887" spans="1:28" x14ac:dyDescent="0.25">
      <c r="A887" t="s">
        <v>87</v>
      </c>
      <c r="B887" t="s">
        <v>100</v>
      </c>
      <c r="C887" t="s">
        <v>107</v>
      </c>
      <c r="D887" t="s">
        <v>30</v>
      </c>
      <c r="E887" t="s">
        <v>31</v>
      </c>
      <c r="F887">
        <v>22</v>
      </c>
      <c r="G887">
        <v>0</v>
      </c>
      <c r="Q887">
        <v>73</v>
      </c>
      <c r="X887" t="s">
        <v>108</v>
      </c>
      <c r="Y887" t="s">
        <v>0</v>
      </c>
      <c r="Z887">
        <v>1</v>
      </c>
      <c r="AA887" t="s">
        <v>93</v>
      </c>
      <c r="AB887" t="s">
        <v>95</v>
      </c>
    </row>
    <row r="888" spans="1:28" x14ac:dyDescent="0.25">
      <c r="A888" t="s">
        <v>87</v>
      </c>
      <c r="B888" t="s">
        <v>100</v>
      </c>
      <c r="C888" t="s">
        <v>107</v>
      </c>
      <c r="D888" t="s">
        <v>30</v>
      </c>
      <c r="E888" t="s">
        <v>31</v>
      </c>
      <c r="F888">
        <v>23</v>
      </c>
      <c r="G888">
        <v>0</v>
      </c>
      <c r="Q888">
        <v>72</v>
      </c>
      <c r="X888" t="s">
        <v>108</v>
      </c>
      <c r="Y888" t="s">
        <v>0</v>
      </c>
      <c r="Z888">
        <v>1</v>
      </c>
      <c r="AA888" t="s">
        <v>93</v>
      </c>
      <c r="AB888" t="s">
        <v>95</v>
      </c>
    </row>
    <row r="889" spans="1:28" x14ac:dyDescent="0.25">
      <c r="A889" t="s">
        <v>87</v>
      </c>
      <c r="B889" t="s">
        <v>100</v>
      </c>
      <c r="C889" t="s">
        <v>107</v>
      </c>
      <c r="D889" t="s">
        <v>30</v>
      </c>
      <c r="E889" t="s">
        <v>31</v>
      </c>
      <c r="F889">
        <v>24</v>
      </c>
      <c r="G889">
        <v>0</v>
      </c>
      <c r="Q889">
        <v>71.5</v>
      </c>
      <c r="X889" t="s">
        <v>108</v>
      </c>
      <c r="Y889" t="s">
        <v>0</v>
      </c>
      <c r="Z889">
        <v>1</v>
      </c>
      <c r="AA889" t="s">
        <v>93</v>
      </c>
      <c r="AB889" t="s">
        <v>95</v>
      </c>
    </row>
    <row r="890" spans="1:28" x14ac:dyDescent="0.25">
      <c r="A890" t="s">
        <v>87</v>
      </c>
      <c r="B890" t="s">
        <v>100</v>
      </c>
      <c r="C890" t="s">
        <v>107</v>
      </c>
      <c r="D890" t="s">
        <v>30</v>
      </c>
      <c r="E890" t="s">
        <v>31</v>
      </c>
      <c r="F890">
        <v>1</v>
      </c>
      <c r="G890">
        <v>0</v>
      </c>
      <c r="Q890">
        <v>71</v>
      </c>
      <c r="X890" t="s">
        <v>108</v>
      </c>
      <c r="Y890" t="s">
        <v>0</v>
      </c>
      <c r="Z890">
        <v>1</v>
      </c>
      <c r="AA890" t="s">
        <v>60</v>
      </c>
      <c r="AB890" t="s">
        <v>95</v>
      </c>
    </row>
    <row r="891" spans="1:28" x14ac:dyDescent="0.25">
      <c r="A891" t="s">
        <v>87</v>
      </c>
      <c r="B891" t="s">
        <v>100</v>
      </c>
      <c r="C891" t="s">
        <v>107</v>
      </c>
      <c r="D891" t="s">
        <v>30</v>
      </c>
      <c r="E891" t="s">
        <v>31</v>
      </c>
      <c r="F891">
        <v>2</v>
      </c>
      <c r="G891">
        <v>0</v>
      </c>
      <c r="Q891">
        <v>70</v>
      </c>
      <c r="X891" t="s">
        <v>108</v>
      </c>
      <c r="Y891" t="s">
        <v>0</v>
      </c>
      <c r="Z891">
        <v>1</v>
      </c>
      <c r="AA891" t="s">
        <v>60</v>
      </c>
      <c r="AB891" t="s">
        <v>95</v>
      </c>
    </row>
    <row r="892" spans="1:28" x14ac:dyDescent="0.25">
      <c r="A892" t="s">
        <v>87</v>
      </c>
      <c r="B892" t="s">
        <v>100</v>
      </c>
      <c r="C892" t="s">
        <v>107</v>
      </c>
      <c r="D892" t="s">
        <v>30</v>
      </c>
      <c r="E892" t="s">
        <v>31</v>
      </c>
      <c r="F892">
        <v>3</v>
      </c>
      <c r="G892">
        <v>0</v>
      </c>
      <c r="Q892">
        <v>70</v>
      </c>
      <c r="X892" t="s">
        <v>108</v>
      </c>
      <c r="Y892" t="s">
        <v>0</v>
      </c>
      <c r="Z892">
        <v>1</v>
      </c>
      <c r="AA892" t="s">
        <v>60</v>
      </c>
      <c r="AB892" t="s">
        <v>95</v>
      </c>
    </row>
    <row r="893" spans="1:28" x14ac:dyDescent="0.25">
      <c r="A893" t="s">
        <v>87</v>
      </c>
      <c r="B893" t="s">
        <v>100</v>
      </c>
      <c r="C893" t="s">
        <v>107</v>
      </c>
      <c r="D893" t="s">
        <v>30</v>
      </c>
      <c r="E893" t="s">
        <v>31</v>
      </c>
      <c r="F893">
        <v>4</v>
      </c>
      <c r="G893">
        <v>0</v>
      </c>
      <c r="Q893">
        <v>69</v>
      </c>
      <c r="X893" t="s">
        <v>108</v>
      </c>
      <c r="Y893" t="s">
        <v>0</v>
      </c>
      <c r="Z893">
        <v>1</v>
      </c>
      <c r="AA893" t="s">
        <v>60</v>
      </c>
      <c r="AB893" t="s">
        <v>95</v>
      </c>
    </row>
    <row r="894" spans="1:28" x14ac:dyDescent="0.25">
      <c r="A894" t="s">
        <v>87</v>
      </c>
      <c r="B894" t="s">
        <v>100</v>
      </c>
      <c r="C894" t="s">
        <v>107</v>
      </c>
      <c r="D894" t="s">
        <v>30</v>
      </c>
      <c r="E894" t="s">
        <v>31</v>
      </c>
      <c r="F894">
        <v>5</v>
      </c>
      <c r="G894">
        <v>0</v>
      </c>
      <c r="Q894">
        <v>69</v>
      </c>
      <c r="X894" t="s">
        <v>108</v>
      </c>
      <c r="Y894" t="s">
        <v>0</v>
      </c>
      <c r="Z894">
        <v>1</v>
      </c>
      <c r="AA894" t="s">
        <v>60</v>
      </c>
      <c r="AB894" t="s">
        <v>95</v>
      </c>
    </row>
    <row r="895" spans="1:28" x14ac:dyDescent="0.25">
      <c r="A895" t="s">
        <v>87</v>
      </c>
      <c r="B895" t="s">
        <v>100</v>
      </c>
      <c r="C895" t="s">
        <v>107</v>
      </c>
      <c r="D895" t="s">
        <v>30</v>
      </c>
      <c r="E895" t="s">
        <v>31</v>
      </c>
      <c r="F895">
        <v>6</v>
      </c>
      <c r="G895">
        <v>0</v>
      </c>
      <c r="Q895">
        <v>70</v>
      </c>
      <c r="X895" t="s">
        <v>108</v>
      </c>
      <c r="Y895" t="s">
        <v>0</v>
      </c>
      <c r="Z895">
        <v>1</v>
      </c>
      <c r="AA895" t="s">
        <v>60</v>
      </c>
      <c r="AB895" t="s">
        <v>95</v>
      </c>
    </row>
    <row r="896" spans="1:28" x14ac:dyDescent="0.25">
      <c r="A896" t="s">
        <v>87</v>
      </c>
      <c r="B896" t="s">
        <v>100</v>
      </c>
      <c r="C896" t="s">
        <v>107</v>
      </c>
      <c r="D896" t="s">
        <v>30</v>
      </c>
      <c r="E896" t="s">
        <v>31</v>
      </c>
      <c r="F896">
        <v>7</v>
      </c>
      <c r="G896">
        <v>0</v>
      </c>
      <c r="Q896">
        <v>71.5</v>
      </c>
      <c r="X896" t="s">
        <v>108</v>
      </c>
      <c r="Y896" t="s">
        <v>0</v>
      </c>
      <c r="Z896">
        <v>1</v>
      </c>
      <c r="AA896" t="s">
        <v>60</v>
      </c>
      <c r="AB896" t="s">
        <v>95</v>
      </c>
    </row>
    <row r="897" spans="1:28" x14ac:dyDescent="0.25">
      <c r="A897" t="s">
        <v>87</v>
      </c>
      <c r="B897" t="s">
        <v>100</v>
      </c>
      <c r="C897" t="s">
        <v>107</v>
      </c>
      <c r="D897" t="s">
        <v>30</v>
      </c>
      <c r="E897" t="s">
        <v>31</v>
      </c>
      <c r="F897">
        <v>8</v>
      </c>
      <c r="G897">
        <v>0</v>
      </c>
      <c r="Q897">
        <v>74</v>
      </c>
      <c r="X897" t="s">
        <v>108</v>
      </c>
      <c r="Y897" t="s">
        <v>0</v>
      </c>
      <c r="Z897">
        <v>1</v>
      </c>
      <c r="AA897" t="s">
        <v>60</v>
      </c>
      <c r="AB897" t="s">
        <v>95</v>
      </c>
    </row>
    <row r="898" spans="1:28" x14ac:dyDescent="0.25">
      <c r="A898" t="s">
        <v>87</v>
      </c>
      <c r="B898" t="s">
        <v>100</v>
      </c>
      <c r="C898" t="s">
        <v>107</v>
      </c>
      <c r="D898" t="s">
        <v>30</v>
      </c>
      <c r="E898" t="s">
        <v>31</v>
      </c>
      <c r="F898">
        <v>9</v>
      </c>
      <c r="G898">
        <v>0</v>
      </c>
      <c r="Q898">
        <v>78.5</v>
      </c>
      <c r="X898" t="s">
        <v>108</v>
      </c>
      <c r="Y898" t="s">
        <v>0</v>
      </c>
      <c r="Z898">
        <v>1</v>
      </c>
      <c r="AA898" t="s">
        <v>60</v>
      </c>
      <c r="AB898" t="s">
        <v>95</v>
      </c>
    </row>
    <row r="899" spans="1:28" x14ac:dyDescent="0.25">
      <c r="A899" t="s">
        <v>87</v>
      </c>
      <c r="B899" t="s">
        <v>100</v>
      </c>
      <c r="C899" t="s">
        <v>107</v>
      </c>
      <c r="D899" t="s">
        <v>30</v>
      </c>
      <c r="E899" t="s">
        <v>31</v>
      </c>
      <c r="F899">
        <v>10</v>
      </c>
      <c r="G899">
        <v>0</v>
      </c>
      <c r="Q899">
        <v>81</v>
      </c>
      <c r="X899" t="s">
        <v>108</v>
      </c>
      <c r="Y899" t="s">
        <v>0</v>
      </c>
      <c r="Z899">
        <v>1</v>
      </c>
      <c r="AA899" t="s">
        <v>60</v>
      </c>
      <c r="AB899" t="s">
        <v>95</v>
      </c>
    </row>
    <row r="900" spans="1:28" x14ac:dyDescent="0.25">
      <c r="A900" t="s">
        <v>87</v>
      </c>
      <c r="B900" t="s">
        <v>100</v>
      </c>
      <c r="C900" t="s">
        <v>107</v>
      </c>
      <c r="D900" t="s">
        <v>30</v>
      </c>
      <c r="E900" t="s">
        <v>31</v>
      </c>
      <c r="F900">
        <v>11</v>
      </c>
      <c r="G900">
        <v>0</v>
      </c>
      <c r="Q900">
        <v>83.5</v>
      </c>
      <c r="X900" t="s">
        <v>108</v>
      </c>
      <c r="Y900" t="s">
        <v>0</v>
      </c>
      <c r="Z900">
        <v>1</v>
      </c>
      <c r="AA900" t="s">
        <v>60</v>
      </c>
      <c r="AB900" t="s">
        <v>95</v>
      </c>
    </row>
    <row r="901" spans="1:28" x14ac:dyDescent="0.25">
      <c r="A901" t="s">
        <v>87</v>
      </c>
      <c r="B901" t="s">
        <v>100</v>
      </c>
      <c r="C901" t="s">
        <v>107</v>
      </c>
      <c r="D901" t="s">
        <v>30</v>
      </c>
      <c r="E901" t="s">
        <v>31</v>
      </c>
      <c r="F901">
        <v>12</v>
      </c>
      <c r="G901">
        <v>0</v>
      </c>
      <c r="Q901">
        <v>84</v>
      </c>
      <c r="X901" t="s">
        <v>108</v>
      </c>
      <c r="Y901" t="s">
        <v>0</v>
      </c>
      <c r="Z901">
        <v>1</v>
      </c>
      <c r="AA901" t="s">
        <v>60</v>
      </c>
      <c r="AB901" t="s">
        <v>95</v>
      </c>
    </row>
    <row r="902" spans="1:28" x14ac:dyDescent="0.25">
      <c r="A902" t="s">
        <v>87</v>
      </c>
      <c r="B902" t="s">
        <v>100</v>
      </c>
      <c r="C902" t="s">
        <v>107</v>
      </c>
      <c r="D902" t="s">
        <v>30</v>
      </c>
      <c r="E902" t="s">
        <v>31</v>
      </c>
      <c r="F902">
        <v>13</v>
      </c>
      <c r="G902">
        <v>0</v>
      </c>
      <c r="Q902">
        <v>84</v>
      </c>
      <c r="X902" t="s">
        <v>108</v>
      </c>
      <c r="Y902" t="s">
        <v>0</v>
      </c>
      <c r="Z902">
        <v>1</v>
      </c>
      <c r="AA902" t="s">
        <v>60</v>
      </c>
      <c r="AB902" t="s">
        <v>95</v>
      </c>
    </row>
    <row r="903" spans="1:28" x14ac:dyDescent="0.25">
      <c r="A903" t="s">
        <v>87</v>
      </c>
      <c r="B903" t="s">
        <v>100</v>
      </c>
      <c r="C903" t="s">
        <v>107</v>
      </c>
      <c r="D903" t="s">
        <v>30</v>
      </c>
      <c r="E903" t="s">
        <v>31</v>
      </c>
      <c r="F903">
        <v>14</v>
      </c>
      <c r="G903">
        <v>0</v>
      </c>
      <c r="Q903">
        <v>84.5</v>
      </c>
      <c r="X903" t="s">
        <v>108</v>
      </c>
      <c r="Y903" t="s">
        <v>0</v>
      </c>
      <c r="Z903">
        <v>1</v>
      </c>
      <c r="AA903" t="s">
        <v>60</v>
      </c>
      <c r="AB903" t="s">
        <v>95</v>
      </c>
    </row>
    <row r="904" spans="1:28" x14ac:dyDescent="0.25">
      <c r="A904" t="s">
        <v>87</v>
      </c>
      <c r="B904" t="s">
        <v>100</v>
      </c>
      <c r="C904" t="s">
        <v>107</v>
      </c>
      <c r="D904" t="s">
        <v>30</v>
      </c>
      <c r="E904" t="s">
        <v>31</v>
      </c>
      <c r="F904">
        <v>15</v>
      </c>
      <c r="G904">
        <v>0</v>
      </c>
      <c r="Q904">
        <v>83.5</v>
      </c>
      <c r="X904" t="s">
        <v>108</v>
      </c>
      <c r="Y904" t="s">
        <v>0</v>
      </c>
      <c r="Z904">
        <v>1</v>
      </c>
      <c r="AA904" t="s">
        <v>60</v>
      </c>
      <c r="AB904" t="s">
        <v>95</v>
      </c>
    </row>
    <row r="905" spans="1:28" x14ac:dyDescent="0.25">
      <c r="A905" t="s">
        <v>87</v>
      </c>
      <c r="B905" t="s">
        <v>100</v>
      </c>
      <c r="C905" t="s">
        <v>107</v>
      </c>
      <c r="D905" t="s">
        <v>30</v>
      </c>
      <c r="E905" t="s">
        <v>31</v>
      </c>
      <c r="F905">
        <v>16</v>
      </c>
      <c r="G905">
        <v>0</v>
      </c>
      <c r="Q905">
        <v>81.5</v>
      </c>
      <c r="X905" t="s">
        <v>108</v>
      </c>
      <c r="Y905" t="s">
        <v>0</v>
      </c>
      <c r="Z905">
        <v>1</v>
      </c>
      <c r="AA905" t="s">
        <v>60</v>
      </c>
      <c r="AB905" t="s">
        <v>95</v>
      </c>
    </row>
    <row r="906" spans="1:28" x14ac:dyDescent="0.25">
      <c r="A906" t="s">
        <v>87</v>
      </c>
      <c r="B906" t="s">
        <v>100</v>
      </c>
      <c r="C906" t="s">
        <v>107</v>
      </c>
      <c r="D906" t="s">
        <v>30</v>
      </c>
      <c r="E906" t="s">
        <v>31</v>
      </c>
      <c r="F906">
        <v>17</v>
      </c>
      <c r="G906">
        <v>0</v>
      </c>
      <c r="Q906">
        <v>78</v>
      </c>
      <c r="X906" t="s">
        <v>108</v>
      </c>
      <c r="Y906" t="s">
        <v>0</v>
      </c>
      <c r="Z906">
        <v>1</v>
      </c>
      <c r="AA906" t="s">
        <v>60</v>
      </c>
      <c r="AB906" t="s">
        <v>95</v>
      </c>
    </row>
    <row r="907" spans="1:28" x14ac:dyDescent="0.25">
      <c r="A907" t="s">
        <v>87</v>
      </c>
      <c r="B907" t="s">
        <v>100</v>
      </c>
      <c r="C907" t="s">
        <v>107</v>
      </c>
      <c r="D907" t="s">
        <v>30</v>
      </c>
      <c r="E907" t="s">
        <v>31</v>
      </c>
      <c r="F907">
        <v>18</v>
      </c>
      <c r="G907">
        <v>1</v>
      </c>
      <c r="Q907">
        <v>77.5</v>
      </c>
      <c r="X907" t="s">
        <v>108</v>
      </c>
      <c r="Y907" t="s">
        <v>0</v>
      </c>
      <c r="Z907">
        <v>1</v>
      </c>
      <c r="AA907" t="s">
        <v>60</v>
      </c>
      <c r="AB907" t="s">
        <v>95</v>
      </c>
    </row>
    <row r="908" spans="1:28" x14ac:dyDescent="0.25">
      <c r="A908" t="s">
        <v>87</v>
      </c>
      <c r="B908" t="s">
        <v>100</v>
      </c>
      <c r="C908" t="s">
        <v>107</v>
      </c>
      <c r="D908" t="s">
        <v>30</v>
      </c>
      <c r="E908" t="s">
        <v>31</v>
      </c>
      <c r="F908">
        <v>19</v>
      </c>
      <c r="G908">
        <v>1</v>
      </c>
      <c r="Q908">
        <v>75.5</v>
      </c>
      <c r="X908" t="s">
        <v>108</v>
      </c>
      <c r="Y908" t="s">
        <v>0</v>
      </c>
      <c r="Z908">
        <v>1</v>
      </c>
      <c r="AA908" t="s">
        <v>60</v>
      </c>
      <c r="AB908" t="s">
        <v>95</v>
      </c>
    </row>
    <row r="909" spans="1:28" x14ac:dyDescent="0.25">
      <c r="A909" t="s">
        <v>87</v>
      </c>
      <c r="B909" t="s">
        <v>100</v>
      </c>
      <c r="C909" t="s">
        <v>107</v>
      </c>
      <c r="D909" t="s">
        <v>30</v>
      </c>
      <c r="E909" t="s">
        <v>31</v>
      </c>
      <c r="F909">
        <v>20</v>
      </c>
      <c r="G909">
        <v>0</v>
      </c>
      <c r="Q909">
        <v>74.5</v>
      </c>
      <c r="X909" t="s">
        <v>108</v>
      </c>
      <c r="Y909" t="s">
        <v>0</v>
      </c>
      <c r="Z909">
        <v>1</v>
      </c>
      <c r="AA909" t="s">
        <v>60</v>
      </c>
      <c r="AB909" t="s">
        <v>95</v>
      </c>
    </row>
    <row r="910" spans="1:28" x14ac:dyDescent="0.25">
      <c r="A910" t="s">
        <v>87</v>
      </c>
      <c r="B910" t="s">
        <v>100</v>
      </c>
      <c r="C910" t="s">
        <v>107</v>
      </c>
      <c r="D910" t="s">
        <v>30</v>
      </c>
      <c r="E910" t="s">
        <v>31</v>
      </c>
      <c r="F910">
        <v>21</v>
      </c>
      <c r="G910">
        <v>0</v>
      </c>
      <c r="Q910">
        <v>73</v>
      </c>
      <c r="X910" t="s">
        <v>108</v>
      </c>
      <c r="Y910" t="s">
        <v>0</v>
      </c>
      <c r="Z910">
        <v>1</v>
      </c>
      <c r="AA910" t="s">
        <v>60</v>
      </c>
      <c r="AB910" t="s">
        <v>95</v>
      </c>
    </row>
    <row r="911" spans="1:28" x14ac:dyDescent="0.25">
      <c r="A911" t="s">
        <v>87</v>
      </c>
      <c r="B911" t="s">
        <v>100</v>
      </c>
      <c r="C911" t="s">
        <v>107</v>
      </c>
      <c r="D911" t="s">
        <v>30</v>
      </c>
      <c r="E911" t="s">
        <v>31</v>
      </c>
      <c r="F911">
        <v>22</v>
      </c>
      <c r="G911">
        <v>0</v>
      </c>
      <c r="Q911">
        <v>72</v>
      </c>
      <c r="X911" t="s">
        <v>108</v>
      </c>
      <c r="Y911" t="s">
        <v>0</v>
      </c>
      <c r="Z911">
        <v>1</v>
      </c>
      <c r="AA911" t="s">
        <v>60</v>
      </c>
      <c r="AB911" t="s">
        <v>95</v>
      </c>
    </row>
    <row r="912" spans="1:28" x14ac:dyDescent="0.25">
      <c r="A912" t="s">
        <v>87</v>
      </c>
      <c r="B912" t="s">
        <v>100</v>
      </c>
      <c r="C912" t="s">
        <v>107</v>
      </c>
      <c r="D912" t="s">
        <v>30</v>
      </c>
      <c r="E912" t="s">
        <v>31</v>
      </c>
      <c r="F912">
        <v>23</v>
      </c>
      <c r="G912">
        <v>0</v>
      </c>
      <c r="Q912">
        <v>71.5</v>
      </c>
      <c r="X912" t="s">
        <v>108</v>
      </c>
      <c r="Y912" t="s">
        <v>0</v>
      </c>
      <c r="Z912">
        <v>1</v>
      </c>
      <c r="AA912" t="s">
        <v>60</v>
      </c>
      <c r="AB912" t="s">
        <v>95</v>
      </c>
    </row>
    <row r="913" spans="1:28" x14ac:dyDescent="0.25">
      <c r="A913" t="s">
        <v>87</v>
      </c>
      <c r="B913" t="s">
        <v>100</v>
      </c>
      <c r="C913" t="s">
        <v>107</v>
      </c>
      <c r="D913" t="s">
        <v>30</v>
      </c>
      <c r="E913" t="s">
        <v>31</v>
      </c>
      <c r="F913">
        <v>24</v>
      </c>
      <c r="G913">
        <v>0</v>
      </c>
      <c r="Q913">
        <v>71</v>
      </c>
      <c r="X913" t="s">
        <v>108</v>
      </c>
      <c r="Y913" t="s">
        <v>0</v>
      </c>
      <c r="Z913">
        <v>1</v>
      </c>
      <c r="AA913" t="s">
        <v>60</v>
      </c>
      <c r="AB913" t="s">
        <v>95</v>
      </c>
    </row>
    <row r="914" spans="1:28" x14ac:dyDescent="0.25">
      <c r="A914" t="s">
        <v>87</v>
      </c>
      <c r="B914" t="s">
        <v>100</v>
      </c>
      <c r="C914" t="s">
        <v>107</v>
      </c>
      <c r="D914" t="s">
        <v>30</v>
      </c>
      <c r="E914" t="s">
        <v>91</v>
      </c>
      <c r="F914">
        <v>1</v>
      </c>
      <c r="G914">
        <v>0</v>
      </c>
      <c r="Q914">
        <v>72</v>
      </c>
      <c r="X914" t="s">
        <v>108</v>
      </c>
      <c r="Y914" t="s">
        <v>0</v>
      </c>
      <c r="Z914">
        <v>1</v>
      </c>
      <c r="AA914" t="s">
        <v>93</v>
      </c>
      <c r="AB914" t="s">
        <v>95</v>
      </c>
    </row>
    <row r="915" spans="1:28" x14ac:dyDescent="0.25">
      <c r="A915" t="s">
        <v>87</v>
      </c>
      <c r="B915" t="s">
        <v>100</v>
      </c>
      <c r="C915" t="s">
        <v>107</v>
      </c>
      <c r="D915" t="s">
        <v>30</v>
      </c>
      <c r="E915" t="s">
        <v>91</v>
      </c>
      <c r="F915">
        <v>2</v>
      </c>
      <c r="G915">
        <v>0</v>
      </c>
      <c r="Q915">
        <v>72</v>
      </c>
      <c r="X915" t="s">
        <v>108</v>
      </c>
      <c r="Y915" t="s">
        <v>0</v>
      </c>
      <c r="Z915">
        <v>1</v>
      </c>
      <c r="AA915" t="s">
        <v>93</v>
      </c>
      <c r="AB915" t="s">
        <v>95</v>
      </c>
    </row>
    <row r="916" spans="1:28" x14ac:dyDescent="0.25">
      <c r="A916" t="s">
        <v>87</v>
      </c>
      <c r="B916" t="s">
        <v>100</v>
      </c>
      <c r="C916" t="s">
        <v>107</v>
      </c>
      <c r="D916" t="s">
        <v>30</v>
      </c>
      <c r="E916" t="s">
        <v>91</v>
      </c>
      <c r="F916">
        <v>3</v>
      </c>
      <c r="G916">
        <v>0</v>
      </c>
      <c r="Q916">
        <v>70</v>
      </c>
      <c r="X916" t="s">
        <v>108</v>
      </c>
      <c r="Y916" t="s">
        <v>0</v>
      </c>
      <c r="Z916">
        <v>1</v>
      </c>
      <c r="AA916" t="s">
        <v>93</v>
      </c>
      <c r="AB916" t="s">
        <v>95</v>
      </c>
    </row>
    <row r="917" spans="1:28" x14ac:dyDescent="0.25">
      <c r="A917" t="s">
        <v>87</v>
      </c>
      <c r="B917" t="s">
        <v>100</v>
      </c>
      <c r="C917" t="s">
        <v>107</v>
      </c>
      <c r="D917" t="s">
        <v>30</v>
      </c>
      <c r="E917" t="s">
        <v>91</v>
      </c>
      <c r="F917">
        <v>4</v>
      </c>
      <c r="G917">
        <v>0</v>
      </c>
      <c r="Q917">
        <v>70</v>
      </c>
      <c r="X917" t="s">
        <v>108</v>
      </c>
      <c r="Y917" t="s">
        <v>0</v>
      </c>
      <c r="Z917">
        <v>1</v>
      </c>
      <c r="AA917" t="s">
        <v>93</v>
      </c>
      <c r="AB917" t="s">
        <v>95</v>
      </c>
    </row>
    <row r="918" spans="1:28" x14ac:dyDescent="0.25">
      <c r="A918" t="s">
        <v>87</v>
      </c>
      <c r="B918" t="s">
        <v>100</v>
      </c>
      <c r="C918" t="s">
        <v>107</v>
      </c>
      <c r="D918" t="s">
        <v>30</v>
      </c>
      <c r="E918" t="s">
        <v>91</v>
      </c>
      <c r="F918">
        <v>5</v>
      </c>
      <c r="G918">
        <v>0</v>
      </c>
      <c r="Q918">
        <v>68</v>
      </c>
      <c r="X918" t="s">
        <v>108</v>
      </c>
      <c r="Y918" t="s">
        <v>0</v>
      </c>
      <c r="Z918">
        <v>1</v>
      </c>
      <c r="AA918" t="s">
        <v>93</v>
      </c>
      <c r="AB918" t="s">
        <v>95</v>
      </c>
    </row>
    <row r="919" spans="1:28" x14ac:dyDescent="0.25">
      <c r="A919" t="s">
        <v>87</v>
      </c>
      <c r="B919" t="s">
        <v>100</v>
      </c>
      <c r="C919" t="s">
        <v>107</v>
      </c>
      <c r="D919" t="s">
        <v>30</v>
      </c>
      <c r="E919" t="s">
        <v>91</v>
      </c>
      <c r="F919">
        <v>6</v>
      </c>
      <c r="G919">
        <v>0</v>
      </c>
      <c r="Q919">
        <v>68</v>
      </c>
      <c r="X919" t="s">
        <v>108</v>
      </c>
      <c r="Y919" t="s">
        <v>0</v>
      </c>
      <c r="Z919">
        <v>1</v>
      </c>
      <c r="AA919" t="s">
        <v>93</v>
      </c>
      <c r="AB919" t="s">
        <v>95</v>
      </c>
    </row>
    <row r="920" spans="1:28" x14ac:dyDescent="0.25">
      <c r="A920" t="s">
        <v>87</v>
      </c>
      <c r="B920" t="s">
        <v>100</v>
      </c>
      <c r="C920" t="s">
        <v>107</v>
      </c>
      <c r="D920" t="s">
        <v>30</v>
      </c>
      <c r="E920" t="s">
        <v>91</v>
      </c>
      <c r="F920">
        <v>7</v>
      </c>
      <c r="G920">
        <v>0</v>
      </c>
      <c r="Q920">
        <v>70</v>
      </c>
      <c r="X920" t="s">
        <v>108</v>
      </c>
      <c r="Y920" t="s">
        <v>0</v>
      </c>
      <c r="Z920">
        <v>1</v>
      </c>
      <c r="AA920" t="s">
        <v>93</v>
      </c>
      <c r="AB920" t="s">
        <v>95</v>
      </c>
    </row>
    <row r="921" spans="1:28" x14ac:dyDescent="0.25">
      <c r="A921" t="s">
        <v>87</v>
      </c>
      <c r="B921" t="s">
        <v>100</v>
      </c>
      <c r="C921" t="s">
        <v>107</v>
      </c>
      <c r="D921" t="s">
        <v>30</v>
      </c>
      <c r="E921" t="s">
        <v>91</v>
      </c>
      <c r="F921">
        <v>8</v>
      </c>
      <c r="G921">
        <v>0</v>
      </c>
      <c r="Q921">
        <v>72</v>
      </c>
      <c r="X921" t="s">
        <v>108</v>
      </c>
      <c r="Y921" t="s">
        <v>0</v>
      </c>
      <c r="Z921">
        <v>1</v>
      </c>
      <c r="AA921" t="s">
        <v>93</v>
      </c>
      <c r="AB921" t="s">
        <v>95</v>
      </c>
    </row>
    <row r="922" spans="1:28" x14ac:dyDescent="0.25">
      <c r="A922" t="s">
        <v>87</v>
      </c>
      <c r="B922" t="s">
        <v>100</v>
      </c>
      <c r="C922" t="s">
        <v>107</v>
      </c>
      <c r="D922" t="s">
        <v>30</v>
      </c>
      <c r="E922" t="s">
        <v>91</v>
      </c>
      <c r="F922">
        <v>9</v>
      </c>
      <c r="G922">
        <v>0</v>
      </c>
      <c r="Q922">
        <v>77</v>
      </c>
      <c r="X922" t="s">
        <v>108</v>
      </c>
      <c r="Y922" t="s">
        <v>0</v>
      </c>
      <c r="Z922">
        <v>1</v>
      </c>
      <c r="AA922" t="s">
        <v>93</v>
      </c>
      <c r="AB922" t="s">
        <v>95</v>
      </c>
    </row>
    <row r="923" spans="1:28" x14ac:dyDescent="0.25">
      <c r="A923" t="s">
        <v>87</v>
      </c>
      <c r="B923" t="s">
        <v>100</v>
      </c>
      <c r="C923" t="s">
        <v>107</v>
      </c>
      <c r="D923" t="s">
        <v>30</v>
      </c>
      <c r="E923" t="s">
        <v>91</v>
      </c>
      <c r="F923">
        <v>10</v>
      </c>
      <c r="G923">
        <v>0</v>
      </c>
      <c r="Q923">
        <v>84</v>
      </c>
      <c r="X923" t="s">
        <v>108</v>
      </c>
      <c r="Y923" t="s">
        <v>0</v>
      </c>
      <c r="Z923">
        <v>1</v>
      </c>
      <c r="AA923" t="s">
        <v>93</v>
      </c>
      <c r="AB923" t="s">
        <v>95</v>
      </c>
    </row>
    <row r="924" spans="1:28" x14ac:dyDescent="0.25">
      <c r="A924" t="s">
        <v>87</v>
      </c>
      <c r="B924" t="s">
        <v>100</v>
      </c>
      <c r="C924" t="s">
        <v>107</v>
      </c>
      <c r="D924" t="s">
        <v>30</v>
      </c>
      <c r="E924" t="s">
        <v>91</v>
      </c>
      <c r="F924">
        <v>11</v>
      </c>
      <c r="G924">
        <v>0</v>
      </c>
      <c r="Q924">
        <v>88</v>
      </c>
      <c r="X924" t="s">
        <v>108</v>
      </c>
      <c r="Y924" t="s">
        <v>0</v>
      </c>
      <c r="Z924">
        <v>1</v>
      </c>
      <c r="AA924" t="s">
        <v>93</v>
      </c>
      <c r="AB924" t="s">
        <v>95</v>
      </c>
    </row>
    <row r="925" spans="1:28" x14ac:dyDescent="0.25">
      <c r="A925" t="s">
        <v>87</v>
      </c>
      <c r="B925" t="s">
        <v>100</v>
      </c>
      <c r="C925" t="s">
        <v>107</v>
      </c>
      <c r="D925" t="s">
        <v>30</v>
      </c>
      <c r="E925" t="s">
        <v>91</v>
      </c>
      <c r="F925">
        <v>12</v>
      </c>
      <c r="G925">
        <v>0</v>
      </c>
      <c r="Q925">
        <v>91</v>
      </c>
      <c r="X925" t="s">
        <v>108</v>
      </c>
      <c r="Y925" t="s">
        <v>0</v>
      </c>
      <c r="Z925">
        <v>1</v>
      </c>
      <c r="AA925" t="s">
        <v>93</v>
      </c>
      <c r="AB925" t="s">
        <v>95</v>
      </c>
    </row>
    <row r="926" spans="1:28" x14ac:dyDescent="0.25">
      <c r="A926" t="s">
        <v>87</v>
      </c>
      <c r="B926" t="s">
        <v>100</v>
      </c>
      <c r="C926" t="s">
        <v>107</v>
      </c>
      <c r="D926" t="s">
        <v>30</v>
      </c>
      <c r="E926" t="s">
        <v>91</v>
      </c>
      <c r="F926">
        <v>13</v>
      </c>
      <c r="G926">
        <v>0</v>
      </c>
      <c r="Q926">
        <v>91</v>
      </c>
      <c r="X926" t="s">
        <v>108</v>
      </c>
      <c r="Y926" t="s">
        <v>0</v>
      </c>
      <c r="Z926">
        <v>1</v>
      </c>
      <c r="AA926" t="s">
        <v>93</v>
      </c>
      <c r="AB926" t="s">
        <v>95</v>
      </c>
    </row>
    <row r="927" spans="1:28" x14ac:dyDescent="0.25">
      <c r="A927" t="s">
        <v>87</v>
      </c>
      <c r="B927" t="s">
        <v>100</v>
      </c>
      <c r="C927" t="s">
        <v>107</v>
      </c>
      <c r="D927" t="s">
        <v>30</v>
      </c>
      <c r="E927" t="s">
        <v>91</v>
      </c>
      <c r="F927">
        <v>14</v>
      </c>
      <c r="G927">
        <v>0</v>
      </c>
      <c r="Q927">
        <v>91</v>
      </c>
      <c r="X927" t="s">
        <v>108</v>
      </c>
      <c r="Y927" t="s">
        <v>0</v>
      </c>
      <c r="Z927">
        <v>1</v>
      </c>
      <c r="AA927" t="s">
        <v>93</v>
      </c>
      <c r="AB927" t="s">
        <v>95</v>
      </c>
    </row>
    <row r="928" spans="1:28" x14ac:dyDescent="0.25">
      <c r="A928" t="s">
        <v>87</v>
      </c>
      <c r="B928" t="s">
        <v>100</v>
      </c>
      <c r="C928" t="s">
        <v>107</v>
      </c>
      <c r="D928" t="s">
        <v>30</v>
      </c>
      <c r="E928" t="s">
        <v>91</v>
      </c>
      <c r="F928">
        <v>15</v>
      </c>
      <c r="G928">
        <v>0</v>
      </c>
      <c r="Q928">
        <v>91</v>
      </c>
      <c r="X928" t="s">
        <v>108</v>
      </c>
      <c r="Y928" t="s">
        <v>0</v>
      </c>
      <c r="Z928">
        <v>1</v>
      </c>
      <c r="AA928" t="s">
        <v>93</v>
      </c>
      <c r="AB928" t="s">
        <v>95</v>
      </c>
    </row>
    <row r="929" spans="1:28" x14ac:dyDescent="0.25">
      <c r="A929" t="s">
        <v>87</v>
      </c>
      <c r="B929" t="s">
        <v>100</v>
      </c>
      <c r="C929" t="s">
        <v>107</v>
      </c>
      <c r="D929" t="s">
        <v>30</v>
      </c>
      <c r="E929" t="s">
        <v>91</v>
      </c>
      <c r="F929">
        <v>16</v>
      </c>
      <c r="G929">
        <v>0</v>
      </c>
      <c r="Q929">
        <v>91</v>
      </c>
      <c r="X929" t="s">
        <v>108</v>
      </c>
      <c r="Y929" t="s">
        <v>0</v>
      </c>
      <c r="Z929">
        <v>1</v>
      </c>
      <c r="AA929" t="s">
        <v>93</v>
      </c>
      <c r="AB929" t="s">
        <v>95</v>
      </c>
    </row>
    <row r="930" spans="1:28" x14ac:dyDescent="0.25">
      <c r="A930" t="s">
        <v>87</v>
      </c>
      <c r="B930" t="s">
        <v>100</v>
      </c>
      <c r="C930" t="s">
        <v>107</v>
      </c>
      <c r="D930" t="s">
        <v>30</v>
      </c>
      <c r="E930" t="s">
        <v>91</v>
      </c>
      <c r="F930">
        <v>17</v>
      </c>
      <c r="G930">
        <v>0</v>
      </c>
      <c r="Q930">
        <v>88</v>
      </c>
      <c r="X930" t="s">
        <v>108</v>
      </c>
      <c r="Y930" t="s">
        <v>0</v>
      </c>
      <c r="Z930">
        <v>1</v>
      </c>
      <c r="AA930" t="s">
        <v>93</v>
      </c>
      <c r="AB930" t="s">
        <v>95</v>
      </c>
    </row>
    <row r="931" spans="1:28" x14ac:dyDescent="0.25">
      <c r="A931" t="s">
        <v>87</v>
      </c>
      <c r="B931" t="s">
        <v>100</v>
      </c>
      <c r="C931" t="s">
        <v>107</v>
      </c>
      <c r="D931" t="s">
        <v>30</v>
      </c>
      <c r="E931" t="s">
        <v>91</v>
      </c>
      <c r="F931">
        <v>18</v>
      </c>
      <c r="G931">
        <v>0</v>
      </c>
      <c r="Q931">
        <v>82</v>
      </c>
      <c r="X931" t="s">
        <v>108</v>
      </c>
      <c r="Y931" t="s">
        <v>0</v>
      </c>
      <c r="Z931">
        <v>1</v>
      </c>
      <c r="AA931" t="s">
        <v>93</v>
      </c>
      <c r="AB931" t="s">
        <v>95</v>
      </c>
    </row>
    <row r="932" spans="1:28" x14ac:dyDescent="0.25">
      <c r="A932" t="s">
        <v>87</v>
      </c>
      <c r="B932" t="s">
        <v>100</v>
      </c>
      <c r="C932" t="s">
        <v>107</v>
      </c>
      <c r="D932" t="s">
        <v>30</v>
      </c>
      <c r="E932" t="s">
        <v>91</v>
      </c>
      <c r="F932">
        <v>19</v>
      </c>
      <c r="G932">
        <v>1</v>
      </c>
      <c r="Q932">
        <v>82</v>
      </c>
      <c r="X932" t="s">
        <v>108</v>
      </c>
      <c r="Y932" t="s">
        <v>0</v>
      </c>
      <c r="Z932">
        <v>1</v>
      </c>
      <c r="AA932" t="s">
        <v>93</v>
      </c>
      <c r="AB932" t="s">
        <v>95</v>
      </c>
    </row>
    <row r="933" spans="1:28" x14ac:dyDescent="0.25">
      <c r="A933" t="s">
        <v>87</v>
      </c>
      <c r="B933" t="s">
        <v>100</v>
      </c>
      <c r="C933" t="s">
        <v>107</v>
      </c>
      <c r="D933" t="s">
        <v>30</v>
      </c>
      <c r="E933" t="s">
        <v>91</v>
      </c>
      <c r="F933">
        <v>20</v>
      </c>
      <c r="G933">
        <v>1</v>
      </c>
      <c r="Q933">
        <v>79</v>
      </c>
      <c r="X933" t="s">
        <v>108</v>
      </c>
      <c r="Y933" t="s">
        <v>0</v>
      </c>
      <c r="Z933">
        <v>1</v>
      </c>
      <c r="AA933" t="s">
        <v>93</v>
      </c>
      <c r="AB933" t="s">
        <v>95</v>
      </c>
    </row>
    <row r="934" spans="1:28" x14ac:dyDescent="0.25">
      <c r="A934" t="s">
        <v>87</v>
      </c>
      <c r="B934" t="s">
        <v>100</v>
      </c>
      <c r="C934" t="s">
        <v>107</v>
      </c>
      <c r="D934" t="s">
        <v>30</v>
      </c>
      <c r="E934" t="s">
        <v>91</v>
      </c>
      <c r="F934">
        <v>21</v>
      </c>
      <c r="G934">
        <v>0</v>
      </c>
      <c r="Q934">
        <v>77</v>
      </c>
      <c r="X934" t="s">
        <v>108</v>
      </c>
      <c r="Y934" t="s">
        <v>0</v>
      </c>
      <c r="Z934">
        <v>1</v>
      </c>
      <c r="AA934" t="s">
        <v>93</v>
      </c>
      <c r="AB934" t="s">
        <v>95</v>
      </c>
    </row>
    <row r="935" spans="1:28" x14ac:dyDescent="0.25">
      <c r="A935" t="s">
        <v>87</v>
      </c>
      <c r="B935" t="s">
        <v>100</v>
      </c>
      <c r="C935" t="s">
        <v>107</v>
      </c>
      <c r="D935" t="s">
        <v>30</v>
      </c>
      <c r="E935" t="s">
        <v>91</v>
      </c>
      <c r="F935">
        <v>22</v>
      </c>
      <c r="G935">
        <v>0</v>
      </c>
      <c r="Q935">
        <v>75</v>
      </c>
      <c r="X935" t="s">
        <v>108</v>
      </c>
      <c r="Y935" t="s">
        <v>0</v>
      </c>
      <c r="Z935">
        <v>1</v>
      </c>
      <c r="AA935" t="s">
        <v>93</v>
      </c>
      <c r="AB935" t="s">
        <v>95</v>
      </c>
    </row>
    <row r="936" spans="1:28" x14ac:dyDescent="0.25">
      <c r="A936" t="s">
        <v>87</v>
      </c>
      <c r="B936" t="s">
        <v>100</v>
      </c>
      <c r="C936" t="s">
        <v>107</v>
      </c>
      <c r="D936" t="s">
        <v>30</v>
      </c>
      <c r="E936" t="s">
        <v>91</v>
      </c>
      <c r="F936">
        <v>23</v>
      </c>
      <c r="G936">
        <v>0</v>
      </c>
      <c r="Q936">
        <v>73</v>
      </c>
      <c r="X936" t="s">
        <v>108</v>
      </c>
      <c r="Y936" t="s">
        <v>0</v>
      </c>
      <c r="Z936">
        <v>1</v>
      </c>
      <c r="AA936" t="s">
        <v>93</v>
      </c>
      <c r="AB936" t="s">
        <v>95</v>
      </c>
    </row>
    <row r="937" spans="1:28" x14ac:dyDescent="0.25">
      <c r="A937" t="s">
        <v>87</v>
      </c>
      <c r="B937" t="s">
        <v>100</v>
      </c>
      <c r="C937" t="s">
        <v>107</v>
      </c>
      <c r="D937" t="s">
        <v>30</v>
      </c>
      <c r="E937" t="s">
        <v>91</v>
      </c>
      <c r="F937">
        <v>24</v>
      </c>
      <c r="G937">
        <v>0</v>
      </c>
      <c r="Q937">
        <v>72</v>
      </c>
      <c r="X937" t="s">
        <v>108</v>
      </c>
      <c r="Y937" t="s">
        <v>0</v>
      </c>
      <c r="Z937">
        <v>1</v>
      </c>
      <c r="AA937" t="s">
        <v>93</v>
      </c>
      <c r="AB937" t="s">
        <v>95</v>
      </c>
    </row>
    <row r="938" spans="1:28" x14ac:dyDescent="0.25">
      <c r="A938" t="s">
        <v>87</v>
      </c>
      <c r="B938" t="s">
        <v>100</v>
      </c>
      <c r="C938" t="s">
        <v>107</v>
      </c>
      <c r="D938" t="s">
        <v>30</v>
      </c>
      <c r="E938" t="s">
        <v>91</v>
      </c>
      <c r="F938">
        <v>1</v>
      </c>
      <c r="G938">
        <v>0</v>
      </c>
      <c r="Q938">
        <v>72</v>
      </c>
      <c r="X938" t="s">
        <v>108</v>
      </c>
      <c r="Y938" t="s">
        <v>0</v>
      </c>
      <c r="Z938">
        <v>1</v>
      </c>
      <c r="AA938" t="s">
        <v>60</v>
      </c>
      <c r="AB938" t="s">
        <v>95</v>
      </c>
    </row>
    <row r="939" spans="1:28" x14ac:dyDescent="0.25">
      <c r="A939" t="s">
        <v>87</v>
      </c>
      <c r="B939" t="s">
        <v>100</v>
      </c>
      <c r="C939" t="s">
        <v>107</v>
      </c>
      <c r="D939" t="s">
        <v>30</v>
      </c>
      <c r="E939" t="s">
        <v>91</v>
      </c>
      <c r="F939">
        <v>2</v>
      </c>
      <c r="G939">
        <v>0</v>
      </c>
      <c r="Q939">
        <v>70</v>
      </c>
      <c r="X939" t="s">
        <v>108</v>
      </c>
      <c r="Y939" t="s">
        <v>0</v>
      </c>
      <c r="Z939">
        <v>1</v>
      </c>
      <c r="AA939" t="s">
        <v>60</v>
      </c>
      <c r="AB939" t="s">
        <v>95</v>
      </c>
    </row>
    <row r="940" spans="1:28" x14ac:dyDescent="0.25">
      <c r="A940" t="s">
        <v>87</v>
      </c>
      <c r="B940" t="s">
        <v>100</v>
      </c>
      <c r="C940" t="s">
        <v>107</v>
      </c>
      <c r="D940" t="s">
        <v>30</v>
      </c>
      <c r="E940" t="s">
        <v>91</v>
      </c>
      <c r="F940">
        <v>3</v>
      </c>
      <c r="G940">
        <v>0</v>
      </c>
      <c r="Q940">
        <v>70</v>
      </c>
      <c r="X940" t="s">
        <v>108</v>
      </c>
      <c r="Y940" t="s">
        <v>0</v>
      </c>
      <c r="Z940">
        <v>1</v>
      </c>
      <c r="AA940" t="s">
        <v>60</v>
      </c>
      <c r="AB940" t="s">
        <v>95</v>
      </c>
    </row>
    <row r="941" spans="1:28" x14ac:dyDescent="0.25">
      <c r="A941" t="s">
        <v>87</v>
      </c>
      <c r="B941" t="s">
        <v>100</v>
      </c>
      <c r="C941" t="s">
        <v>107</v>
      </c>
      <c r="D941" t="s">
        <v>30</v>
      </c>
      <c r="E941" t="s">
        <v>91</v>
      </c>
      <c r="F941">
        <v>4</v>
      </c>
      <c r="G941">
        <v>0</v>
      </c>
      <c r="Q941">
        <v>68</v>
      </c>
      <c r="X941" t="s">
        <v>108</v>
      </c>
      <c r="Y941" t="s">
        <v>0</v>
      </c>
      <c r="Z941">
        <v>1</v>
      </c>
      <c r="AA941" t="s">
        <v>60</v>
      </c>
      <c r="AB941" t="s">
        <v>95</v>
      </c>
    </row>
    <row r="942" spans="1:28" x14ac:dyDescent="0.25">
      <c r="A942" t="s">
        <v>87</v>
      </c>
      <c r="B942" t="s">
        <v>100</v>
      </c>
      <c r="C942" t="s">
        <v>107</v>
      </c>
      <c r="D942" t="s">
        <v>30</v>
      </c>
      <c r="E942" t="s">
        <v>91</v>
      </c>
      <c r="F942">
        <v>5</v>
      </c>
      <c r="G942">
        <v>0</v>
      </c>
      <c r="Q942">
        <v>68</v>
      </c>
      <c r="X942" t="s">
        <v>108</v>
      </c>
      <c r="Y942" t="s">
        <v>0</v>
      </c>
      <c r="Z942">
        <v>1</v>
      </c>
      <c r="AA942" t="s">
        <v>60</v>
      </c>
      <c r="AB942" t="s">
        <v>95</v>
      </c>
    </row>
    <row r="943" spans="1:28" x14ac:dyDescent="0.25">
      <c r="A943" t="s">
        <v>87</v>
      </c>
      <c r="B943" t="s">
        <v>100</v>
      </c>
      <c r="C943" t="s">
        <v>107</v>
      </c>
      <c r="D943" t="s">
        <v>30</v>
      </c>
      <c r="E943" t="s">
        <v>91</v>
      </c>
      <c r="F943">
        <v>6</v>
      </c>
      <c r="G943">
        <v>0</v>
      </c>
      <c r="Q943">
        <v>70</v>
      </c>
      <c r="X943" t="s">
        <v>108</v>
      </c>
      <c r="Y943" t="s">
        <v>0</v>
      </c>
      <c r="Z943">
        <v>1</v>
      </c>
      <c r="AA943" t="s">
        <v>60</v>
      </c>
      <c r="AB943" t="s">
        <v>95</v>
      </c>
    </row>
    <row r="944" spans="1:28" x14ac:dyDescent="0.25">
      <c r="A944" t="s">
        <v>87</v>
      </c>
      <c r="B944" t="s">
        <v>100</v>
      </c>
      <c r="C944" t="s">
        <v>107</v>
      </c>
      <c r="D944" t="s">
        <v>30</v>
      </c>
      <c r="E944" t="s">
        <v>91</v>
      </c>
      <c r="F944">
        <v>7</v>
      </c>
      <c r="G944">
        <v>0</v>
      </c>
      <c r="Q944">
        <v>72</v>
      </c>
      <c r="X944" t="s">
        <v>108</v>
      </c>
      <c r="Y944" t="s">
        <v>0</v>
      </c>
      <c r="Z944">
        <v>1</v>
      </c>
      <c r="AA944" t="s">
        <v>60</v>
      </c>
      <c r="AB944" t="s">
        <v>95</v>
      </c>
    </row>
    <row r="945" spans="1:28" x14ac:dyDescent="0.25">
      <c r="A945" t="s">
        <v>87</v>
      </c>
      <c r="B945" t="s">
        <v>100</v>
      </c>
      <c r="C945" t="s">
        <v>107</v>
      </c>
      <c r="D945" t="s">
        <v>30</v>
      </c>
      <c r="E945" t="s">
        <v>91</v>
      </c>
      <c r="F945">
        <v>8</v>
      </c>
      <c r="G945">
        <v>0</v>
      </c>
      <c r="Q945">
        <v>77</v>
      </c>
      <c r="X945" t="s">
        <v>108</v>
      </c>
      <c r="Y945" t="s">
        <v>0</v>
      </c>
      <c r="Z945">
        <v>1</v>
      </c>
      <c r="AA945" t="s">
        <v>60</v>
      </c>
      <c r="AB945" t="s">
        <v>95</v>
      </c>
    </row>
    <row r="946" spans="1:28" x14ac:dyDescent="0.25">
      <c r="A946" t="s">
        <v>87</v>
      </c>
      <c r="B946" t="s">
        <v>100</v>
      </c>
      <c r="C946" t="s">
        <v>107</v>
      </c>
      <c r="D946" t="s">
        <v>30</v>
      </c>
      <c r="E946" t="s">
        <v>91</v>
      </c>
      <c r="F946">
        <v>9</v>
      </c>
      <c r="G946">
        <v>0</v>
      </c>
      <c r="Q946">
        <v>84</v>
      </c>
      <c r="X946" t="s">
        <v>108</v>
      </c>
      <c r="Y946" t="s">
        <v>0</v>
      </c>
      <c r="Z946">
        <v>1</v>
      </c>
      <c r="AA946" t="s">
        <v>60</v>
      </c>
      <c r="AB946" t="s">
        <v>95</v>
      </c>
    </row>
    <row r="947" spans="1:28" x14ac:dyDescent="0.25">
      <c r="A947" t="s">
        <v>87</v>
      </c>
      <c r="B947" t="s">
        <v>100</v>
      </c>
      <c r="C947" t="s">
        <v>107</v>
      </c>
      <c r="D947" t="s">
        <v>30</v>
      </c>
      <c r="E947" t="s">
        <v>91</v>
      </c>
      <c r="F947">
        <v>10</v>
      </c>
      <c r="G947">
        <v>0</v>
      </c>
      <c r="Q947">
        <v>88</v>
      </c>
      <c r="X947" t="s">
        <v>108</v>
      </c>
      <c r="Y947" t="s">
        <v>0</v>
      </c>
      <c r="Z947">
        <v>1</v>
      </c>
      <c r="AA947" t="s">
        <v>60</v>
      </c>
      <c r="AB947" t="s">
        <v>95</v>
      </c>
    </row>
    <row r="948" spans="1:28" x14ac:dyDescent="0.25">
      <c r="A948" t="s">
        <v>87</v>
      </c>
      <c r="B948" t="s">
        <v>100</v>
      </c>
      <c r="C948" t="s">
        <v>107</v>
      </c>
      <c r="D948" t="s">
        <v>30</v>
      </c>
      <c r="E948" t="s">
        <v>91</v>
      </c>
      <c r="F948">
        <v>11</v>
      </c>
      <c r="G948">
        <v>0</v>
      </c>
      <c r="Q948">
        <v>91</v>
      </c>
      <c r="X948" t="s">
        <v>108</v>
      </c>
      <c r="Y948" t="s">
        <v>0</v>
      </c>
      <c r="Z948">
        <v>1</v>
      </c>
      <c r="AA948" t="s">
        <v>60</v>
      </c>
      <c r="AB948" t="s">
        <v>95</v>
      </c>
    </row>
    <row r="949" spans="1:28" x14ac:dyDescent="0.25">
      <c r="A949" t="s">
        <v>87</v>
      </c>
      <c r="B949" t="s">
        <v>100</v>
      </c>
      <c r="C949" t="s">
        <v>107</v>
      </c>
      <c r="D949" t="s">
        <v>30</v>
      </c>
      <c r="E949" t="s">
        <v>91</v>
      </c>
      <c r="F949">
        <v>12</v>
      </c>
      <c r="G949">
        <v>0</v>
      </c>
      <c r="Q949">
        <v>91</v>
      </c>
      <c r="X949" t="s">
        <v>108</v>
      </c>
      <c r="Y949" t="s">
        <v>0</v>
      </c>
      <c r="Z949">
        <v>1</v>
      </c>
      <c r="AA949" t="s">
        <v>60</v>
      </c>
      <c r="AB949" t="s">
        <v>95</v>
      </c>
    </row>
    <row r="950" spans="1:28" x14ac:dyDescent="0.25">
      <c r="A950" t="s">
        <v>87</v>
      </c>
      <c r="B950" t="s">
        <v>100</v>
      </c>
      <c r="C950" t="s">
        <v>107</v>
      </c>
      <c r="D950" t="s">
        <v>30</v>
      </c>
      <c r="E950" t="s">
        <v>91</v>
      </c>
      <c r="F950">
        <v>13</v>
      </c>
      <c r="G950">
        <v>0</v>
      </c>
      <c r="Q950">
        <v>91</v>
      </c>
      <c r="X950" t="s">
        <v>108</v>
      </c>
      <c r="Y950" t="s">
        <v>0</v>
      </c>
      <c r="Z950">
        <v>1</v>
      </c>
      <c r="AA950" t="s">
        <v>60</v>
      </c>
      <c r="AB950" t="s">
        <v>95</v>
      </c>
    </row>
    <row r="951" spans="1:28" x14ac:dyDescent="0.25">
      <c r="A951" t="s">
        <v>87</v>
      </c>
      <c r="B951" t="s">
        <v>100</v>
      </c>
      <c r="C951" t="s">
        <v>107</v>
      </c>
      <c r="D951" t="s">
        <v>30</v>
      </c>
      <c r="E951" t="s">
        <v>91</v>
      </c>
      <c r="F951">
        <v>14</v>
      </c>
      <c r="G951">
        <v>0</v>
      </c>
      <c r="Q951">
        <v>91</v>
      </c>
      <c r="X951" t="s">
        <v>108</v>
      </c>
      <c r="Y951" t="s">
        <v>0</v>
      </c>
      <c r="Z951">
        <v>1</v>
      </c>
      <c r="AA951" t="s">
        <v>60</v>
      </c>
      <c r="AB951" t="s">
        <v>95</v>
      </c>
    </row>
    <row r="952" spans="1:28" x14ac:dyDescent="0.25">
      <c r="A952" t="s">
        <v>87</v>
      </c>
      <c r="B952" t="s">
        <v>100</v>
      </c>
      <c r="C952" t="s">
        <v>107</v>
      </c>
      <c r="D952" t="s">
        <v>30</v>
      </c>
      <c r="E952" t="s">
        <v>91</v>
      </c>
      <c r="F952">
        <v>15</v>
      </c>
      <c r="G952">
        <v>0</v>
      </c>
      <c r="Q952">
        <v>91</v>
      </c>
      <c r="X952" t="s">
        <v>108</v>
      </c>
      <c r="Y952" t="s">
        <v>0</v>
      </c>
      <c r="Z952">
        <v>1</v>
      </c>
      <c r="AA952" t="s">
        <v>60</v>
      </c>
      <c r="AB952" t="s">
        <v>95</v>
      </c>
    </row>
    <row r="953" spans="1:28" x14ac:dyDescent="0.25">
      <c r="A953" t="s">
        <v>87</v>
      </c>
      <c r="B953" t="s">
        <v>100</v>
      </c>
      <c r="C953" t="s">
        <v>107</v>
      </c>
      <c r="D953" t="s">
        <v>30</v>
      </c>
      <c r="E953" t="s">
        <v>91</v>
      </c>
      <c r="F953">
        <v>16</v>
      </c>
      <c r="G953">
        <v>0</v>
      </c>
      <c r="Q953">
        <v>88</v>
      </c>
      <c r="X953" t="s">
        <v>108</v>
      </c>
      <c r="Y953" t="s">
        <v>0</v>
      </c>
      <c r="Z953">
        <v>1</v>
      </c>
      <c r="AA953" t="s">
        <v>60</v>
      </c>
      <c r="AB953" t="s">
        <v>95</v>
      </c>
    </row>
    <row r="954" spans="1:28" x14ac:dyDescent="0.25">
      <c r="A954" t="s">
        <v>87</v>
      </c>
      <c r="B954" t="s">
        <v>100</v>
      </c>
      <c r="C954" t="s">
        <v>107</v>
      </c>
      <c r="D954" t="s">
        <v>30</v>
      </c>
      <c r="E954" t="s">
        <v>91</v>
      </c>
      <c r="F954">
        <v>17</v>
      </c>
      <c r="G954">
        <v>0</v>
      </c>
      <c r="Q954">
        <v>82</v>
      </c>
      <c r="X954" t="s">
        <v>108</v>
      </c>
      <c r="Y954" t="s">
        <v>0</v>
      </c>
      <c r="Z954">
        <v>1</v>
      </c>
      <c r="AA954" t="s">
        <v>60</v>
      </c>
      <c r="AB954" t="s">
        <v>95</v>
      </c>
    </row>
    <row r="955" spans="1:28" x14ac:dyDescent="0.25">
      <c r="A955" t="s">
        <v>87</v>
      </c>
      <c r="B955" t="s">
        <v>100</v>
      </c>
      <c r="C955" t="s">
        <v>107</v>
      </c>
      <c r="D955" t="s">
        <v>30</v>
      </c>
      <c r="E955" t="s">
        <v>91</v>
      </c>
      <c r="F955">
        <v>18</v>
      </c>
      <c r="G955">
        <v>1</v>
      </c>
      <c r="Q955">
        <v>82</v>
      </c>
      <c r="X955" t="s">
        <v>108</v>
      </c>
      <c r="Y955" t="s">
        <v>0</v>
      </c>
      <c r="Z955">
        <v>1</v>
      </c>
      <c r="AA955" t="s">
        <v>60</v>
      </c>
      <c r="AB955" t="s">
        <v>95</v>
      </c>
    </row>
    <row r="956" spans="1:28" x14ac:dyDescent="0.25">
      <c r="A956" t="s">
        <v>87</v>
      </c>
      <c r="B956" t="s">
        <v>100</v>
      </c>
      <c r="C956" t="s">
        <v>107</v>
      </c>
      <c r="D956" t="s">
        <v>30</v>
      </c>
      <c r="E956" t="s">
        <v>91</v>
      </c>
      <c r="F956">
        <v>19</v>
      </c>
      <c r="G956">
        <v>1</v>
      </c>
      <c r="Q956">
        <v>79</v>
      </c>
      <c r="X956" t="s">
        <v>108</v>
      </c>
      <c r="Y956" t="s">
        <v>0</v>
      </c>
      <c r="Z956">
        <v>1</v>
      </c>
      <c r="AA956" t="s">
        <v>60</v>
      </c>
      <c r="AB956" t="s">
        <v>95</v>
      </c>
    </row>
    <row r="957" spans="1:28" x14ac:dyDescent="0.25">
      <c r="A957" t="s">
        <v>87</v>
      </c>
      <c r="B957" t="s">
        <v>100</v>
      </c>
      <c r="C957" t="s">
        <v>107</v>
      </c>
      <c r="D957" t="s">
        <v>30</v>
      </c>
      <c r="E957" t="s">
        <v>91</v>
      </c>
      <c r="F957">
        <v>20</v>
      </c>
      <c r="G957">
        <v>0</v>
      </c>
      <c r="Q957">
        <v>77</v>
      </c>
      <c r="X957" t="s">
        <v>108</v>
      </c>
      <c r="Y957" t="s">
        <v>0</v>
      </c>
      <c r="Z957">
        <v>1</v>
      </c>
      <c r="AA957" t="s">
        <v>60</v>
      </c>
      <c r="AB957" t="s">
        <v>95</v>
      </c>
    </row>
    <row r="958" spans="1:28" x14ac:dyDescent="0.25">
      <c r="A958" t="s">
        <v>87</v>
      </c>
      <c r="B958" t="s">
        <v>100</v>
      </c>
      <c r="C958" t="s">
        <v>107</v>
      </c>
      <c r="D958" t="s">
        <v>30</v>
      </c>
      <c r="E958" t="s">
        <v>91</v>
      </c>
      <c r="F958">
        <v>21</v>
      </c>
      <c r="G958">
        <v>0</v>
      </c>
      <c r="Q958">
        <v>75</v>
      </c>
      <c r="X958" t="s">
        <v>108</v>
      </c>
      <c r="Y958" t="s">
        <v>0</v>
      </c>
      <c r="Z958">
        <v>1</v>
      </c>
      <c r="AA958" t="s">
        <v>60</v>
      </c>
      <c r="AB958" t="s">
        <v>95</v>
      </c>
    </row>
    <row r="959" spans="1:28" x14ac:dyDescent="0.25">
      <c r="A959" t="s">
        <v>87</v>
      </c>
      <c r="B959" t="s">
        <v>100</v>
      </c>
      <c r="C959" t="s">
        <v>107</v>
      </c>
      <c r="D959" t="s">
        <v>30</v>
      </c>
      <c r="E959" t="s">
        <v>91</v>
      </c>
      <c r="F959">
        <v>22</v>
      </c>
      <c r="G959">
        <v>0</v>
      </c>
      <c r="Q959">
        <v>73</v>
      </c>
      <c r="X959" t="s">
        <v>108</v>
      </c>
      <c r="Y959" t="s">
        <v>0</v>
      </c>
      <c r="Z959">
        <v>1</v>
      </c>
      <c r="AA959" t="s">
        <v>60</v>
      </c>
      <c r="AB959" t="s">
        <v>95</v>
      </c>
    </row>
    <row r="960" spans="1:28" x14ac:dyDescent="0.25">
      <c r="A960" t="s">
        <v>87</v>
      </c>
      <c r="B960" t="s">
        <v>100</v>
      </c>
      <c r="C960" t="s">
        <v>107</v>
      </c>
      <c r="D960" t="s">
        <v>30</v>
      </c>
      <c r="E960" t="s">
        <v>91</v>
      </c>
      <c r="F960">
        <v>23</v>
      </c>
      <c r="G960">
        <v>0</v>
      </c>
      <c r="Q960">
        <v>72</v>
      </c>
      <c r="X960" t="s">
        <v>108</v>
      </c>
      <c r="Y960" t="s">
        <v>0</v>
      </c>
      <c r="Z960">
        <v>1</v>
      </c>
      <c r="AA960" t="s">
        <v>60</v>
      </c>
      <c r="AB960" t="s">
        <v>95</v>
      </c>
    </row>
    <row r="961" spans="1:28" x14ac:dyDescent="0.25">
      <c r="A961" t="s">
        <v>87</v>
      </c>
      <c r="B961" t="s">
        <v>100</v>
      </c>
      <c r="C961" t="s">
        <v>107</v>
      </c>
      <c r="D961" t="s">
        <v>30</v>
      </c>
      <c r="E961" t="s">
        <v>91</v>
      </c>
      <c r="F961">
        <v>24</v>
      </c>
      <c r="G961">
        <v>0</v>
      </c>
      <c r="Q961">
        <v>72</v>
      </c>
      <c r="X961" t="s">
        <v>108</v>
      </c>
      <c r="Y961" t="s">
        <v>0</v>
      </c>
      <c r="Z961">
        <v>1</v>
      </c>
      <c r="AA961" t="s">
        <v>60</v>
      </c>
      <c r="AB961" t="s">
        <v>95</v>
      </c>
    </row>
    <row r="962" spans="1:28" x14ac:dyDescent="0.25">
      <c r="A962" t="s">
        <v>87</v>
      </c>
      <c r="B962" t="s">
        <v>100</v>
      </c>
      <c r="C962" t="s">
        <v>107</v>
      </c>
      <c r="D962" t="s">
        <v>30</v>
      </c>
      <c r="E962" t="s">
        <v>92</v>
      </c>
      <c r="F962">
        <v>1</v>
      </c>
      <c r="G962">
        <v>0</v>
      </c>
      <c r="Q962">
        <v>71</v>
      </c>
      <c r="X962" t="s">
        <v>108</v>
      </c>
      <c r="Y962" t="s">
        <v>0</v>
      </c>
      <c r="Z962">
        <v>1</v>
      </c>
      <c r="AA962" t="s">
        <v>93</v>
      </c>
      <c r="AB962" t="s">
        <v>95</v>
      </c>
    </row>
    <row r="963" spans="1:28" x14ac:dyDescent="0.25">
      <c r="A963" t="s">
        <v>87</v>
      </c>
      <c r="B963" t="s">
        <v>100</v>
      </c>
      <c r="C963" t="s">
        <v>107</v>
      </c>
      <c r="D963" t="s">
        <v>30</v>
      </c>
      <c r="E963" t="s">
        <v>92</v>
      </c>
      <c r="F963">
        <v>2</v>
      </c>
      <c r="G963">
        <v>0</v>
      </c>
      <c r="Q963">
        <v>70</v>
      </c>
      <c r="X963" t="s">
        <v>108</v>
      </c>
      <c r="Y963" t="s">
        <v>0</v>
      </c>
      <c r="Z963">
        <v>1</v>
      </c>
      <c r="AA963" t="s">
        <v>93</v>
      </c>
      <c r="AB963" t="s">
        <v>95</v>
      </c>
    </row>
    <row r="964" spans="1:28" x14ac:dyDescent="0.25">
      <c r="A964" t="s">
        <v>87</v>
      </c>
      <c r="B964" t="s">
        <v>100</v>
      </c>
      <c r="C964" t="s">
        <v>107</v>
      </c>
      <c r="D964" t="s">
        <v>30</v>
      </c>
      <c r="E964" t="s">
        <v>92</v>
      </c>
      <c r="F964">
        <v>3</v>
      </c>
      <c r="G964">
        <v>0</v>
      </c>
      <c r="Q964">
        <v>70</v>
      </c>
      <c r="X964" t="s">
        <v>108</v>
      </c>
      <c r="Y964" t="s">
        <v>0</v>
      </c>
      <c r="Z964">
        <v>1</v>
      </c>
      <c r="AA964" t="s">
        <v>93</v>
      </c>
      <c r="AB964" t="s">
        <v>95</v>
      </c>
    </row>
    <row r="965" spans="1:28" x14ac:dyDescent="0.25">
      <c r="A965" t="s">
        <v>87</v>
      </c>
      <c r="B965" t="s">
        <v>100</v>
      </c>
      <c r="C965" t="s">
        <v>107</v>
      </c>
      <c r="D965" t="s">
        <v>30</v>
      </c>
      <c r="E965" t="s">
        <v>92</v>
      </c>
      <c r="F965">
        <v>4</v>
      </c>
      <c r="G965">
        <v>0</v>
      </c>
      <c r="Q965">
        <v>70</v>
      </c>
      <c r="X965" t="s">
        <v>108</v>
      </c>
      <c r="Y965" t="s">
        <v>0</v>
      </c>
      <c r="Z965">
        <v>1</v>
      </c>
      <c r="AA965" t="s">
        <v>93</v>
      </c>
      <c r="AB965" t="s">
        <v>95</v>
      </c>
    </row>
    <row r="966" spans="1:28" x14ac:dyDescent="0.25">
      <c r="A966" t="s">
        <v>87</v>
      </c>
      <c r="B966" t="s">
        <v>100</v>
      </c>
      <c r="C966" t="s">
        <v>107</v>
      </c>
      <c r="D966" t="s">
        <v>30</v>
      </c>
      <c r="E966" t="s">
        <v>92</v>
      </c>
      <c r="F966">
        <v>5</v>
      </c>
      <c r="G966">
        <v>0</v>
      </c>
      <c r="Q966">
        <v>70</v>
      </c>
      <c r="X966" t="s">
        <v>108</v>
      </c>
      <c r="Y966" t="s">
        <v>0</v>
      </c>
      <c r="Z966">
        <v>1</v>
      </c>
      <c r="AA966" t="s">
        <v>93</v>
      </c>
      <c r="AB966" t="s">
        <v>95</v>
      </c>
    </row>
    <row r="967" spans="1:28" x14ac:dyDescent="0.25">
      <c r="A967" t="s">
        <v>87</v>
      </c>
      <c r="B967" t="s">
        <v>100</v>
      </c>
      <c r="C967" t="s">
        <v>107</v>
      </c>
      <c r="D967" t="s">
        <v>30</v>
      </c>
      <c r="E967" t="s">
        <v>92</v>
      </c>
      <c r="F967">
        <v>6</v>
      </c>
      <c r="G967">
        <v>0</v>
      </c>
      <c r="Q967">
        <v>70</v>
      </c>
      <c r="X967" t="s">
        <v>108</v>
      </c>
      <c r="Y967" t="s">
        <v>0</v>
      </c>
      <c r="Z967">
        <v>1</v>
      </c>
      <c r="AA967" t="s">
        <v>93</v>
      </c>
      <c r="AB967" t="s">
        <v>95</v>
      </c>
    </row>
    <row r="968" spans="1:28" x14ac:dyDescent="0.25">
      <c r="A968" t="s">
        <v>87</v>
      </c>
      <c r="B968" t="s">
        <v>100</v>
      </c>
      <c r="C968" t="s">
        <v>107</v>
      </c>
      <c r="D968" t="s">
        <v>30</v>
      </c>
      <c r="E968" t="s">
        <v>92</v>
      </c>
      <c r="F968">
        <v>7</v>
      </c>
      <c r="G968">
        <v>0</v>
      </c>
      <c r="Q968">
        <v>70</v>
      </c>
      <c r="X968" t="s">
        <v>108</v>
      </c>
      <c r="Y968" t="s">
        <v>0</v>
      </c>
      <c r="Z968">
        <v>1</v>
      </c>
      <c r="AA968" t="s">
        <v>93</v>
      </c>
      <c r="AB968" t="s">
        <v>95</v>
      </c>
    </row>
    <row r="969" spans="1:28" x14ac:dyDescent="0.25">
      <c r="A969" t="s">
        <v>87</v>
      </c>
      <c r="B969" t="s">
        <v>100</v>
      </c>
      <c r="C969" t="s">
        <v>107</v>
      </c>
      <c r="D969" t="s">
        <v>30</v>
      </c>
      <c r="E969" t="s">
        <v>92</v>
      </c>
      <c r="F969">
        <v>8</v>
      </c>
      <c r="G969">
        <v>0</v>
      </c>
      <c r="Q969">
        <v>71</v>
      </c>
      <c r="X969" t="s">
        <v>108</v>
      </c>
      <c r="Y969" t="s">
        <v>0</v>
      </c>
      <c r="Z969">
        <v>1</v>
      </c>
      <c r="AA969" t="s">
        <v>93</v>
      </c>
      <c r="AB969" t="s">
        <v>95</v>
      </c>
    </row>
    <row r="970" spans="1:28" x14ac:dyDescent="0.25">
      <c r="A970" t="s">
        <v>87</v>
      </c>
      <c r="B970" t="s">
        <v>100</v>
      </c>
      <c r="C970" t="s">
        <v>107</v>
      </c>
      <c r="D970" t="s">
        <v>30</v>
      </c>
      <c r="E970" t="s">
        <v>92</v>
      </c>
      <c r="F970">
        <v>9</v>
      </c>
      <c r="G970">
        <v>0</v>
      </c>
      <c r="Q970">
        <v>71</v>
      </c>
      <c r="X970" t="s">
        <v>108</v>
      </c>
      <c r="Y970" t="s">
        <v>0</v>
      </c>
      <c r="Z970">
        <v>1</v>
      </c>
      <c r="AA970" t="s">
        <v>93</v>
      </c>
      <c r="AB970" t="s">
        <v>95</v>
      </c>
    </row>
    <row r="971" spans="1:28" x14ac:dyDescent="0.25">
      <c r="A971" t="s">
        <v>87</v>
      </c>
      <c r="B971" t="s">
        <v>100</v>
      </c>
      <c r="C971" t="s">
        <v>107</v>
      </c>
      <c r="D971" t="s">
        <v>30</v>
      </c>
      <c r="E971" t="s">
        <v>92</v>
      </c>
      <c r="F971">
        <v>10</v>
      </c>
      <c r="G971">
        <v>0</v>
      </c>
      <c r="Q971">
        <v>73</v>
      </c>
      <c r="X971" t="s">
        <v>108</v>
      </c>
      <c r="Y971" t="s">
        <v>0</v>
      </c>
      <c r="Z971">
        <v>1</v>
      </c>
      <c r="AA971" t="s">
        <v>93</v>
      </c>
      <c r="AB971" t="s">
        <v>95</v>
      </c>
    </row>
    <row r="972" spans="1:28" x14ac:dyDescent="0.25">
      <c r="A972" t="s">
        <v>87</v>
      </c>
      <c r="B972" t="s">
        <v>100</v>
      </c>
      <c r="C972" t="s">
        <v>107</v>
      </c>
      <c r="D972" t="s">
        <v>30</v>
      </c>
      <c r="E972" t="s">
        <v>92</v>
      </c>
      <c r="F972">
        <v>11</v>
      </c>
      <c r="G972">
        <v>0</v>
      </c>
      <c r="Q972">
        <v>74</v>
      </c>
      <c r="X972" t="s">
        <v>108</v>
      </c>
      <c r="Y972" t="s">
        <v>0</v>
      </c>
      <c r="Z972">
        <v>1</v>
      </c>
      <c r="AA972" t="s">
        <v>93</v>
      </c>
      <c r="AB972" t="s">
        <v>95</v>
      </c>
    </row>
    <row r="973" spans="1:28" x14ac:dyDescent="0.25">
      <c r="A973" t="s">
        <v>87</v>
      </c>
      <c r="B973" t="s">
        <v>100</v>
      </c>
      <c r="C973" t="s">
        <v>107</v>
      </c>
      <c r="D973" t="s">
        <v>30</v>
      </c>
      <c r="E973" t="s">
        <v>92</v>
      </c>
      <c r="F973">
        <v>12</v>
      </c>
      <c r="G973">
        <v>0</v>
      </c>
      <c r="Q973">
        <v>76</v>
      </c>
      <c r="X973" t="s">
        <v>108</v>
      </c>
      <c r="Y973" t="s">
        <v>0</v>
      </c>
      <c r="Z973">
        <v>1</v>
      </c>
      <c r="AA973" t="s">
        <v>93</v>
      </c>
      <c r="AB973" t="s">
        <v>95</v>
      </c>
    </row>
    <row r="974" spans="1:28" x14ac:dyDescent="0.25">
      <c r="A974" t="s">
        <v>87</v>
      </c>
      <c r="B974" t="s">
        <v>100</v>
      </c>
      <c r="C974" t="s">
        <v>107</v>
      </c>
      <c r="D974" t="s">
        <v>30</v>
      </c>
      <c r="E974" t="s">
        <v>92</v>
      </c>
      <c r="F974">
        <v>13</v>
      </c>
      <c r="G974">
        <v>0</v>
      </c>
      <c r="Q974">
        <v>77</v>
      </c>
      <c r="X974" t="s">
        <v>108</v>
      </c>
      <c r="Y974" t="s">
        <v>0</v>
      </c>
      <c r="Z974">
        <v>1</v>
      </c>
      <c r="AA974" t="s">
        <v>93</v>
      </c>
      <c r="AB974" t="s">
        <v>95</v>
      </c>
    </row>
    <row r="975" spans="1:28" x14ac:dyDescent="0.25">
      <c r="A975" t="s">
        <v>87</v>
      </c>
      <c r="B975" t="s">
        <v>100</v>
      </c>
      <c r="C975" t="s">
        <v>107</v>
      </c>
      <c r="D975" t="s">
        <v>30</v>
      </c>
      <c r="E975" t="s">
        <v>92</v>
      </c>
      <c r="F975">
        <v>14</v>
      </c>
      <c r="G975">
        <v>0</v>
      </c>
      <c r="Q975">
        <v>77</v>
      </c>
      <c r="X975" t="s">
        <v>108</v>
      </c>
      <c r="Y975" t="s">
        <v>0</v>
      </c>
      <c r="Z975">
        <v>1</v>
      </c>
      <c r="AA975" t="s">
        <v>93</v>
      </c>
      <c r="AB975" t="s">
        <v>95</v>
      </c>
    </row>
    <row r="976" spans="1:28" x14ac:dyDescent="0.25">
      <c r="A976" t="s">
        <v>87</v>
      </c>
      <c r="B976" t="s">
        <v>100</v>
      </c>
      <c r="C976" t="s">
        <v>107</v>
      </c>
      <c r="D976" t="s">
        <v>30</v>
      </c>
      <c r="E976" t="s">
        <v>92</v>
      </c>
      <c r="F976">
        <v>15</v>
      </c>
      <c r="G976">
        <v>0</v>
      </c>
      <c r="Q976">
        <v>78</v>
      </c>
      <c r="X976" t="s">
        <v>108</v>
      </c>
      <c r="Y976" t="s">
        <v>0</v>
      </c>
      <c r="Z976">
        <v>1</v>
      </c>
      <c r="AA976" t="s">
        <v>93</v>
      </c>
      <c r="AB976" t="s">
        <v>95</v>
      </c>
    </row>
    <row r="977" spans="1:28" x14ac:dyDescent="0.25">
      <c r="A977" t="s">
        <v>87</v>
      </c>
      <c r="B977" t="s">
        <v>100</v>
      </c>
      <c r="C977" t="s">
        <v>107</v>
      </c>
      <c r="D977" t="s">
        <v>30</v>
      </c>
      <c r="E977" t="s">
        <v>92</v>
      </c>
      <c r="F977">
        <v>16</v>
      </c>
      <c r="G977">
        <v>0</v>
      </c>
      <c r="Q977">
        <v>76</v>
      </c>
      <c r="X977" t="s">
        <v>108</v>
      </c>
      <c r="Y977" t="s">
        <v>0</v>
      </c>
      <c r="Z977">
        <v>1</v>
      </c>
      <c r="AA977" t="s">
        <v>93</v>
      </c>
      <c r="AB977" t="s">
        <v>95</v>
      </c>
    </row>
    <row r="978" spans="1:28" x14ac:dyDescent="0.25">
      <c r="A978" t="s">
        <v>87</v>
      </c>
      <c r="B978" t="s">
        <v>100</v>
      </c>
      <c r="C978" t="s">
        <v>107</v>
      </c>
      <c r="D978" t="s">
        <v>30</v>
      </c>
      <c r="E978" t="s">
        <v>92</v>
      </c>
      <c r="F978">
        <v>17</v>
      </c>
      <c r="G978">
        <v>0</v>
      </c>
      <c r="Q978">
        <v>75</v>
      </c>
      <c r="X978" t="s">
        <v>108</v>
      </c>
      <c r="Y978" t="s">
        <v>0</v>
      </c>
      <c r="Z978">
        <v>1</v>
      </c>
      <c r="AA978" t="s">
        <v>93</v>
      </c>
      <c r="AB978" t="s">
        <v>95</v>
      </c>
    </row>
    <row r="979" spans="1:28" x14ac:dyDescent="0.25">
      <c r="A979" t="s">
        <v>87</v>
      </c>
      <c r="B979" t="s">
        <v>100</v>
      </c>
      <c r="C979" t="s">
        <v>107</v>
      </c>
      <c r="D979" t="s">
        <v>30</v>
      </c>
      <c r="E979" t="s">
        <v>92</v>
      </c>
      <c r="F979">
        <v>18</v>
      </c>
      <c r="G979">
        <v>0</v>
      </c>
      <c r="Q979">
        <v>74</v>
      </c>
      <c r="X979" t="s">
        <v>108</v>
      </c>
      <c r="Y979" t="s">
        <v>0</v>
      </c>
      <c r="Z979">
        <v>1</v>
      </c>
      <c r="AA979" t="s">
        <v>93</v>
      </c>
      <c r="AB979" t="s">
        <v>95</v>
      </c>
    </row>
    <row r="980" spans="1:28" x14ac:dyDescent="0.25">
      <c r="A980" t="s">
        <v>87</v>
      </c>
      <c r="B980" t="s">
        <v>100</v>
      </c>
      <c r="C980" t="s">
        <v>107</v>
      </c>
      <c r="D980" t="s">
        <v>30</v>
      </c>
      <c r="E980" t="s">
        <v>92</v>
      </c>
      <c r="F980">
        <v>19</v>
      </c>
      <c r="G980">
        <v>1</v>
      </c>
      <c r="Q980">
        <v>73</v>
      </c>
      <c r="X980" t="s">
        <v>108</v>
      </c>
      <c r="Y980" t="s">
        <v>0</v>
      </c>
      <c r="Z980">
        <v>1</v>
      </c>
      <c r="AA980" t="s">
        <v>93</v>
      </c>
      <c r="AB980" t="s">
        <v>95</v>
      </c>
    </row>
    <row r="981" spans="1:28" x14ac:dyDescent="0.25">
      <c r="A981" t="s">
        <v>87</v>
      </c>
      <c r="B981" t="s">
        <v>100</v>
      </c>
      <c r="C981" t="s">
        <v>107</v>
      </c>
      <c r="D981" t="s">
        <v>30</v>
      </c>
      <c r="E981" t="s">
        <v>92</v>
      </c>
      <c r="F981">
        <v>20</v>
      </c>
      <c r="G981">
        <v>1</v>
      </c>
      <c r="Q981">
        <v>72</v>
      </c>
      <c r="X981" t="s">
        <v>108</v>
      </c>
      <c r="Y981" t="s">
        <v>0</v>
      </c>
      <c r="Z981">
        <v>1</v>
      </c>
      <c r="AA981" t="s">
        <v>93</v>
      </c>
      <c r="AB981" t="s">
        <v>95</v>
      </c>
    </row>
    <row r="982" spans="1:28" x14ac:dyDescent="0.25">
      <c r="A982" t="s">
        <v>87</v>
      </c>
      <c r="B982" t="s">
        <v>100</v>
      </c>
      <c r="C982" t="s">
        <v>107</v>
      </c>
      <c r="D982" t="s">
        <v>30</v>
      </c>
      <c r="E982" t="s">
        <v>92</v>
      </c>
      <c r="F982">
        <v>21</v>
      </c>
      <c r="G982">
        <v>0</v>
      </c>
      <c r="Q982">
        <v>72</v>
      </c>
      <c r="X982" t="s">
        <v>108</v>
      </c>
      <c r="Y982" t="s">
        <v>0</v>
      </c>
      <c r="Z982">
        <v>1</v>
      </c>
      <c r="AA982" t="s">
        <v>93</v>
      </c>
      <c r="AB982" t="s">
        <v>95</v>
      </c>
    </row>
    <row r="983" spans="1:28" x14ac:dyDescent="0.25">
      <c r="A983" t="s">
        <v>87</v>
      </c>
      <c r="B983" t="s">
        <v>100</v>
      </c>
      <c r="C983" t="s">
        <v>107</v>
      </c>
      <c r="D983" t="s">
        <v>30</v>
      </c>
      <c r="E983" t="s">
        <v>92</v>
      </c>
      <c r="F983">
        <v>22</v>
      </c>
      <c r="G983">
        <v>0</v>
      </c>
      <c r="Q983">
        <v>71</v>
      </c>
      <c r="X983" t="s">
        <v>108</v>
      </c>
      <c r="Y983" t="s">
        <v>0</v>
      </c>
      <c r="Z983">
        <v>1</v>
      </c>
      <c r="AA983" t="s">
        <v>93</v>
      </c>
      <c r="AB983" t="s">
        <v>95</v>
      </c>
    </row>
    <row r="984" spans="1:28" x14ac:dyDescent="0.25">
      <c r="A984" t="s">
        <v>87</v>
      </c>
      <c r="B984" t="s">
        <v>100</v>
      </c>
      <c r="C984" t="s">
        <v>107</v>
      </c>
      <c r="D984" t="s">
        <v>30</v>
      </c>
      <c r="E984" t="s">
        <v>92</v>
      </c>
      <c r="F984">
        <v>23</v>
      </c>
      <c r="G984">
        <v>0</v>
      </c>
      <c r="Q984">
        <v>71</v>
      </c>
      <c r="X984" t="s">
        <v>108</v>
      </c>
      <c r="Y984" t="s">
        <v>0</v>
      </c>
      <c r="Z984">
        <v>1</v>
      </c>
      <c r="AA984" t="s">
        <v>93</v>
      </c>
      <c r="AB984" t="s">
        <v>95</v>
      </c>
    </row>
    <row r="985" spans="1:28" x14ac:dyDescent="0.25">
      <c r="A985" t="s">
        <v>87</v>
      </c>
      <c r="B985" t="s">
        <v>100</v>
      </c>
      <c r="C985" t="s">
        <v>107</v>
      </c>
      <c r="D985" t="s">
        <v>30</v>
      </c>
      <c r="E985" t="s">
        <v>92</v>
      </c>
      <c r="F985">
        <v>24</v>
      </c>
      <c r="G985">
        <v>0</v>
      </c>
      <c r="Q985">
        <v>71</v>
      </c>
      <c r="X985" t="s">
        <v>108</v>
      </c>
      <c r="Y985" t="s">
        <v>0</v>
      </c>
      <c r="Z985">
        <v>1</v>
      </c>
      <c r="AA985" t="s">
        <v>93</v>
      </c>
      <c r="AB985" t="s">
        <v>95</v>
      </c>
    </row>
    <row r="986" spans="1:28" x14ac:dyDescent="0.25">
      <c r="A986" t="s">
        <v>87</v>
      </c>
      <c r="B986" t="s">
        <v>100</v>
      </c>
      <c r="C986" t="s">
        <v>107</v>
      </c>
      <c r="D986" t="s">
        <v>30</v>
      </c>
      <c r="E986" t="s">
        <v>92</v>
      </c>
      <c r="F986">
        <v>1</v>
      </c>
      <c r="G986">
        <v>0</v>
      </c>
      <c r="Q986">
        <v>70</v>
      </c>
      <c r="X986" t="s">
        <v>108</v>
      </c>
      <c r="Y986" t="s">
        <v>0</v>
      </c>
      <c r="Z986">
        <v>1</v>
      </c>
      <c r="AA986" t="s">
        <v>60</v>
      </c>
      <c r="AB986" t="s">
        <v>95</v>
      </c>
    </row>
    <row r="987" spans="1:28" x14ac:dyDescent="0.25">
      <c r="A987" t="s">
        <v>87</v>
      </c>
      <c r="B987" t="s">
        <v>100</v>
      </c>
      <c r="C987" t="s">
        <v>107</v>
      </c>
      <c r="D987" t="s">
        <v>30</v>
      </c>
      <c r="E987" t="s">
        <v>92</v>
      </c>
      <c r="F987">
        <v>2</v>
      </c>
      <c r="G987">
        <v>0</v>
      </c>
      <c r="Q987">
        <v>70</v>
      </c>
      <c r="X987" t="s">
        <v>108</v>
      </c>
      <c r="Y987" t="s">
        <v>0</v>
      </c>
      <c r="Z987">
        <v>1</v>
      </c>
      <c r="AA987" t="s">
        <v>60</v>
      </c>
      <c r="AB987" t="s">
        <v>95</v>
      </c>
    </row>
    <row r="988" spans="1:28" x14ac:dyDescent="0.25">
      <c r="A988" t="s">
        <v>87</v>
      </c>
      <c r="B988" t="s">
        <v>100</v>
      </c>
      <c r="C988" t="s">
        <v>107</v>
      </c>
      <c r="D988" t="s">
        <v>30</v>
      </c>
      <c r="E988" t="s">
        <v>92</v>
      </c>
      <c r="F988">
        <v>3</v>
      </c>
      <c r="G988">
        <v>0</v>
      </c>
      <c r="Q988">
        <v>70</v>
      </c>
      <c r="X988" t="s">
        <v>108</v>
      </c>
      <c r="Y988" t="s">
        <v>0</v>
      </c>
      <c r="Z988">
        <v>1</v>
      </c>
      <c r="AA988" t="s">
        <v>60</v>
      </c>
      <c r="AB988" t="s">
        <v>95</v>
      </c>
    </row>
    <row r="989" spans="1:28" x14ac:dyDescent="0.25">
      <c r="A989" t="s">
        <v>87</v>
      </c>
      <c r="B989" t="s">
        <v>100</v>
      </c>
      <c r="C989" t="s">
        <v>107</v>
      </c>
      <c r="D989" t="s">
        <v>30</v>
      </c>
      <c r="E989" t="s">
        <v>92</v>
      </c>
      <c r="F989">
        <v>4</v>
      </c>
      <c r="G989">
        <v>0</v>
      </c>
      <c r="Q989">
        <v>70</v>
      </c>
      <c r="X989" t="s">
        <v>108</v>
      </c>
      <c r="Y989" t="s">
        <v>0</v>
      </c>
      <c r="Z989">
        <v>1</v>
      </c>
      <c r="AA989" t="s">
        <v>60</v>
      </c>
      <c r="AB989" t="s">
        <v>95</v>
      </c>
    </row>
    <row r="990" spans="1:28" x14ac:dyDescent="0.25">
      <c r="A990" t="s">
        <v>87</v>
      </c>
      <c r="B990" t="s">
        <v>100</v>
      </c>
      <c r="C990" t="s">
        <v>107</v>
      </c>
      <c r="D990" t="s">
        <v>30</v>
      </c>
      <c r="E990" t="s">
        <v>92</v>
      </c>
      <c r="F990">
        <v>5</v>
      </c>
      <c r="G990">
        <v>0</v>
      </c>
      <c r="Q990">
        <v>70</v>
      </c>
      <c r="X990" t="s">
        <v>108</v>
      </c>
      <c r="Y990" t="s">
        <v>0</v>
      </c>
      <c r="Z990">
        <v>1</v>
      </c>
      <c r="AA990" t="s">
        <v>60</v>
      </c>
      <c r="AB990" t="s">
        <v>95</v>
      </c>
    </row>
    <row r="991" spans="1:28" x14ac:dyDescent="0.25">
      <c r="A991" t="s">
        <v>87</v>
      </c>
      <c r="B991" t="s">
        <v>100</v>
      </c>
      <c r="C991" t="s">
        <v>107</v>
      </c>
      <c r="D991" t="s">
        <v>30</v>
      </c>
      <c r="E991" t="s">
        <v>92</v>
      </c>
      <c r="F991">
        <v>6</v>
      </c>
      <c r="G991">
        <v>0</v>
      </c>
      <c r="Q991">
        <v>70</v>
      </c>
      <c r="X991" t="s">
        <v>108</v>
      </c>
      <c r="Y991" t="s">
        <v>0</v>
      </c>
      <c r="Z991">
        <v>1</v>
      </c>
      <c r="AA991" t="s">
        <v>60</v>
      </c>
      <c r="AB991" t="s">
        <v>95</v>
      </c>
    </row>
    <row r="992" spans="1:28" x14ac:dyDescent="0.25">
      <c r="A992" t="s">
        <v>87</v>
      </c>
      <c r="B992" t="s">
        <v>100</v>
      </c>
      <c r="C992" t="s">
        <v>107</v>
      </c>
      <c r="D992" t="s">
        <v>30</v>
      </c>
      <c r="E992" t="s">
        <v>92</v>
      </c>
      <c r="F992">
        <v>7</v>
      </c>
      <c r="G992">
        <v>0</v>
      </c>
      <c r="Q992">
        <v>71</v>
      </c>
      <c r="X992" t="s">
        <v>108</v>
      </c>
      <c r="Y992" t="s">
        <v>0</v>
      </c>
      <c r="Z992">
        <v>1</v>
      </c>
      <c r="AA992" t="s">
        <v>60</v>
      </c>
      <c r="AB992" t="s">
        <v>95</v>
      </c>
    </row>
    <row r="993" spans="1:28" x14ac:dyDescent="0.25">
      <c r="A993" t="s">
        <v>87</v>
      </c>
      <c r="B993" t="s">
        <v>100</v>
      </c>
      <c r="C993" t="s">
        <v>107</v>
      </c>
      <c r="D993" t="s">
        <v>30</v>
      </c>
      <c r="E993" t="s">
        <v>92</v>
      </c>
      <c r="F993">
        <v>8</v>
      </c>
      <c r="G993">
        <v>0</v>
      </c>
      <c r="Q993">
        <v>71</v>
      </c>
      <c r="X993" t="s">
        <v>108</v>
      </c>
      <c r="Y993" t="s">
        <v>0</v>
      </c>
      <c r="Z993">
        <v>1</v>
      </c>
      <c r="AA993" t="s">
        <v>60</v>
      </c>
      <c r="AB993" t="s">
        <v>95</v>
      </c>
    </row>
    <row r="994" spans="1:28" x14ac:dyDescent="0.25">
      <c r="A994" t="s">
        <v>87</v>
      </c>
      <c r="B994" t="s">
        <v>100</v>
      </c>
      <c r="C994" t="s">
        <v>107</v>
      </c>
      <c r="D994" t="s">
        <v>30</v>
      </c>
      <c r="E994" t="s">
        <v>92</v>
      </c>
      <c r="F994">
        <v>9</v>
      </c>
      <c r="G994">
        <v>0</v>
      </c>
      <c r="Q994">
        <v>73</v>
      </c>
      <c r="X994" t="s">
        <v>108</v>
      </c>
      <c r="Y994" t="s">
        <v>0</v>
      </c>
      <c r="Z994">
        <v>1</v>
      </c>
      <c r="AA994" t="s">
        <v>60</v>
      </c>
      <c r="AB994" t="s">
        <v>95</v>
      </c>
    </row>
    <row r="995" spans="1:28" x14ac:dyDescent="0.25">
      <c r="A995" t="s">
        <v>87</v>
      </c>
      <c r="B995" t="s">
        <v>100</v>
      </c>
      <c r="C995" t="s">
        <v>107</v>
      </c>
      <c r="D995" t="s">
        <v>30</v>
      </c>
      <c r="E995" t="s">
        <v>92</v>
      </c>
      <c r="F995">
        <v>10</v>
      </c>
      <c r="G995">
        <v>0</v>
      </c>
      <c r="Q995">
        <v>74</v>
      </c>
      <c r="X995" t="s">
        <v>108</v>
      </c>
      <c r="Y995" t="s">
        <v>0</v>
      </c>
      <c r="Z995">
        <v>1</v>
      </c>
      <c r="AA995" t="s">
        <v>60</v>
      </c>
      <c r="AB995" t="s">
        <v>95</v>
      </c>
    </row>
    <row r="996" spans="1:28" x14ac:dyDescent="0.25">
      <c r="A996" t="s">
        <v>87</v>
      </c>
      <c r="B996" t="s">
        <v>100</v>
      </c>
      <c r="C996" t="s">
        <v>107</v>
      </c>
      <c r="D996" t="s">
        <v>30</v>
      </c>
      <c r="E996" t="s">
        <v>92</v>
      </c>
      <c r="F996">
        <v>11</v>
      </c>
      <c r="G996">
        <v>0</v>
      </c>
      <c r="Q996">
        <v>76</v>
      </c>
      <c r="X996" t="s">
        <v>108</v>
      </c>
      <c r="Y996" t="s">
        <v>0</v>
      </c>
      <c r="Z996">
        <v>1</v>
      </c>
      <c r="AA996" t="s">
        <v>60</v>
      </c>
      <c r="AB996" t="s">
        <v>95</v>
      </c>
    </row>
    <row r="997" spans="1:28" x14ac:dyDescent="0.25">
      <c r="A997" t="s">
        <v>87</v>
      </c>
      <c r="B997" t="s">
        <v>100</v>
      </c>
      <c r="C997" t="s">
        <v>107</v>
      </c>
      <c r="D997" t="s">
        <v>30</v>
      </c>
      <c r="E997" t="s">
        <v>92</v>
      </c>
      <c r="F997">
        <v>12</v>
      </c>
      <c r="G997">
        <v>0</v>
      </c>
      <c r="Q997">
        <v>77</v>
      </c>
      <c r="X997" t="s">
        <v>108</v>
      </c>
      <c r="Y997" t="s">
        <v>0</v>
      </c>
      <c r="Z997">
        <v>1</v>
      </c>
      <c r="AA997" t="s">
        <v>60</v>
      </c>
      <c r="AB997" t="s">
        <v>95</v>
      </c>
    </row>
    <row r="998" spans="1:28" x14ac:dyDescent="0.25">
      <c r="A998" t="s">
        <v>87</v>
      </c>
      <c r="B998" t="s">
        <v>100</v>
      </c>
      <c r="C998" t="s">
        <v>107</v>
      </c>
      <c r="D998" t="s">
        <v>30</v>
      </c>
      <c r="E998" t="s">
        <v>92</v>
      </c>
      <c r="F998">
        <v>13</v>
      </c>
      <c r="G998">
        <v>0</v>
      </c>
      <c r="Q998">
        <v>77</v>
      </c>
      <c r="X998" t="s">
        <v>108</v>
      </c>
      <c r="Y998" t="s">
        <v>0</v>
      </c>
      <c r="Z998">
        <v>1</v>
      </c>
      <c r="AA998" t="s">
        <v>60</v>
      </c>
      <c r="AB998" t="s">
        <v>95</v>
      </c>
    </row>
    <row r="999" spans="1:28" x14ac:dyDescent="0.25">
      <c r="A999" t="s">
        <v>87</v>
      </c>
      <c r="B999" t="s">
        <v>100</v>
      </c>
      <c r="C999" t="s">
        <v>107</v>
      </c>
      <c r="D999" t="s">
        <v>30</v>
      </c>
      <c r="E999" t="s">
        <v>92</v>
      </c>
      <c r="F999">
        <v>14</v>
      </c>
      <c r="G999">
        <v>0</v>
      </c>
      <c r="Q999">
        <v>78</v>
      </c>
      <c r="X999" t="s">
        <v>108</v>
      </c>
      <c r="Y999" t="s">
        <v>0</v>
      </c>
      <c r="Z999">
        <v>1</v>
      </c>
      <c r="AA999" t="s">
        <v>60</v>
      </c>
      <c r="AB999" t="s">
        <v>95</v>
      </c>
    </row>
    <row r="1000" spans="1:28" x14ac:dyDescent="0.25">
      <c r="A1000" t="s">
        <v>87</v>
      </c>
      <c r="B1000" t="s">
        <v>100</v>
      </c>
      <c r="C1000" t="s">
        <v>107</v>
      </c>
      <c r="D1000" t="s">
        <v>30</v>
      </c>
      <c r="E1000" t="s">
        <v>92</v>
      </c>
      <c r="F1000">
        <v>15</v>
      </c>
      <c r="G1000">
        <v>0</v>
      </c>
      <c r="Q1000">
        <v>76</v>
      </c>
      <c r="X1000" t="s">
        <v>108</v>
      </c>
      <c r="Y1000" t="s">
        <v>0</v>
      </c>
      <c r="Z1000">
        <v>1</v>
      </c>
      <c r="AA1000" t="s">
        <v>60</v>
      </c>
      <c r="AB1000" t="s">
        <v>95</v>
      </c>
    </row>
    <row r="1001" spans="1:28" x14ac:dyDescent="0.25">
      <c r="A1001" t="s">
        <v>87</v>
      </c>
      <c r="B1001" t="s">
        <v>100</v>
      </c>
      <c r="C1001" t="s">
        <v>107</v>
      </c>
      <c r="D1001" t="s">
        <v>30</v>
      </c>
      <c r="E1001" t="s">
        <v>92</v>
      </c>
      <c r="F1001">
        <v>16</v>
      </c>
      <c r="G1001">
        <v>0</v>
      </c>
      <c r="Q1001">
        <v>75</v>
      </c>
      <c r="X1001" t="s">
        <v>108</v>
      </c>
      <c r="Y1001" t="s">
        <v>0</v>
      </c>
      <c r="Z1001">
        <v>1</v>
      </c>
      <c r="AA1001" t="s">
        <v>60</v>
      </c>
      <c r="AB1001" t="s">
        <v>95</v>
      </c>
    </row>
    <row r="1002" spans="1:28" x14ac:dyDescent="0.25">
      <c r="A1002" t="s">
        <v>87</v>
      </c>
      <c r="B1002" t="s">
        <v>100</v>
      </c>
      <c r="C1002" t="s">
        <v>107</v>
      </c>
      <c r="D1002" t="s">
        <v>30</v>
      </c>
      <c r="E1002" t="s">
        <v>92</v>
      </c>
      <c r="F1002">
        <v>17</v>
      </c>
      <c r="G1002">
        <v>0</v>
      </c>
      <c r="Q1002">
        <v>74</v>
      </c>
      <c r="X1002" t="s">
        <v>108</v>
      </c>
      <c r="Y1002" t="s">
        <v>0</v>
      </c>
      <c r="Z1002">
        <v>1</v>
      </c>
      <c r="AA1002" t="s">
        <v>60</v>
      </c>
      <c r="AB1002" t="s">
        <v>95</v>
      </c>
    </row>
    <row r="1003" spans="1:28" x14ac:dyDescent="0.25">
      <c r="A1003" t="s">
        <v>87</v>
      </c>
      <c r="B1003" t="s">
        <v>100</v>
      </c>
      <c r="C1003" t="s">
        <v>107</v>
      </c>
      <c r="D1003" t="s">
        <v>30</v>
      </c>
      <c r="E1003" t="s">
        <v>92</v>
      </c>
      <c r="F1003">
        <v>18</v>
      </c>
      <c r="G1003">
        <v>1</v>
      </c>
      <c r="Q1003">
        <v>73</v>
      </c>
      <c r="X1003" t="s">
        <v>108</v>
      </c>
      <c r="Y1003" t="s">
        <v>0</v>
      </c>
      <c r="Z1003">
        <v>1</v>
      </c>
      <c r="AA1003" t="s">
        <v>60</v>
      </c>
      <c r="AB1003" t="s">
        <v>95</v>
      </c>
    </row>
    <row r="1004" spans="1:28" x14ac:dyDescent="0.25">
      <c r="A1004" t="s">
        <v>87</v>
      </c>
      <c r="B1004" t="s">
        <v>100</v>
      </c>
      <c r="C1004" t="s">
        <v>107</v>
      </c>
      <c r="D1004" t="s">
        <v>30</v>
      </c>
      <c r="E1004" t="s">
        <v>92</v>
      </c>
      <c r="F1004">
        <v>19</v>
      </c>
      <c r="G1004">
        <v>1</v>
      </c>
      <c r="Q1004">
        <v>72</v>
      </c>
      <c r="X1004" t="s">
        <v>108</v>
      </c>
      <c r="Y1004" t="s">
        <v>0</v>
      </c>
      <c r="Z1004">
        <v>1</v>
      </c>
      <c r="AA1004" t="s">
        <v>60</v>
      </c>
      <c r="AB1004" t="s">
        <v>95</v>
      </c>
    </row>
    <row r="1005" spans="1:28" x14ac:dyDescent="0.25">
      <c r="A1005" t="s">
        <v>87</v>
      </c>
      <c r="B1005" t="s">
        <v>100</v>
      </c>
      <c r="C1005" t="s">
        <v>107</v>
      </c>
      <c r="D1005" t="s">
        <v>30</v>
      </c>
      <c r="E1005" t="s">
        <v>92</v>
      </c>
      <c r="F1005">
        <v>20</v>
      </c>
      <c r="G1005">
        <v>0</v>
      </c>
      <c r="Q1005">
        <v>72</v>
      </c>
      <c r="X1005" t="s">
        <v>108</v>
      </c>
      <c r="Y1005" t="s">
        <v>0</v>
      </c>
      <c r="Z1005">
        <v>1</v>
      </c>
      <c r="AA1005" t="s">
        <v>60</v>
      </c>
      <c r="AB1005" t="s">
        <v>95</v>
      </c>
    </row>
    <row r="1006" spans="1:28" x14ac:dyDescent="0.25">
      <c r="A1006" t="s">
        <v>87</v>
      </c>
      <c r="B1006" t="s">
        <v>100</v>
      </c>
      <c r="C1006" t="s">
        <v>107</v>
      </c>
      <c r="D1006" t="s">
        <v>30</v>
      </c>
      <c r="E1006" t="s">
        <v>92</v>
      </c>
      <c r="F1006">
        <v>21</v>
      </c>
      <c r="G1006">
        <v>0</v>
      </c>
      <c r="Q1006">
        <v>71</v>
      </c>
      <c r="X1006" t="s">
        <v>108</v>
      </c>
      <c r="Y1006" t="s">
        <v>0</v>
      </c>
      <c r="Z1006">
        <v>1</v>
      </c>
      <c r="AA1006" t="s">
        <v>60</v>
      </c>
      <c r="AB1006" t="s">
        <v>95</v>
      </c>
    </row>
    <row r="1007" spans="1:28" x14ac:dyDescent="0.25">
      <c r="A1007" t="s">
        <v>87</v>
      </c>
      <c r="B1007" t="s">
        <v>100</v>
      </c>
      <c r="C1007" t="s">
        <v>107</v>
      </c>
      <c r="D1007" t="s">
        <v>30</v>
      </c>
      <c r="E1007" t="s">
        <v>92</v>
      </c>
      <c r="F1007">
        <v>22</v>
      </c>
      <c r="G1007">
        <v>0</v>
      </c>
      <c r="Q1007">
        <v>71</v>
      </c>
      <c r="X1007" t="s">
        <v>108</v>
      </c>
      <c r="Y1007" t="s">
        <v>0</v>
      </c>
      <c r="Z1007">
        <v>1</v>
      </c>
      <c r="AA1007" t="s">
        <v>60</v>
      </c>
      <c r="AB1007" t="s">
        <v>95</v>
      </c>
    </row>
    <row r="1008" spans="1:28" x14ac:dyDescent="0.25">
      <c r="A1008" t="s">
        <v>87</v>
      </c>
      <c r="B1008" t="s">
        <v>100</v>
      </c>
      <c r="C1008" t="s">
        <v>107</v>
      </c>
      <c r="D1008" t="s">
        <v>30</v>
      </c>
      <c r="E1008" t="s">
        <v>92</v>
      </c>
      <c r="F1008">
        <v>23</v>
      </c>
      <c r="G1008">
        <v>0</v>
      </c>
      <c r="Q1008">
        <v>71</v>
      </c>
      <c r="X1008" t="s">
        <v>108</v>
      </c>
      <c r="Y1008" t="s">
        <v>0</v>
      </c>
      <c r="Z1008">
        <v>1</v>
      </c>
      <c r="AA1008" t="s">
        <v>60</v>
      </c>
      <c r="AB1008" t="s">
        <v>95</v>
      </c>
    </row>
    <row r="1009" spans="1:28" x14ac:dyDescent="0.25">
      <c r="A1009" t="s">
        <v>87</v>
      </c>
      <c r="B1009" t="s">
        <v>100</v>
      </c>
      <c r="C1009" t="s">
        <v>107</v>
      </c>
      <c r="D1009" t="s">
        <v>30</v>
      </c>
      <c r="E1009" t="s">
        <v>92</v>
      </c>
      <c r="F1009">
        <v>24</v>
      </c>
      <c r="G1009">
        <v>0</v>
      </c>
      <c r="Q1009">
        <v>70</v>
      </c>
      <c r="X1009" t="s">
        <v>108</v>
      </c>
      <c r="Y1009" t="s">
        <v>0</v>
      </c>
      <c r="Z1009">
        <v>1</v>
      </c>
      <c r="AA1009" t="s">
        <v>60</v>
      </c>
      <c r="AB1009" t="s">
        <v>95</v>
      </c>
    </row>
    <row r="1010" spans="1:28" x14ac:dyDescent="0.25">
      <c r="A1010" t="s">
        <v>87</v>
      </c>
      <c r="B1010" t="s">
        <v>100</v>
      </c>
      <c r="C1010" t="s">
        <v>107</v>
      </c>
      <c r="D1010" t="s">
        <v>80</v>
      </c>
      <c r="E1010" t="s">
        <v>105</v>
      </c>
      <c r="F1010">
        <v>1</v>
      </c>
      <c r="G1010">
        <v>0</v>
      </c>
      <c r="Q1010">
        <v>70.8888888888889</v>
      </c>
      <c r="X1010" t="s">
        <v>108</v>
      </c>
      <c r="Y1010" t="s">
        <v>0</v>
      </c>
      <c r="Z1010">
        <v>1</v>
      </c>
      <c r="AA1010" t="s">
        <v>93</v>
      </c>
      <c r="AB1010" t="s">
        <v>95</v>
      </c>
    </row>
    <row r="1011" spans="1:28" x14ac:dyDescent="0.25">
      <c r="A1011" t="s">
        <v>87</v>
      </c>
      <c r="B1011" t="s">
        <v>100</v>
      </c>
      <c r="C1011" t="s">
        <v>107</v>
      </c>
      <c r="D1011" t="s">
        <v>80</v>
      </c>
      <c r="E1011" t="s">
        <v>105</v>
      </c>
      <c r="F1011">
        <v>2</v>
      </c>
      <c r="G1011">
        <v>0</v>
      </c>
      <c r="Q1011">
        <v>69.8888888888889</v>
      </c>
      <c r="X1011" t="s">
        <v>108</v>
      </c>
      <c r="Y1011" t="s">
        <v>0</v>
      </c>
      <c r="Z1011">
        <v>1</v>
      </c>
      <c r="AA1011" t="s">
        <v>93</v>
      </c>
      <c r="AB1011" t="s">
        <v>95</v>
      </c>
    </row>
    <row r="1012" spans="1:28" x14ac:dyDescent="0.25">
      <c r="A1012" t="s">
        <v>87</v>
      </c>
      <c r="B1012" t="s">
        <v>100</v>
      </c>
      <c r="C1012" t="s">
        <v>107</v>
      </c>
      <c r="D1012" t="s">
        <v>80</v>
      </c>
      <c r="E1012" t="s">
        <v>105</v>
      </c>
      <c r="F1012">
        <v>3</v>
      </c>
      <c r="G1012">
        <v>0</v>
      </c>
      <c r="Q1012">
        <v>69.4444444444444</v>
      </c>
      <c r="X1012" t="s">
        <v>108</v>
      </c>
      <c r="Y1012" t="s">
        <v>0</v>
      </c>
      <c r="Z1012">
        <v>1</v>
      </c>
      <c r="AA1012" t="s">
        <v>93</v>
      </c>
      <c r="AB1012" t="s">
        <v>95</v>
      </c>
    </row>
    <row r="1013" spans="1:28" x14ac:dyDescent="0.25">
      <c r="A1013" t="s">
        <v>87</v>
      </c>
      <c r="B1013" t="s">
        <v>100</v>
      </c>
      <c r="C1013" t="s">
        <v>107</v>
      </c>
      <c r="D1013" t="s">
        <v>80</v>
      </c>
      <c r="E1013" t="s">
        <v>105</v>
      </c>
      <c r="F1013">
        <v>4</v>
      </c>
      <c r="G1013">
        <v>0</v>
      </c>
      <c r="Q1013">
        <v>69.3333333333333</v>
      </c>
      <c r="X1013" t="s">
        <v>108</v>
      </c>
      <c r="Y1013" t="s">
        <v>0</v>
      </c>
      <c r="Z1013">
        <v>1</v>
      </c>
      <c r="AA1013" t="s">
        <v>93</v>
      </c>
      <c r="AB1013" t="s">
        <v>95</v>
      </c>
    </row>
    <row r="1014" spans="1:28" x14ac:dyDescent="0.25">
      <c r="A1014" t="s">
        <v>87</v>
      </c>
      <c r="B1014" t="s">
        <v>100</v>
      </c>
      <c r="C1014" t="s">
        <v>107</v>
      </c>
      <c r="D1014" t="s">
        <v>80</v>
      </c>
      <c r="E1014" t="s">
        <v>105</v>
      </c>
      <c r="F1014">
        <v>5</v>
      </c>
      <c r="G1014">
        <v>0</v>
      </c>
      <c r="Q1014">
        <v>68.8888888888889</v>
      </c>
      <c r="X1014" t="s">
        <v>108</v>
      </c>
      <c r="Y1014" t="s">
        <v>0</v>
      </c>
      <c r="Z1014">
        <v>1</v>
      </c>
      <c r="AA1014" t="s">
        <v>93</v>
      </c>
      <c r="AB1014" t="s">
        <v>95</v>
      </c>
    </row>
    <row r="1015" spans="1:28" x14ac:dyDescent="0.25">
      <c r="A1015" t="s">
        <v>87</v>
      </c>
      <c r="B1015" t="s">
        <v>100</v>
      </c>
      <c r="C1015" t="s">
        <v>107</v>
      </c>
      <c r="D1015" t="s">
        <v>80</v>
      </c>
      <c r="E1015" t="s">
        <v>105</v>
      </c>
      <c r="F1015">
        <v>6</v>
      </c>
      <c r="G1015">
        <v>0</v>
      </c>
      <c r="Q1015">
        <v>68.7777777777778</v>
      </c>
      <c r="X1015" t="s">
        <v>108</v>
      </c>
      <c r="Y1015" t="s">
        <v>0</v>
      </c>
      <c r="Z1015">
        <v>1</v>
      </c>
      <c r="AA1015" t="s">
        <v>93</v>
      </c>
      <c r="AB1015" t="s">
        <v>95</v>
      </c>
    </row>
    <row r="1016" spans="1:28" x14ac:dyDescent="0.25">
      <c r="A1016" t="s">
        <v>87</v>
      </c>
      <c r="B1016" t="s">
        <v>100</v>
      </c>
      <c r="C1016" t="s">
        <v>107</v>
      </c>
      <c r="D1016" t="s">
        <v>80</v>
      </c>
      <c r="E1016" t="s">
        <v>105</v>
      </c>
      <c r="F1016">
        <v>7</v>
      </c>
      <c r="G1016">
        <v>0</v>
      </c>
      <c r="Q1016">
        <v>69.3333333333333</v>
      </c>
      <c r="X1016" t="s">
        <v>108</v>
      </c>
      <c r="Y1016" t="s">
        <v>0</v>
      </c>
      <c r="Z1016">
        <v>1</v>
      </c>
      <c r="AA1016" t="s">
        <v>93</v>
      </c>
      <c r="AB1016" t="s">
        <v>95</v>
      </c>
    </row>
    <row r="1017" spans="1:28" x14ac:dyDescent="0.25">
      <c r="A1017" t="s">
        <v>87</v>
      </c>
      <c r="B1017" t="s">
        <v>100</v>
      </c>
      <c r="C1017" t="s">
        <v>107</v>
      </c>
      <c r="D1017" t="s">
        <v>80</v>
      </c>
      <c r="E1017" t="s">
        <v>105</v>
      </c>
      <c r="F1017">
        <v>8</v>
      </c>
      <c r="G1017">
        <v>0</v>
      </c>
      <c r="Q1017">
        <v>71.2222222222222</v>
      </c>
      <c r="X1017" t="s">
        <v>108</v>
      </c>
      <c r="Y1017" t="s">
        <v>0</v>
      </c>
      <c r="Z1017">
        <v>1</v>
      </c>
      <c r="AA1017" t="s">
        <v>93</v>
      </c>
      <c r="AB1017" t="s">
        <v>95</v>
      </c>
    </row>
    <row r="1018" spans="1:28" x14ac:dyDescent="0.25">
      <c r="A1018" t="s">
        <v>87</v>
      </c>
      <c r="B1018" t="s">
        <v>100</v>
      </c>
      <c r="C1018" t="s">
        <v>107</v>
      </c>
      <c r="D1018" t="s">
        <v>80</v>
      </c>
      <c r="E1018" t="s">
        <v>105</v>
      </c>
      <c r="F1018">
        <v>9</v>
      </c>
      <c r="G1018">
        <v>0</v>
      </c>
      <c r="Q1018">
        <v>72.7777777777778</v>
      </c>
      <c r="X1018" t="s">
        <v>108</v>
      </c>
      <c r="Y1018" t="s">
        <v>0</v>
      </c>
      <c r="Z1018">
        <v>1</v>
      </c>
      <c r="AA1018" t="s">
        <v>93</v>
      </c>
      <c r="AB1018" t="s">
        <v>95</v>
      </c>
    </row>
    <row r="1019" spans="1:28" x14ac:dyDescent="0.25">
      <c r="A1019" t="s">
        <v>87</v>
      </c>
      <c r="B1019" t="s">
        <v>100</v>
      </c>
      <c r="C1019" t="s">
        <v>107</v>
      </c>
      <c r="D1019" t="s">
        <v>80</v>
      </c>
      <c r="E1019" t="s">
        <v>105</v>
      </c>
      <c r="F1019">
        <v>10</v>
      </c>
      <c r="G1019">
        <v>0</v>
      </c>
      <c r="Q1019">
        <v>76.2222222222222</v>
      </c>
      <c r="X1019" t="s">
        <v>108</v>
      </c>
      <c r="Y1019" t="s">
        <v>0</v>
      </c>
      <c r="Z1019">
        <v>1</v>
      </c>
      <c r="AA1019" t="s">
        <v>93</v>
      </c>
      <c r="AB1019" t="s">
        <v>95</v>
      </c>
    </row>
    <row r="1020" spans="1:28" x14ac:dyDescent="0.25">
      <c r="A1020" t="s">
        <v>87</v>
      </c>
      <c r="B1020" t="s">
        <v>100</v>
      </c>
      <c r="C1020" t="s">
        <v>107</v>
      </c>
      <c r="D1020" t="s">
        <v>80</v>
      </c>
      <c r="E1020" t="s">
        <v>105</v>
      </c>
      <c r="F1020">
        <v>11</v>
      </c>
      <c r="G1020">
        <v>0</v>
      </c>
      <c r="Q1020">
        <v>78.3333333333333</v>
      </c>
      <c r="X1020" t="s">
        <v>108</v>
      </c>
      <c r="Y1020" t="s">
        <v>0</v>
      </c>
      <c r="Z1020">
        <v>1</v>
      </c>
      <c r="AA1020" t="s">
        <v>93</v>
      </c>
      <c r="AB1020" t="s">
        <v>95</v>
      </c>
    </row>
    <row r="1021" spans="1:28" x14ac:dyDescent="0.25">
      <c r="A1021" t="s">
        <v>87</v>
      </c>
      <c r="B1021" t="s">
        <v>100</v>
      </c>
      <c r="C1021" t="s">
        <v>107</v>
      </c>
      <c r="D1021" t="s">
        <v>80</v>
      </c>
      <c r="E1021" t="s">
        <v>105</v>
      </c>
      <c r="F1021">
        <v>12</v>
      </c>
      <c r="G1021">
        <v>0</v>
      </c>
      <c r="Q1021">
        <v>80.4444444444444</v>
      </c>
      <c r="X1021" t="s">
        <v>108</v>
      </c>
      <c r="Y1021" t="s">
        <v>0</v>
      </c>
      <c r="Z1021">
        <v>1</v>
      </c>
      <c r="AA1021" t="s">
        <v>93</v>
      </c>
      <c r="AB1021" t="s">
        <v>95</v>
      </c>
    </row>
    <row r="1022" spans="1:28" x14ac:dyDescent="0.25">
      <c r="A1022" t="s">
        <v>87</v>
      </c>
      <c r="B1022" t="s">
        <v>100</v>
      </c>
      <c r="C1022" t="s">
        <v>107</v>
      </c>
      <c r="D1022" t="s">
        <v>80</v>
      </c>
      <c r="E1022" t="s">
        <v>105</v>
      </c>
      <c r="F1022">
        <v>13</v>
      </c>
      <c r="G1022">
        <v>0</v>
      </c>
      <c r="Q1022">
        <v>81.2222222222222</v>
      </c>
      <c r="X1022" t="s">
        <v>108</v>
      </c>
      <c r="Y1022" t="s">
        <v>0</v>
      </c>
      <c r="Z1022">
        <v>1</v>
      </c>
      <c r="AA1022" t="s">
        <v>93</v>
      </c>
      <c r="AB1022" t="s">
        <v>95</v>
      </c>
    </row>
    <row r="1023" spans="1:28" x14ac:dyDescent="0.25">
      <c r="A1023" t="s">
        <v>87</v>
      </c>
      <c r="B1023" t="s">
        <v>100</v>
      </c>
      <c r="C1023" t="s">
        <v>107</v>
      </c>
      <c r="D1023" t="s">
        <v>80</v>
      </c>
      <c r="E1023" t="s">
        <v>105</v>
      </c>
      <c r="F1023">
        <v>14</v>
      </c>
      <c r="G1023">
        <v>0</v>
      </c>
      <c r="Q1023">
        <v>81.1111111111111</v>
      </c>
      <c r="X1023" t="s">
        <v>108</v>
      </c>
      <c r="Y1023" t="s">
        <v>0</v>
      </c>
      <c r="Z1023">
        <v>1</v>
      </c>
      <c r="AA1023" t="s">
        <v>93</v>
      </c>
      <c r="AB1023" t="s">
        <v>95</v>
      </c>
    </row>
    <row r="1024" spans="1:28" x14ac:dyDescent="0.25">
      <c r="A1024" t="s">
        <v>87</v>
      </c>
      <c r="B1024" t="s">
        <v>100</v>
      </c>
      <c r="C1024" t="s">
        <v>107</v>
      </c>
      <c r="D1024" t="s">
        <v>80</v>
      </c>
      <c r="E1024" t="s">
        <v>105</v>
      </c>
      <c r="F1024">
        <v>15</v>
      </c>
      <c r="G1024">
        <v>0</v>
      </c>
      <c r="Q1024">
        <v>81.7777777777778</v>
      </c>
      <c r="X1024" t="s">
        <v>108</v>
      </c>
      <c r="Y1024" t="s">
        <v>0</v>
      </c>
      <c r="Z1024">
        <v>1</v>
      </c>
      <c r="AA1024" t="s">
        <v>93</v>
      </c>
      <c r="AB1024" t="s">
        <v>95</v>
      </c>
    </row>
    <row r="1025" spans="1:28" x14ac:dyDescent="0.25">
      <c r="A1025" t="s">
        <v>87</v>
      </c>
      <c r="B1025" t="s">
        <v>100</v>
      </c>
      <c r="C1025" t="s">
        <v>107</v>
      </c>
      <c r="D1025" t="s">
        <v>80</v>
      </c>
      <c r="E1025" t="s">
        <v>105</v>
      </c>
      <c r="F1025">
        <v>16</v>
      </c>
      <c r="G1025">
        <v>0</v>
      </c>
      <c r="Q1025">
        <v>80.2222222222222</v>
      </c>
      <c r="X1025" t="s">
        <v>108</v>
      </c>
      <c r="Y1025" t="s">
        <v>0</v>
      </c>
      <c r="Z1025">
        <v>1</v>
      </c>
      <c r="AA1025" t="s">
        <v>93</v>
      </c>
      <c r="AB1025" t="s">
        <v>95</v>
      </c>
    </row>
    <row r="1026" spans="1:28" x14ac:dyDescent="0.25">
      <c r="A1026" t="s">
        <v>87</v>
      </c>
      <c r="B1026" t="s">
        <v>100</v>
      </c>
      <c r="C1026" t="s">
        <v>107</v>
      </c>
      <c r="D1026" t="s">
        <v>80</v>
      </c>
      <c r="E1026" t="s">
        <v>105</v>
      </c>
      <c r="F1026">
        <v>17</v>
      </c>
      <c r="G1026">
        <v>0</v>
      </c>
      <c r="Q1026">
        <v>78.5555555555556</v>
      </c>
      <c r="X1026" t="s">
        <v>108</v>
      </c>
      <c r="Y1026" t="s">
        <v>0</v>
      </c>
      <c r="Z1026">
        <v>1</v>
      </c>
      <c r="AA1026" t="s">
        <v>93</v>
      </c>
      <c r="AB1026" t="s">
        <v>95</v>
      </c>
    </row>
    <row r="1027" spans="1:28" x14ac:dyDescent="0.25">
      <c r="A1027" t="s">
        <v>87</v>
      </c>
      <c r="B1027" t="s">
        <v>100</v>
      </c>
      <c r="C1027" t="s">
        <v>107</v>
      </c>
      <c r="D1027" t="s">
        <v>80</v>
      </c>
      <c r="E1027" t="s">
        <v>105</v>
      </c>
      <c r="F1027">
        <v>18</v>
      </c>
      <c r="G1027">
        <v>0</v>
      </c>
      <c r="Q1027">
        <v>76.2222222222222</v>
      </c>
      <c r="X1027" t="s">
        <v>108</v>
      </c>
      <c r="Y1027" t="s">
        <v>0</v>
      </c>
      <c r="Z1027">
        <v>1</v>
      </c>
      <c r="AA1027" t="s">
        <v>93</v>
      </c>
      <c r="AB1027" t="s">
        <v>95</v>
      </c>
    </row>
    <row r="1028" spans="1:28" x14ac:dyDescent="0.25">
      <c r="A1028" t="s">
        <v>87</v>
      </c>
      <c r="B1028" t="s">
        <v>100</v>
      </c>
      <c r="C1028" t="s">
        <v>107</v>
      </c>
      <c r="D1028" t="s">
        <v>80</v>
      </c>
      <c r="E1028" t="s">
        <v>105</v>
      </c>
      <c r="F1028">
        <v>19</v>
      </c>
      <c r="G1028">
        <v>1</v>
      </c>
      <c r="Q1028">
        <v>75.4444444444444</v>
      </c>
      <c r="X1028" t="s">
        <v>108</v>
      </c>
      <c r="Y1028" t="s">
        <v>0</v>
      </c>
      <c r="Z1028">
        <v>1</v>
      </c>
      <c r="AA1028" t="s">
        <v>93</v>
      </c>
      <c r="AB1028" t="s">
        <v>95</v>
      </c>
    </row>
    <row r="1029" spans="1:28" x14ac:dyDescent="0.25">
      <c r="A1029" t="s">
        <v>87</v>
      </c>
      <c r="B1029" t="s">
        <v>100</v>
      </c>
      <c r="C1029" t="s">
        <v>107</v>
      </c>
      <c r="D1029" t="s">
        <v>80</v>
      </c>
      <c r="E1029" t="s">
        <v>105</v>
      </c>
      <c r="F1029">
        <v>20</v>
      </c>
      <c r="G1029">
        <v>1</v>
      </c>
      <c r="Q1029">
        <v>73.5555555555556</v>
      </c>
      <c r="X1029" t="s">
        <v>108</v>
      </c>
      <c r="Y1029" t="s">
        <v>0</v>
      </c>
      <c r="Z1029">
        <v>1</v>
      </c>
      <c r="AA1029" t="s">
        <v>93</v>
      </c>
      <c r="AB1029" t="s">
        <v>95</v>
      </c>
    </row>
    <row r="1030" spans="1:28" x14ac:dyDescent="0.25">
      <c r="A1030" t="s">
        <v>87</v>
      </c>
      <c r="B1030" t="s">
        <v>100</v>
      </c>
      <c r="C1030" t="s">
        <v>107</v>
      </c>
      <c r="D1030" t="s">
        <v>80</v>
      </c>
      <c r="E1030" t="s">
        <v>105</v>
      </c>
      <c r="F1030">
        <v>21</v>
      </c>
      <c r="G1030">
        <v>0</v>
      </c>
      <c r="Q1030">
        <v>72.7777777777778</v>
      </c>
      <c r="X1030" t="s">
        <v>108</v>
      </c>
      <c r="Y1030" t="s">
        <v>0</v>
      </c>
      <c r="Z1030">
        <v>1</v>
      </c>
      <c r="AA1030" t="s">
        <v>93</v>
      </c>
      <c r="AB1030" t="s">
        <v>95</v>
      </c>
    </row>
    <row r="1031" spans="1:28" x14ac:dyDescent="0.25">
      <c r="A1031" t="s">
        <v>87</v>
      </c>
      <c r="B1031" t="s">
        <v>100</v>
      </c>
      <c r="C1031" t="s">
        <v>107</v>
      </c>
      <c r="D1031" t="s">
        <v>80</v>
      </c>
      <c r="E1031" t="s">
        <v>105</v>
      </c>
      <c r="F1031">
        <v>22</v>
      </c>
      <c r="G1031">
        <v>0</v>
      </c>
      <c r="Q1031">
        <v>71.5555555555556</v>
      </c>
      <c r="X1031" t="s">
        <v>108</v>
      </c>
      <c r="Y1031" t="s">
        <v>0</v>
      </c>
      <c r="Z1031">
        <v>1</v>
      </c>
      <c r="AA1031" t="s">
        <v>93</v>
      </c>
      <c r="AB1031" t="s">
        <v>95</v>
      </c>
    </row>
    <row r="1032" spans="1:28" x14ac:dyDescent="0.25">
      <c r="A1032" t="s">
        <v>87</v>
      </c>
      <c r="B1032" t="s">
        <v>100</v>
      </c>
      <c r="C1032" t="s">
        <v>107</v>
      </c>
      <c r="D1032" t="s">
        <v>80</v>
      </c>
      <c r="E1032" t="s">
        <v>105</v>
      </c>
      <c r="F1032">
        <v>23</v>
      </c>
      <c r="G1032">
        <v>0</v>
      </c>
      <c r="Q1032">
        <v>71.1111111111111</v>
      </c>
      <c r="X1032" t="s">
        <v>108</v>
      </c>
      <c r="Y1032" t="s">
        <v>0</v>
      </c>
      <c r="Z1032">
        <v>1</v>
      </c>
      <c r="AA1032" t="s">
        <v>93</v>
      </c>
      <c r="AB1032" t="s">
        <v>95</v>
      </c>
    </row>
    <row r="1033" spans="1:28" x14ac:dyDescent="0.25">
      <c r="A1033" t="s">
        <v>87</v>
      </c>
      <c r="B1033" t="s">
        <v>100</v>
      </c>
      <c r="C1033" t="s">
        <v>107</v>
      </c>
      <c r="D1033" t="s">
        <v>80</v>
      </c>
      <c r="E1033" t="s">
        <v>105</v>
      </c>
      <c r="F1033">
        <v>24</v>
      </c>
      <c r="G1033">
        <v>0</v>
      </c>
      <c r="Q1033">
        <v>70.6666666666667</v>
      </c>
      <c r="X1033" t="s">
        <v>108</v>
      </c>
      <c r="Y1033" t="s">
        <v>0</v>
      </c>
      <c r="Z1033">
        <v>1</v>
      </c>
      <c r="AA1033" t="s">
        <v>93</v>
      </c>
      <c r="AB1033" t="s">
        <v>95</v>
      </c>
    </row>
    <row r="1034" spans="1:28" x14ac:dyDescent="0.25">
      <c r="A1034" t="s">
        <v>87</v>
      </c>
      <c r="B1034" t="s">
        <v>100</v>
      </c>
      <c r="C1034" t="s">
        <v>107</v>
      </c>
      <c r="D1034" t="s">
        <v>80</v>
      </c>
      <c r="E1034" t="s">
        <v>105</v>
      </c>
      <c r="F1034">
        <v>1</v>
      </c>
      <c r="G1034">
        <v>0</v>
      </c>
      <c r="Q1034">
        <v>69.8888888888889</v>
      </c>
      <c r="X1034" t="s">
        <v>108</v>
      </c>
      <c r="Y1034" t="s">
        <v>0</v>
      </c>
      <c r="Z1034">
        <v>1</v>
      </c>
      <c r="AA1034" t="s">
        <v>60</v>
      </c>
      <c r="AB1034" t="s">
        <v>95</v>
      </c>
    </row>
    <row r="1035" spans="1:28" x14ac:dyDescent="0.25">
      <c r="A1035" t="s">
        <v>87</v>
      </c>
      <c r="B1035" t="s">
        <v>100</v>
      </c>
      <c r="C1035" t="s">
        <v>107</v>
      </c>
      <c r="D1035" t="s">
        <v>80</v>
      </c>
      <c r="E1035" t="s">
        <v>105</v>
      </c>
      <c r="F1035">
        <v>2</v>
      </c>
      <c r="G1035">
        <v>0</v>
      </c>
      <c r="Q1035">
        <v>69.4444444444444</v>
      </c>
      <c r="X1035" t="s">
        <v>108</v>
      </c>
      <c r="Y1035" t="s">
        <v>0</v>
      </c>
      <c r="Z1035">
        <v>1</v>
      </c>
      <c r="AA1035" t="s">
        <v>60</v>
      </c>
      <c r="AB1035" t="s">
        <v>95</v>
      </c>
    </row>
    <row r="1036" spans="1:28" x14ac:dyDescent="0.25">
      <c r="A1036" t="s">
        <v>87</v>
      </c>
      <c r="B1036" t="s">
        <v>100</v>
      </c>
      <c r="C1036" t="s">
        <v>107</v>
      </c>
      <c r="D1036" t="s">
        <v>80</v>
      </c>
      <c r="E1036" t="s">
        <v>105</v>
      </c>
      <c r="F1036">
        <v>3</v>
      </c>
      <c r="G1036">
        <v>0</v>
      </c>
      <c r="Q1036">
        <v>69.3333333333333</v>
      </c>
      <c r="X1036" t="s">
        <v>108</v>
      </c>
      <c r="Y1036" t="s">
        <v>0</v>
      </c>
      <c r="Z1036">
        <v>1</v>
      </c>
      <c r="AA1036" t="s">
        <v>60</v>
      </c>
      <c r="AB1036" t="s">
        <v>95</v>
      </c>
    </row>
    <row r="1037" spans="1:28" x14ac:dyDescent="0.25">
      <c r="A1037" t="s">
        <v>87</v>
      </c>
      <c r="B1037" t="s">
        <v>100</v>
      </c>
      <c r="C1037" t="s">
        <v>107</v>
      </c>
      <c r="D1037" t="s">
        <v>80</v>
      </c>
      <c r="E1037" t="s">
        <v>105</v>
      </c>
      <c r="F1037">
        <v>4</v>
      </c>
      <c r="G1037">
        <v>0</v>
      </c>
      <c r="Q1037">
        <v>68.8888888888889</v>
      </c>
      <c r="X1037" t="s">
        <v>108</v>
      </c>
      <c r="Y1037" t="s">
        <v>0</v>
      </c>
      <c r="Z1037">
        <v>1</v>
      </c>
      <c r="AA1037" t="s">
        <v>60</v>
      </c>
      <c r="AB1037" t="s">
        <v>95</v>
      </c>
    </row>
    <row r="1038" spans="1:28" x14ac:dyDescent="0.25">
      <c r="A1038" t="s">
        <v>87</v>
      </c>
      <c r="B1038" t="s">
        <v>100</v>
      </c>
      <c r="C1038" t="s">
        <v>107</v>
      </c>
      <c r="D1038" t="s">
        <v>80</v>
      </c>
      <c r="E1038" t="s">
        <v>105</v>
      </c>
      <c r="F1038">
        <v>5</v>
      </c>
      <c r="G1038">
        <v>0</v>
      </c>
      <c r="Q1038">
        <v>68.7777777777778</v>
      </c>
      <c r="X1038" t="s">
        <v>108</v>
      </c>
      <c r="Y1038" t="s">
        <v>0</v>
      </c>
      <c r="Z1038">
        <v>1</v>
      </c>
      <c r="AA1038" t="s">
        <v>60</v>
      </c>
      <c r="AB1038" t="s">
        <v>95</v>
      </c>
    </row>
    <row r="1039" spans="1:28" x14ac:dyDescent="0.25">
      <c r="A1039" t="s">
        <v>87</v>
      </c>
      <c r="B1039" t="s">
        <v>100</v>
      </c>
      <c r="C1039" t="s">
        <v>107</v>
      </c>
      <c r="D1039" t="s">
        <v>80</v>
      </c>
      <c r="E1039" t="s">
        <v>105</v>
      </c>
      <c r="F1039">
        <v>6</v>
      </c>
      <c r="G1039">
        <v>0</v>
      </c>
      <c r="Q1039">
        <v>69.3333333333333</v>
      </c>
      <c r="X1039" t="s">
        <v>108</v>
      </c>
      <c r="Y1039" t="s">
        <v>0</v>
      </c>
      <c r="Z1039">
        <v>1</v>
      </c>
      <c r="AA1039" t="s">
        <v>60</v>
      </c>
      <c r="AB1039" t="s">
        <v>95</v>
      </c>
    </row>
    <row r="1040" spans="1:28" x14ac:dyDescent="0.25">
      <c r="A1040" t="s">
        <v>87</v>
      </c>
      <c r="B1040" t="s">
        <v>100</v>
      </c>
      <c r="C1040" t="s">
        <v>107</v>
      </c>
      <c r="D1040" t="s">
        <v>80</v>
      </c>
      <c r="E1040" t="s">
        <v>105</v>
      </c>
      <c r="F1040">
        <v>7</v>
      </c>
      <c r="G1040">
        <v>0</v>
      </c>
      <c r="Q1040">
        <v>71.2222222222222</v>
      </c>
      <c r="X1040" t="s">
        <v>108</v>
      </c>
      <c r="Y1040" t="s">
        <v>0</v>
      </c>
      <c r="Z1040">
        <v>1</v>
      </c>
      <c r="AA1040" t="s">
        <v>60</v>
      </c>
      <c r="AB1040" t="s">
        <v>95</v>
      </c>
    </row>
    <row r="1041" spans="1:28" x14ac:dyDescent="0.25">
      <c r="A1041" t="s">
        <v>87</v>
      </c>
      <c r="B1041" t="s">
        <v>100</v>
      </c>
      <c r="C1041" t="s">
        <v>107</v>
      </c>
      <c r="D1041" t="s">
        <v>80</v>
      </c>
      <c r="E1041" t="s">
        <v>105</v>
      </c>
      <c r="F1041">
        <v>8</v>
      </c>
      <c r="G1041">
        <v>0</v>
      </c>
      <c r="Q1041">
        <v>72.7777777777778</v>
      </c>
      <c r="X1041" t="s">
        <v>108</v>
      </c>
      <c r="Y1041" t="s">
        <v>0</v>
      </c>
      <c r="Z1041">
        <v>1</v>
      </c>
      <c r="AA1041" t="s">
        <v>60</v>
      </c>
      <c r="AB1041" t="s">
        <v>95</v>
      </c>
    </row>
    <row r="1042" spans="1:28" x14ac:dyDescent="0.25">
      <c r="A1042" t="s">
        <v>87</v>
      </c>
      <c r="B1042" t="s">
        <v>100</v>
      </c>
      <c r="C1042" t="s">
        <v>107</v>
      </c>
      <c r="D1042" t="s">
        <v>80</v>
      </c>
      <c r="E1042" t="s">
        <v>105</v>
      </c>
      <c r="F1042">
        <v>9</v>
      </c>
      <c r="G1042">
        <v>0</v>
      </c>
      <c r="Q1042">
        <v>76.2222222222222</v>
      </c>
      <c r="X1042" t="s">
        <v>108</v>
      </c>
      <c r="Y1042" t="s">
        <v>0</v>
      </c>
      <c r="Z1042">
        <v>1</v>
      </c>
      <c r="AA1042" t="s">
        <v>60</v>
      </c>
      <c r="AB1042" t="s">
        <v>95</v>
      </c>
    </row>
    <row r="1043" spans="1:28" x14ac:dyDescent="0.25">
      <c r="A1043" t="s">
        <v>87</v>
      </c>
      <c r="B1043" t="s">
        <v>100</v>
      </c>
      <c r="C1043" t="s">
        <v>107</v>
      </c>
      <c r="D1043" t="s">
        <v>80</v>
      </c>
      <c r="E1043" t="s">
        <v>105</v>
      </c>
      <c r="F1043">
        <v>10</v>
      </c>
      <c r="G1043">
        <v>0</v>
      </c>
      <c r="Q1043">
        <v>78.3333333333333</v>
      </c>
      <c r="X1043" t="s">
        <v>108</v>
      </c>
      <c r="Y1043" t="s">
        <v>0</v>
      </c>
      <c r="Z1043">
        <v>1</v>
      </c>
      <c r="AA1043" t="s">
        <v>60</v>
      </c>
      <c r="AB1043" t="s">
        <v>95</v>
      </c>
    </row>
    <row r="1044" spans="1:28" x14ac:dyDescent="0.25">
      <c r="A1044" t="s">
        <v>87</v>
      </c>
      <c r="B1044" t="s">
        <v>100</v>
      </c>
      <c r="C1044" t="s">
        <v>107</v>
      </c>
      <c r="D1044" t="s">
        <v>80</v>
      </c>
      <c r="E1044" t="s">
        <v>105</v>
      </c>
      <c r="F1044">
        <v>11</v>
      </c>
      <c r="G1044">
        <v>0</v>
      </c>
      <c r="Q1044">
        <v>80.4444444444444</v>
      </c>
      <c r="X1044" t="s">
        <v>108</v>
      </c>
      <c r="Y1044" t="s">
        <v>0</v>
      </c>
      <c r="Z1044">
        <v>1</v>
      </c>
      <c r="AA1044" t="s">
        <v>60</v>
      </c>
      <c r="AB1044" t="s">
        <v>95</v>
      </c>
    </row>
    <row r="1045" spans="1:28" x14ac:dyDescent="0.25">
      <c r="A1045" t="s">
        <v>87</v>
      </c>
      <c r="B1045" t="s">
        <v>100</v>
      </c>
      <c r="C1045" t="s">
        <v>107</v>
      </c>
      <c r="D1045" t="s">
        <v>80</v>
      </c>
      <c r="E1045" t="s">
        <v>105</v>
      </c>
      <c r="F1045">
        <v>12</v>
      </c>
      <c r="G1045">
        <v>0</v>
      </c>
      <c r="Q1045">
        <v>81.2222222222222</v>
      </c>
      <c r="X1045" t="s">
        <v>108</v>
      </c>
      <c r="Y1045" t="s">
        <v>0</v>
      </c>
      <c r="Z1045">
        <v>1</v>
      </c>
      <c r="AA1045" t="s">
        <v>60</v>
      </c>
      <c r="AB1045" t="s">
        <v>95</v>
      </c>
    </row>
    <row r="1046" spans="1:28" x14ac:dyDescent="0.25">
      <c r="A1046" t="s">
        <v>87</v>
      </c>
      <c r="B1046" t="s">
        <v>100</v>
      </c>
      <c r="C1046" t="s">
        <v>107</v>
      </c>
      <c r="D1046" t="s">
        <v>80</v>
      </c>
      <c r="E1046" t="s">
        <v>105</v>
      </c>
      <c r="F1046">
        <v>13</v>
      </c>
      <c r="G1046">
        <v>0</v>
      </c>
      <c r="Q1046">
        <v>81.1111111111111</v>
      </c>
      <c r="X1046" t="s">
        <v>108</v>
      </c>
      <c r="Y1046" t="s">
        <v>0</v>
      </c>
      <c r="Z1046">
        <v>1</v>
      </c>
      <c r="AA1046" t="s">
        <v>60</v>
      </c>
      <c r="AB1046" t="s">
        <v>95</v>
      </c>
    </row>
    <row r="1047" spans="1:28" x14ac:dyDescent="0.25">
      <c r="A1047" t="s">
        <v>87</v>
      </c>
      <c r="B1047" t="s">
        <v>100</v>
      </c>
      <c r="C1047" t="s">
        <v>107</v>
      </c>
      <c r="D1047" t="s">
        <v>80</v>
      </c>
      <c r="E1047" t="s">
        <v>105</v>
      </c>
      <c r="F1047">
        <v>14</v>
      </c>
      <c r="G1047">
        <v>0</v>
      </c>
      <c r="Q1047">
        <v>81.7777777777778</v>
      </c>
      <c r="X1047" t="s">
        <v>108</v>
      </c>
      <c r="Y1047" t="s">
        <v>0</v>
      </c>
      <c r="Z1047">
        <v>1</v>
      </c>
      <c r="AA1047" t="s">
        <v>60</v>
      </c>
      <c r="AB1047" t="s">
        <v>95</v>
      </c>
    </row>
    <row r="1048" spans="1:28" x14ac:dyDescent="0.25">
      <c r="A1048" t="s">
        <v>87</v>
      </c>
      <c r="B1048" t="s">
        <v>100</v>
      </c>
      <c r="C1048" t="s">
        <v>107</v>
      </c>
      <c r="D1048" t="s">
        <v>80</v>
      </c>
      <c r="E1048" t="s">
        <v>105</v>
      </c>
      <c r="F1048">
        <v>15</v>
      </c>
      <c r="G1048">
        <v>0</v>
      </c>
      <c r="Q1048">
        <v>80.2222222222222</v>
      </c>
      <c r="X1048" t="s">
        <v>108</v>
      </c>
      <c r="Y1048" t="s">
        <v>0</v>
      </c>
      <c r="Z1048">
        <v>1</v>
      </c>
      <c r="AA1048" t="s">
        <v>60</v>
      </c>
      <c r="AB1048" t="s">
        <v>95</v>
      </c>
    </row>
    <row r="1049" spans="1:28" x14ac:dyDescent="0.25">
      <c r="A1049" t="s">
        <v>87</v>
      </c>
      <c r="B1049" t="s">
        <v>100</v>
      </c>
      <c r="C1049" t="s">
        <v>107</v>
      </c>
      <c r="D1049" t="s">
        <v>80</v>
      </c>
      <c r="E1049" t="s">
        <v>105</v>
      </c>
      <c r="F1049">
        <v>16</v>
      </c>
      <c r="G1049">
        <v>0</v>
      </c>
      <c r="Q1049">
        <v>78.5555555555556</v>
      </c>
      <c r="X1049" t="s">
        <v>108</v>
      </c>
      <c r="Y1049" t="s">
        <v>0</v>
      </c>
      <c r="Z1049">
        <v>1</v>
      </c>
      <c r="AA1049" t="s">
        <v>60</v>
      </c>
      <c r="AB1049" t="s">
        <v>95</v>
      </c>
    </row>
    <row r="1050" spans="1:28" x14ac:dyDescent="0.25">
      <c r="A1050" t="s">
        <v>87</v>
      </c>
      <c r="B1050" t="s">
        <v>100</v>
      </c>
      <c r="C1050" t="s">
        <v>107</v>
      </c>
      <c r="D1050" t="s">
        <v>80</v>
      </c>
      <c r="E1050" t="s">
        <v>105</v>
      </c>
      <c r="F1050">
        <v>17</v>
      </c>
      <c r="G1050">
        <v>0</v>
      </c>
      <c r="Q1050">
        <v>76.2222222222222</v>
      </c>
      <c r="X1050" t="s">
        <v>108</v>
      </c>
      <c r="Y1050" t="s">
        <v>0</v>
      </c>
      <c r="Z1050">
        <v>1</v>
      </c>
      <c r="AA1050" t="s">
        <v>60</v>
      </c>
      <c r="AB1050" t="s">
        <v>95</v>
      </c>
    </row>
    <row r="1051" spans="1:28" x14ac:dyDescent="0.25">
      <c r="A1051" t="s">
        <v>87</v>
      </c>
      <c r="B1051" t="s">
        <v>100</v>
      </c>
      <c r="C1051" t="s">
        <v>107</v>
      </c>
      <c r="D1051" t="s">
        <v>80</v>
      </c>
      <c r="E1051" t="s">
        <v>105</v>
      </c>
      <c r="F1051">
        <v>18</v>
      </c>
      <c r="G1051">
        <v>1</v>
      </c>
      <c r="Q1051">
        <v>75.4444444444444</v>
      </c>
      <c r="X1051" t="s">
        <v>108</v>
      </c>
      <c r="Y1051" t="s">
        <v>0</v>
      </c>
      <c r="Z1051">
        <v>1</v>
      </c>
      <c r="AA1051" t="s">
        <v>60</v>
      </c>
      <c r="AB1051" t="s">
        <v>95</v>
      </c>
    </row>
    <row r="1052" spans="1:28" x14ac:dyDescent="0.25">
      <c r="A1052" t="s">
        <v>87</v>
      </c>
      <c r="B1052" t="s">
        <v>100</v>
      </c>
      <c r="C1052" t="s">
        <v>107</v>
      </c>
      <c r="D1052" t="s">
        <v>80</v>
      </c>
      <c r="E1052" t="s">
        <v>105</v>
      </c>
      <c r="F1052">
        <v>19</v>
      </c>
      <c r="G1052">
        <v>1</v>
      </c>
      <c r="Q1052">
        <v>73.5555555555556</v>
      </c>
      <c r="X1052" t="s">
        <v>108</v>
      </c>
      <c r="Y1052" t="s">
        <v>0</v>
      </c>
      <c r="Z1052">
        <v>1</v>
      </c>
      <c r="AA1052" t="s">
        <v>60</v>
      </c>
      <c r="AB1052" t="s">
        <v>95</v>
      </c>
    </row>
    <row r="1053" spans="1:28" x14ac:dyDescent="0.25">
      <c r="A1053" t="s">
        <v>87</v>
      </c>
      <c r="B1053" t="s">
        <v>100</v>
      </c>
      <c r="C1053" t="s">
        <v>107</v>
      </c>
      <c r="D1053" t="s">
        <v>80</v>
      </c>
      <c r="E1053" t="s">
        <v>105</v>
      </c>
      <c r="F1053">
        <v>20</v>
      </c>
      <c r="G1053">
        <v>0</v>
      </c>
      <c r="Q1053">
        <v>72.7777777777778</v>
      </c>
      <c r="X1053" t="s">
        <v>108</v>
      </c>
      <c r="Y1053" t="s">
        <v>0</v>
      </c>
      <c r="Z1053">
        <v>1</v>
      </c>
      <c r="AA1053" t="s">
        <v>60</v>
      </c>
      <c r="AB1053" t="s">
        <v>95</v>
      </c>
    </row>
    <row r="1054" spans="1:28" x14ac:dyDescent="0.25">
      <c r="A1054" t="s">
        <v>87</v>
      </c>
      <c r="B1054" t="s">
        <v>100</v>
      </c>
      <c r="C1054" t="s">
        <v>107</v>
      </c>
      <c r="D1054" t="s">
        <v>80</v>
      </c>
      <c r="E1054" t="s">
        <v>105</v>
      </c>
      <c r="F1054">
        <v>21</v>
      </c>
      <c r="G1054">
        <v>0</v>
      </c>
      <c r="Q1054">
        <v>71.5555555555556</v>
      </c>
      <c r="X1054" t="s">
        <v>108</v>
      </c>
      <c r="Y1054" t="s">
        <v>0</v>
      </c>
      <c r="Z1054">
        <v>1</v>
      </c>
      <c r="AA1054" t="s">
        <v>60</v>
      </c>
      <c r="AB1054" t="s">
        <v>95</v>
      </c>
    </row>
    <row r="1055" spans="1:28" x14ac:dyDescent="0.25">
      <c r="A1055" t="s">
        <v>87</v>
      </c>
      <c r="B1055" t="s">
        <v>100</v>
      </c>
      <c r="C1055" t="s">
        <v>107</v>
      </c>
      <c r="D1055" t="s">
        <v>80</v>
      </c>
      <c r="E1055" t="s">
        <v>105</v>
      </c>
      <c r="F1055">
        <v>22</v>
      </c>
      <c r="G1055">
        <v>0</v>
      </c>
      <c r="Q1055">
        <v>71.1111111111111</v>
      </c>
      <c r="X1055" t="s">
        <v>108</v>
      </c>
      <c r="Y1055" t="s">
        <v>0</v>
      </c>
      <c r="Z1055">
        <v>1</v>
      </c>
      <c r="AA1055" t="s">
        <v>60</v>
      </c>
      <c r="AB1055" t="s">
        <v>95</v>
      </c>
    </row>
    <row r="1056" spans="1:28" x14ac:dyDescent="0.25">
      <c r="A1056" t="s">
        <v>87</v>
      </c>
      <c r="B1056" t="s">
        <v>100</v>
      </c>
      <c r="C1056" t="s">
        <v>107</v>
      </c>
      <c r="D1056" t="s">
        <v>80</v>
      </c>
      <c r="E1056" t="s">
        <v>105</v>
      </c>
      <c r="F1056">
        <v>23</v>
      </c>
      <c r="G1056">
        <v>0</v>
      </c>
      <c r="Q1056">
        <v>70.6666666666667</v>
      </c>
      <c r="X1056" t="s">
        <v>108</v>
      </c>
      <c r="Y1056" t="s">
        <v>0</v>
      </c>
      <c r="Z1056">
        <v>1</v>
      </c>
      <c r="AA1056" t="s">
        <v>60</v>
      </c>
      <c r="AB1056" t="s">
        <v>95</v>
      </c>
    </row>
    <row r="1057" spans="1:28" x14ac:dyDescent="0.25">
      <c r="A1057" t="s">
        <v>87</v>
      </c>
      <c r="B1057" t="s">
        <v>100</v>
      </c>
      <c r="C1057" t="s">
        <v>107</v>
      </c>
      <c r="D1057" t="s">
        <v>80</v>
      </c>
      <c r="E1057" t="s">
        <v>105</v>
      </c>
      <c r="F1057">
        <v>24</v>
      </c>
      <c r="G1057">
        <v>0</v>
      </c>
      <c r="Q1057">
        <v>70</v>
      </c>
      <c r="X1057" t="s">
        <v>108</v>
      </c>
      <c r="Y1057" t="s">
        <v>0</v>
      </c>
      <c r="Z1057">
        <v>1</v>
      </c>
      <c r="AA1057" t="s">
        <v>60</v>
      </c>
      <c r="AB1057" t="s">
        <v>95</v>
      </c>
    </row>
    <row r="1058" spans="1:28" x14ac:dyDescent="0.25">
      <c r="A1058" t="s">
        <v>87</v>
      </c>
      <c r="B1058" t="s">
        <v>100</v>
      </c>
      <c r="C1058" t="s">
        <v>107</v>
      </c>
      <c r="D1058" t="s">
        <v>82</v>
      </c>
      <c r="E1058" t="s">
        <v>83</v>
      </c>
      <c r="F1058">
        <v>1</v>
      </c>
      <c r="G1058">
        <v>0</v>
      </c>
      <c r="Q1058">
        <v>71.3333333333333</v>
      </c>
      <c r="X1058" t="s">
        <v>108</v>
      </c>
      <c r="Y1058" t="s">
        <v>0</v>
      </c>
      <c r="Z1058">
        <v>1</v>
      </c>
      <c r="AA1058" t="s">
        <v>93</v>
      </c>
      <c r="AB1058" t="s">
        <v>95</v>
      </c>
    </row>
    <row r="1059" spans="1:28" x14ac:dyDescent="0.25">
      <c r="A1059" t="s">
        <v>87</v>
      </c>
      <c r="B1059" t="s">
        <v>100</v>
      </c>
      <c r="C1059" t="s">
        <v>107</v>
      </c>
      <c r="D1059" t="s">
        <v>82</v>
      </c>
      <c r="E1059" t="s">
        <v>83</v>
      </c>
      <c r="F1059">
        <v>2</v>
      </c>
      <c r="G1059">
        <v>0</v>
      </c>
      <c r="Q1059">
        <v>70.6666666666667</v>
      </c>
      <c r="X1059" t="s">
        <v>108</v>
      </c>
      <c r="Y1059" t="s">
        <v>0</v>
      </c>
      <c r="Z1059">
        <v>1</v>
      </c>
      <c r="AA1059" t="s">
        <v>93</v>
      </c>
      <c r="AB1059" t="s">
        <v>95</v>
      </c>
    </row>
    <row r="1060" spans="1:28" x14ac:dyDescent="0.25">
      <c r="A1060" t="s">
        <v>87</v>
      </c>
      <c r="B1060" t="s">
        <v>100</v>
      </c>
      <c r="C1060" t="s">
        <v>107</v>
      </c>
      <c r="D1060" t="s">
        <v>82</v>
      </c>
      <c r="E1060" t="s">
        <v>83</v>
      </c>
      <c r="F1060">
        <v>3</v>
      </c>
      <c r="G1060">
        <v>0</v>
      </c>
      <c r="Q1060">
        <v>70</v>
      </c>
      <c r="X1060" t="s">
        <v>108</v>
      </c>
      <c r="Y1060" t="s">
        <v>0</v>
      </c>
      <c r="Z1060">
        <v>1</v>
      </c>
      <c r="AA1060" t="s">
        <v>93</v>
      </c>
      <c r="AB1060" t="s">
        <v>95</v>
      </c>
    </row>
    <row r="1061" spans="1:28" x14ac:dyDescent="0.25">
      <c r="A1061" t="s">
        <v>87</v>
      </c>
      <c r="B1061" t="s">
        <v>100</v>
      </c>
      <c r="C1061" t="s">
        <v>107</v>
      </c>
      <c r="D1061" t="s">
        <v>82</v>
      </c>
      <c r="E1061" t="s">
        <v>83</v>
      </c>
      <c r="F1061">
        <v>4</v>
      </c>
      <c r="G1061">
        <v>0</v>
      </c>
      <c r="Q1061">
        <v>70</v>
      </c>
      <c r="X1061" t="s">
        <v>108</v>
      </c>
      <c r="Y1061" t="s">
        <v>0</v>
      </c>
      <c r="Z1061">
        <v>1</v>
      </c>
      <c r="AA1061" t="s">
        <v>93</v>
      </c>
      <c r="AB1061" t="s">
        <v>95</v>
      </c>
    </row>
    <row r="1062" spans="1:28" x14ac:dyDescent="0.25">
      <c r="A1062" t="s">
        <v>87</v>
      </c>
      <c r="B1062" t="s">
        <v>100</v>
      </c>
      <c r="C1062" t="s">
        <v>107</v>
      </c>
      <c r="D1062" t="s">
        <v>82</v>
      </c>
      <c r="E1062" t="s">
        <v>83</v>
      </c>
      <c r="F1062">
        <v>5</v>
      </c>
      <c r="G1062">
        <v>0</v>
      </c>
      <c r="Q1062">
        <v>69.3333333333333</v>
      </c>
      <c r="X1062" t="s">
        <v>108</v>
      </c>
      <c r="Y1062" t="s">
        <v>0</v>
      </c>
      <c r="Z1062">
        <v>1</v>
      </c>
      <c r="AA1062" t="s">
        <v>93</v>
      </c>
      <c r="AB1062" t="s">
        <v>95</v>
      </c>
    </row>
    <row r="1063" spans="1:28" x14ac:dyDescent="0.25">
      <c r="A1063" t="s">
        <v>87</v>
      </c>
      <c r="B1063" t="s">
        <v>100</v>
      </c>
      <c r="C1063" t="s">
        <v>107</v>
      </c>
      <c r="D1063" t="s">
        <v>82</v>
      </c>
      <c r="E1063" t="s">
        <v>83</v>
      </c>
      <c r="F1063">
        <v>6</v>
      </c>
      <c r="G1063">
        <v>0</v>
      </c>
      <c r="Q1063">
        <v>69.3333333333333</v>
      </c>
      <c r="X1063" t="s">
        <v>108</v>
      </c>
      <c r="Y1063" t="s">
        <v>0</v>
      </c>
      <c r="Z1063">
        <v>1</v>
      </c>
      <c r="AA1063" t="s">
        <v>93</v>
      </c>
      <c r="AB1063" t="s">
        <v>95</v>
      </c>
    </row>
    <row r="1064" spans="1:28" x14ac:dyDescent="0.25">
      <c r="A1064" t="s">
        <v>87</v>
      </c>
      <c r="B1064" t="s">
        <v>100</v>
      </c>
      <c r="C1064" t="s">
        <v>107</v>
      </c>
      <c r="D1064" t="s">
        <v>82</v>
      </c>
      <c r="E1064" t="s">
        <v>83</v>
      </c>
      <c r="F1064">
        <v>7</v>
      </c>
      <c r="G1064">
        <v>0</v>
      </c>
      <c r="Q1064">
        <v>70</v>
      </c>
      <c r="X1064" t="s">
        <v>108</v>
      </c>
      <c r="Y1064" t="s">
        <v>0</v>
      </c>
      <c r="Z1064">
        <v>1</v>
      </c>
      <c r="AA1064" t="s">
        <v>93</v>
      </c>
      <c r="AB1064" t="s">
        <v>95</v>
      </c>
    </row>
    <row r="1065" spans="1:28" x14ac:dyDescent="0.25">
      <c r="A1065" t="s">
        <v>87</v>
      </c>
      <c r="B1065" t="s">
        <v>100</v>
      </c>
      <c r="C1065" t="s">
        <v>107</v>
      </c>
      <c r="D1065" t="s">
        <v>82</v>
      </c>
      <c r="E1065" t="s">
        <v>83</v>
      </c>
      <c r="F1065">
        <v>8</v>
      </c>
      <c r="G1065">
        <v>0</v>
      </c>
      <c r="Q1065">
        <v>71.3333333333333</v>
      </c>
      <c r="X1065" t="s">
        <v>108</v>
      </c>
      <c r="Y1065" t="s">
        <v>0</v>
      </c>
      <c r="Z1065">
        <v>1</v>
      </c>
      <c r="AA1065" t="s">
        <v>93</v>
      </c>
      <c r="AB1065" t="s">
        <v>95</v>
      </c>
    </row>
    <row r="1066" spans="1:28" x14ac:dyDescent="0.25">
      <c r="A1066" t="s">
        <v>87</v>
      </c>
      <c r="B1066" t="s">
        <v>100</v>
      </c>
      <c r="C1066" t="s">
        <v>107</v>
      </c>
      <c r="D1066" t="s">
        <v>82</v>
      </c>
      <c r="E1066" t="s">
        <v>83</v>
      </c>
      <c r="F1066">
        <v>9</v>
      </c>
      <c r="G1066">
        <v>0</v>
      </c>
      <c r="Q1066">
        <v>73</v>
      </c>
      <c r="X1066" t="s">
        <v>108</v>
      </c>
      <c r="Y1066" t="s">
        <v>0</v>
      </c>
      <c r="Z1066">
        <v>1</v>
      </c>
      <c r="AA1066" t="s">
        <v>93</v>
      </c>
      <c r="AB1066" t="s">
        <v>95</v>
      </c>
    </row>
    <row r="1067" spans="1:28" x14ac:dyDescent="0.25">
      <c r="A1067" t="s">
        <v>87</v>
      </c>
      <c r="B1067" t="s">
        <v>100</v>
      </c>
      <c r="C1067" t="s">
        <v>107</v>
      </c>
      <c r="D1067" t="s">
        <v>82</v>
      </c>
      <c r="E1067" t="s">
        <v>83</v>
      </c>
      <c r="F1067">
        <v>10</v>
      </c>
      <c r="G1067">
        <v>0</v>
      </c>
      <c r="Q1067">
        <v>76.6666666666667</v>
      </c>
      <c r="X1067" t="s">
        <v>108</v>
      </c>
      <c r="Y1067" t="s">
        <v>0</v>
      </c>
      <c r="Z1067">
        <v>1</v>
      </c>
      <c r="AA1067" t="s">
        <v>93</v>
      </c>
      <c r="AB1067" t="s">
        <v>95</v>
      </c>
    </row>
    <row r="1068" spans="1:28" x14ac:dyDescent="0.25">
      <c r="A1068" t="s">
        <v>87</v>
      </c>
      <c r="B1068" t="s">
        <v>100</v>
      </c>
      <c r="C1068" t="s">
        <v>107</v>
      </c>
      <c r="D1068" t="s">
        <v>82</v>
      </c>
      <c r="E1068" t="s">
        <v>83</v>
      </c>
      <c r="F1068">
        <v>11</v>
      </c>
      <c r="G1068">
        <v>0</v>
      </c>
      <c r="Q1068">
        <v>78.6666666666667</v>
      </c>
      <c r="X1068" t="s">
        <v>108</v>
      </c>
      <c r="Y1068" t="s">
        <v>0</v>
      </c>
      <c r="Z1068">
        <v>1</v>
      </c>
      <c r="AA1068" t="s">
        <v>93</v>
      </c>
      <c r="AB1068" t="s">
        <v>95</v>
      </c>
    </row>
    <row r="1069" spans="1:28" x14ac:dyDescent="0.25">
      <c r="A1069" t="s">
        <v>87</v>
      </c>
      <c r="B1069" t="s">
        <v>100</v>
      </c>
      <c r="C1069" t="s">
        <v>107</v>
      </c>
      <c r="D1069" t="s">
        <v>82</v>
      </c>
      <c r="E1069" t="s">
        <v>83</v>
      </c>
      <c r="F1069">
        <v>12</v>
      </c>
      <c r="G1069">
        <v>0</v>
      </c>
      <c r="Q1069">
        <v>81</v>
      </c>
      <c r="X1069" t="s">
        <v>108</v>
      </c>
      <c r="Y1069" t="s">
        <v>0</v>
      </c>
      <c r="Z1069">
        <v>1</v>
      </c>
      <c r="AA1069" t="s">
        <v>93</v>
      </c>
      <c r="AB1069" t="s">
        <v>95</v>
      </c>
    </row>
    <row r="1070" spans="1:28" x14ac:dyDescent="0.25">
      <c r="A1070" t="s">
        <v>87</v>
      </c>
      <c r="B1070" t="s">
        <v>100</v>
      </c>
      <c r="C1070" t="s">
        <v>107</v>
      </c>
      <c r="D1070" t="s">
        <v>82</v>
      </c>
      <c r="E1070" t="s">
        <v>83</v>
      </c>
      <c r="F1070">
        <v>13</v>
      </c>
      <c r="G1070">
        <v>0</v>
      </c>
      <c r="Q1070">
        <v>81.6666666666667</v>
      </c>
      <c r="X1070" t="s">
        <v>108</v>
      </c>
      <c r="Y1070" t="s">
        <v>0</v>
      </c>
      <c r="Z1070">
        <v>1</v>
      </c>
      <c r="AA1070" t="s">
        <v>93</v>
      </c>
      <c r="AB1070" t="s">
        <v>95</v>
      </c>
    </row>
    <row r="1071" spans="1:28" x14ac:dyDescent="0.25">
      <c r="A1071" t="s">
        <v>87</v>
      </c>
      <c r="B1071" t="s">
        <v>100</v>
      </c>
      <c r="C1071" t="s">
        <v>107</v>
      </c>
      <c r="D1071" t="s">
        <v>82</v>
      </c>
      <c r="E1071" t="s">
        <v>83</v>
      </c>
      <c r="F1071">
        <v>14</v>
      </c>
      <c r="G1071">
        <v>0</v>
      </c>
      <c r="Q1071">
        <v>81.6666666666667</v>
      </c>
      <c r="X1071" t="s">
        <v>108</v>
      </c>
      <c r="Y1071" t="s">
        <v>0</v>
      </c>
      <c r="Z1071">
        <v>1</v>
      </c>
      <c r="AA1071" t="s">
        <v>93</v>
      </c>
      <c r="AB1071" t="s">
        <v>95</v>
      </c>
    </row>
    <row r="1072" spans="1:28" x14ac:dyDescent="0.25">
      <c r="A1072" t="s">
        <v>87</v>
      </c>
      <c r="B1072" t="s">
        <v>100</v>
      </c>
      <c r="C1072" t="s">
        <v>107</v>
      </c>
      <c r="D1072" t="s">
        <v>82</v>
      </c>
      <c r="E1072" t="s">
        <v>83</v>
      </c>
      <c r="F1072">
        <v>15</v>
      </c>
      <c r="G1072">
        <v>0</v>
      </c>
      <c r="Q1072">
        <v>82.3333333333333</v>
      </c>
      <c r="X1072" t="s">
        <v>108</v>
      </c>
      <c r="Y1072" t="s">
        <v>0</v>
      </c>
      <c r="Z1072">
        <v>1</v>
      </c>
      <c r="AA1072" t="s">
        <v>93</v>
      </c>
      <c r="AB1072" t="s">
        <v>95</v>
      </c>
    </row>
    <row r="1073" spans="1:28" x14ac:dyDescent="0.25">
      <c r="A1073" t="s">
        <v>87</v>
      </c>
      <c r="B1073" t="s">
        <v>100</v>
      </c>
      <c r="C1073" t="s">
        <v>107</v>
      </c>
      <c r="D1073" t="s">
        <v>82</v>
      </c>
      <c r="E1073" t="s">
        <v>83</v>
      </c>
      <c r="F1073">
        <v>16</v>
      </c>
      <c r="G1073">
        <v>0</v>
      </c>
      <c r="Q1073">
        <v>81</v>
      </c>
      <c r="X1073" t="s">
        <v>108</v>
      </c>
      <c r="Y1073" t="s">
        <v>0</v>
      </c>
      <c r="Z1073">
        <v>1</v>
      </c>
      <c r="AA1073" t="s">
        <v>93</v>
      </c>
      <c r="AB1073" t="s">
        <v>95</v>
      </c>
    </row>
    <row r="1074" spans="1:28" x14ac:dyDescent="0.25">
      <c r="A1074" t="s">
        <v>87</v>
      </c>
      <c r="B1074" t="s">
        <v>100</v>
      </c>
      <c r="C1074" t="s">
        <v>107</v>
      </c>
      <c r="D1074" t="s">
        <v>82</v>
      </c>
      <c r="E1074" t="s">
        <v>83</v>
      </c>
      <c r="F1074">
        <v>17</v>
      </c>
      <c r="G1074">
        <v>0</v>
      </c>
      <c r="Q1074">
        <v>79.3333333333333</v>
      </c>
      <c r="X1074" t="s">
        <v>108</v>
      </c>
      <c r="Y1074" t="s">
        <v>0</v>
      </c>
      <c r="Z1074">
        <v>1</v>
      </c>
      <c r="AA1074" t="s">
        <v>93</v>
      </c>
      <c r="AB1074" t="s">
        <v>95</v>
      </c>
    </row>
    <row r="1075" spans="1:28" x14ac:dyDescent="0.25">
      <c r="A1075" t="s">
        <v>87</v>
      </c>
      <c r="B1075" t="s">
        <v>100</v>
      </c>
      <c r="C1075" t="s">
        <v>107</v>
      </c>
      <c r="D1075" t="s">
        <v>82</v>
      </c>
      <c r="E1075" t="s">
        <v>83</v>
      </c>
      <c r="F1075">
        <v>18</v>
      </c>
      <c r="G1075">
        <v>0</v>
      </c>
      <c r="Q1075">
        <v>76.6666666666667</v>
      </c>
      <c r="X1075" t="s">
        <v>108</v>
      </c>
      <c r="Y1075" t="s">
        <v>0</v>
      </c>
      <c r="Z1075">
        <v>1</v>
      </c>
      <c r="AA1075" t="s">
        <v>93</v>
      </c>
      <c r="AB1075" t="s">
        <v>95</v>
      </c>
    </row>
    <row r="1076" spans="1:28" x14ac:dyDescent="0.25">
      <c r="A1076" t="s">
        <v>87</v>
      </c>
      <c r="B1076" t="s">
        <v>100</v>
      </c>
      <c r="C1076" t="s">
        <v>107</v>
      </c>
      <c r="D1076" t="s">
        <v>82</v>
      </c>
      <c r="E1076" t="s">
        <v>83</v>
      </c>
      <c r="F1076">
        <v>19</v>
      </c>
      <c r="G1076">
        <v>1</v>
      </c>
      <c r="Q1076">
        <v>76</v>
      </c>
      <c r="X1076" t="s">
        <v>108</v>
      </c>
      <c r="Y1076" t="s">
        <v>0</v>
      </c>
      <c r="Z1076">
        <v>1</v>
      </c>
      <c r="AA1076" t="s">
        <v>93</v>
      </c>
      <c r="AB1076" t="s">
        <v>95</v>
      </c>
    </row>
    <row r="1077" spans="1:28" x14ac:dyDescent="0.25">
      <c r="A1077" t="s">
        <v>87</v>
      </c>
      <c r="B1077" t="s">
        <v>100</v>
      </c>
      <c r="C1077" t="s">
        <v>107</v>
      </c>
      <c r="D1077" t="s">
        <v>82</v>
      </c>
      <c r="E1077" t="s">
        <v>83</v>
      </c>
      <c r="F1077">
        <v>20</v>
      </c>
      <c r="G1077">
        <v>1</v>
      </c>
      <c r="Q1077">
        <v>74.3333333333333</v>
      </c>
      <c r="X1077" t="s">
        <v>108</v>
      </c>
      <c r="Y1077" t="s">
        <v>0</v>
      </c>
      <c r="Z1077">
        <v>1</v>
      </c>
      <c r="AA1077" t="s">
        <v>93</v>
      </c>
      <c r="AB1077" t="s">
        <v>95</v>
      </c>
    </row>
    <row r="1078" spans="1:28" x14ac:dyDescent="0.25">
      <c r="A1078" t="s">
        <v>87</v>
      </c>
      <c r="B1078" t="s">
        <v>100</v>
      </c>
      <c r="C1078" t="s">
        <v>107</v>
      </c>
      <c r="D1078" t="s">
        <v>82</v>
      </c>
      <c r="E1078" t="s">
        <v>83</v>
      </c>
      <c r="F1078">
        <v>21</v>
      </c>
      <c r="G1078">
        <v>0</v>
      </c>
      <c r="Q1078">
        <v>73.6666666666667</v>
      </c>
      <c r="X1078" t="s">
        <v>108</v>
      </c>
      <c r="Y1078" t="s">
        <v>0</v>
      </c>
      <c r="Z1078">
        <v>1</v>
      </c>
      <c r="AA1078" t="s">
        <v>93</v>
      </c>
      <c r="AB1078" t="s">
        <v>95</v>
      </c>
    </row>
    <row r="1079" spans="1:28" x14ac:dyDescent="0.25">
      <c r="A1079" t="s">
        <v>87</v>
      </c>
      <c r="B1079" t="s">
        <v>100</v>
      </c>
      <c r="C1079" t="s">
        <v>107</v>
      </c>
      <c r="D1079" t="s">
        <v>82</v>
      </c>
      <c r="E1079" t="s">
        <v>83</v>
      </c>
      <c r="F1079">
        <v>22</v>
      </c>
      <c r="G1079">
        <v>0</v>
      </c>
      <c r="Q1079">
        <v>72.3333333333333</v>
      </c>
      <c r="X1079" t="s">
        <v>108</v>
      </c>
      <c r="Y1079" t="s">
        <v>0</v>
      </c>
      <c r="Z1079">
        <v>1</v>
      </c>
      <c r="AA1079" t="s">
        <v>93</v>
      </c>
      <c r="AB1079" t="s">
        <v>95</v>
      </c>
    </row>
    <row r="1080" spans="1:28" x14ac:dyDescent="0.25">
      <c r="A1080" t="s">
        <v>87</v>
      </c>
      <c r="B1080" t="s">
        <v>100</v>
      </c>
      <c r="C1080" t="s">
        <v>107</v>
      </c>
      <c r="D1080" t="s">
        <v>82</v>
      </c>
      <c r="E1080" t="s">
        <v>83</v>
      </c>
      <c r="F1080">
        <v>23</v>
      </c>
      <c r="G1080">
        <v>0</v>
      </c>
      <c r="Q1080">
        <v>71.6666666666667</v>
      </c>
      <c r="X1080" t="s">
        <v>108</v>
      </c>
      <c r="Y1080" t="s">
        <v>0</v>
      </c>
      <c r="Z1080">
        <v>1</v>
      </c>
      <c r="AA1080" t="s">
        <v>93</v>
      </c>
      <c r="AB1080" t="s">
        <v>95</v>
      </c>
    </row>
    <row r="1081" spans="1:28" x14ac:dyDescent="0.25">
      <c r="A1081" t="s">
        <v>87</v>
      </c>
      <c r="B1081" t="s">
        <v>100</v>
      </c>
      <c r="C1081" t="s">
        <v>107</v>
      </c>
      <c r="D1081" t="s">
        <v>82</v>
      </c>
      <c r="E1081" t="s">
        <v>83</v>
      </c>
      <c r="F1081">
        <v>24</v>
      </c>
      <c r="G1081">
        <v>0</v>
      </c>
      <c r="Q1081">
        <v>71.3333333333333</v>
      </c>
      <c r="X1081" t="s">
        <v>108</v>
      </c>
      <c r="Y1081" t="s">
        <v>0</v>
      </c>
      <c r="Z1081">
        <v>1</v>
      </c>
      <c r="AA1081" t="s">
        <v>93</v>
      </c>
      <c r="AB1081" t="s">
        <v>95</v>
      </c>
    </row>
    <row r="1082" spans="1:28" x14ac:dyDescent="0.25">
      <c r="A1082" t="s">
        <v>87</v>
      </c>
      <c r="B1082" t="s">
        <v>100</v>
      </c>
      <c r="C1082" t="s">
        <v>107</v>
      </c>
      <c r="D1082" t="s">
        <v>82</v>
      </c>
      <c r="E1082" t="s">
        <v>83</v>
      </c>
      <c r="F1082">
        <v>1</v>
      </c>
      <c r="G1082">
        <v>0</v>
      </c>
      <c r="Q1082">
        <v>70.6666666666667</v>
      </c>
      <c r="X1082" t="s">
        <v>108</v>
      </c>
      <c r="Y1082" t="s">
        <v>0</v>
      </c>
      <c r="Z1082">
        <v>1</v>
      </c>
      <c r="AA1082" t="s">
        <v>60</v>
      </c>
      <c r="AB1082" t="s">
        <v>95</v>
      </c>
    </row>
    <row r="1083" spans="1:28" x14ac:dyDescent="0.25">
      <c r="A1083" t="s">
        <v>87</v>
      </c>
      <c r="B1083" t="s">
        <v>100</v>
      </c>
      <c r="C1083" t="s">
        <v>107</v>
      </c>
      <c r="D1083" t="s">
        <v>82</v>
      </c>
      <c r="E1083" t="s">
        <v>83</v>
      </c>
      <c r="F1083">
        <v>2</v>
      </c>
      <c r="G1083">
        <v>0</v>
      </c>
      <c r="Q1083">
        <v>70</v>
      </c>
      <c r="X1083" t="s">
        <v>108</v>
      </c>
      <c r="Y1083" t="s">
        <v>0</v>
      </c>
      <c r="Z1083">
        <v>1</v>
      </c>
      <c r="AA1083" t="s">
        <v>60</v>
      </c>
      <c r="AB1083" t="s">
        <v>95</v>
      </c>
    </row>
    <row r="1084" spans="1:28" x14ac:dyDescent="0.25">
      <c r="A1084" t="s">
        <v>87</v>
      </c>
      <c r="B1084" t="s">
        <v>100</v>
      </c>
      <c r="C1084" t="s">
        <v>107</v>
      </c>
      <c r="D1084" t="s">
        <v>82</v>
      </c>
      <c r="E1084" t="s">
        <v>83</v>
      </c>
      <c r="F1084">
        <v>3</v>
      </c>
      <c r="G1084">
        <v>0</v>
      </c>
      <c r="Q1084">
        <v>70</v>
      </c>
      <c r="X1084" t="s">
        <v>108</v>
      </c>
      <c r="Y1084" t="s">
        <v>0</v>
      </c>
      <c r="Z1084">
        <v>1</v>
      </c>
      <c r="AA1084" t="s">
        <v>60</v>
      </c>
      <c r="AB1084" t="s">
        <v>95</v>
      </c>
    </row>
    <row r="1085" spans="1:28" x14ac:dyDescent="0.25">
      <c r="A1085" t="s">
        <v>87</v>
      </c>
      <c r="B1085" t="s">
        <v>100</v>
      </c>
      <c r="C1085" t="s">
        <v>107</v>
      </c>
      <c r="D1085" t="s">
        <v>82</v>
      </c>
      <c r="E1085" t="s">
        <v>83</v>
      </c>
      <c r="F1085">
        <v>4</v>
      </c>
      <c r="G1085">
        <v>0</v>
      </c>
      <c r="Q1085">
        <v>69.3333333333333</v>
      </c>
      <c r="X1085" t="s">
        <v>108</v>
      </c>
      <c r="Y1085" t="s">
        <v>0</v>
      </c>
      <c r="Z1085">
        <v>1</v>
      </c>
      <c r="AA1085" t="s">
        <v>60</v>
      </c>
      <c r="AB1085" t="s">
        <v>95</v>
      </c>
    </row>
    <row r="1086" spans="1:28" x14ac:dyDescent="0.25">
      <c r="A1086" t="s">
        <v>87</v>
      </c>
      <c r="B1086" t="s">
        <v>100</v>
      </c>
      <c r="C1086" t="s">
        <v>107</v>
      </c>
      <c r="D1086" t="s">
        <v>82</v>
      </c>
      <c r="E1086" t="s">
        <v>83</v>
      </c>
      <c r="F1086">
        <v>5</v>
      </c>
      <c r="G1086">
        <v>0</v>
      </c>
      <c r="Q1086">
        <v>69.3333333333333</v>
      </c>
      <c r="X1086" t="s">
        <v>108</v>
      </c>
      <c r="Y1086" t="s">
        <v>0</v>
      </c>
      <c r="Z1086">
        <v>1</v>
      </c>
      <c r="AA1086" t="s">
        <v>60</v>
      </c>
      <c r="AB1086" t="s">
        <v>95</v>
      </c>
    </row>
    <row r="1087" spans="1:28" x14ac:dyDescent="0.25">
      <c r="A1087" t="s">
        <v>87</v>
      </c>
      <c r="B1087" t="s">
        <v>100</v>
      </c>
      <c r="C1087" t="s">
        <v>107</v>
      </c>
      <c r="D1087" t="s">
        <v>82</v>
      </c>
      <c r="E1087" t="s">
        <v>83</v>
      </c>
      <c r="F1087">
        <v>6</v>
      </c>
      <c r="G1087">
        <v>0</v>
      </c>
      <c r="Q1087">
        <v>70</v>
      </c>
      <c r="X1087" t="s">
        <v>108</v>
      </c>
      <c r="Y1087" t="s">
        <v>0</v>
      </c>
      <c r="Z1087">
        <v>1</v>
      </c>
      <c r="AA1087" t="s">
        <v>60</v>
      </c>
      <c r="AB1087" t="s">
        <v>95</v>
      </c>
    </row>
    <row r="1088" spans="1:28" x14ac:dyDescent="0.25">
      <c r="A1088" t="s">
        <v>87</v>
      </c>
      <c r="B1088" t="s">
        <v>100</v>
      </c>
      <c r="C1088" t="s">
        <v>107</v>
      </c>
      <c r="D1088" t="s">
        <v>82</v>
      </c>
      <c r="E1088" t="s">
        <v>83</v>
      </c>
      <c r="F1088">
        <v>7</v>
      </c>
      <c r="G1088">
        <v>0</v>
      </c>
      <c r="Q1088">
        <v>71.3333333333333</v>
      </c>
      <c r="X1088" t="s">
        <v>108</v>
      </c>
      <c r="Y1088" t="s">
        <v>0</v>
      </c>
      <c r="Z1088">
        <v>1</v>
      </c>
      <c r="AA1088" t="s">
        <v>60</v>
      </c>
      <c r="AB1088" t="s">
        <v>95</v>
      </c>
    </row>
    <row r="1089" spans="1:28" x14ac:dyDescent="0.25">
      <c r="A1089" t="s">
        <v>87</v>
      </c>
      <c r="B1089" t="s">
        <v>100</v>
      </c>
      <c r="C1089" t="s">
        <v>107</v>
      </c>
      <c r="D1089" t="s">
        <v>82</v>
      </c>
      <c r="E1089" t="s">
        <v>83</v>
      </c>
      <c r="F1089">
        <v>8</v>
      </c>
      <c r="G1089">
        <v>0</v>
      </c>
      <c r="Q1089">
        <v>73</v>
      </c>
      <c r="X1089" t="s">
        <v>108</v>
      </c>
      <c r="Y1089" t="s">
        <v>0</v>
      </c>
      <c r="Z1089">
        <v>1</v>
      </c>
      <c r="AA1089" t="s">
        <v>60</v>
      </c>
      <c r="AB1089" t="s">
        <v>95</v>
      </c>
    </row>
    <row r="1090" spans="1:28" x14ac:dyDescent="0.25">
      <c r="A1090" t="s">
        <v>87</v>
      </c>
      <c r="B1090" t="s">
        <v>100</v>
      </c>
      <c r="C1090" t="s">
        <v>107</v>
      </c>
      <c r="D1090" t="s">
        <v>82</v>
      </c>
      <c r="E1090" t="s">
        <v>83</v>
      </c>
      <c r="F1090">
        <v>9</v>
      </c>
      <c r="G1090">
        <v>0</v>
      </c>
      <c r="Q1090">
        <v>76.6666666666667</v>
      </c>
      <c r="X1090" t="s">
        <v>108</v>
      </c>
      <c r="Y1090" t="s">
        <v>0</v>
      </c>
      <c r="Z1090">
        <v>1</v>
      </c>
      <c r="AA1090" t="s">
        <v>60</v>
      </c>
      <c r="AB1090" t="s">
        <v>95</v>
      </c>
    </row>
    <row r="1091" spans="1:28" x14ac:dyDescent="0.25">
      <c r="A1091" t="s">
        <v>87</v>
      </c>
      <c r="B1091" t="s">
        <v>100</v>
      </c>
      <c r="C1091" t="s">
        <v>107</v>
      </c>
      <c r="D1091" t="s">
        <v>82</v>
      </c>
      <c r="E1091" t="s">
        <v>83</v>
      </c>
      <c r="F1091">
        <v>10</v>
      </c>
      <c r="G1091">
        <v>0</v>
      </c>
      <c r="Q1091">
        <v>78.6666666666667</v>
      </c>
      <c r="X1091" t="s">
        <v>108</v>
      </c>
      <c r="Y1091" t="s">
        <v>0</v>
      </c>
      <c r="Z1091">
        <v>1</v>
      </c>
      <c r="AA1091" t="s">
        <v>60</v>
      </c>
      <c r="AB1091" t="s">
        <v>95</v>
      </c>
    </row>
    <row r="1092" spans="1:28" x14ac:dyDescent="0.25">
      <c r="A1092" t="s">
        <v>87</v>
      </c>
      <c r="B1092" t="s">
        <v>100</v>
      </c>
      <c r="C1092" t="s">
        <v>107</v>
      </c>
      <c r="D1092" t="s">
        <v>82</v>
      </c>
      <c r="E1092" t="s">
        <v>83</v>
      </c>
      <c r="F1092">
        <v>11</v>
      </c>
      <c r="G1092">
        <v>0</v>
      </c>
      <c r="Q1092">
        <v>81</v>
      </c>
      <c r="X1092" t="s">
        <v>108</v>
      </c>
      <c r="Y1092" t="s">
        <v>0</v>
      </c>
      <c r="Z1092">
        <v>1</v>
      </c>
      <c r="AA1092" t="s">
        <v>60</v>
      </c>
      <c r="AB1092" t="s">
        <v>95</v>
      </c>
    </row>
    <row r="1093" spans="1:28" x14ac:dyDescent="0.25">
      <c r="A1093" t="s">
        <v>87</v>
      </c>
      <c r="B1093" t="s">
        <v>100</v>
      </c>
      <c r="C1093" t="s">
        <v>107</v>
      </c>
      <c r="D1093" t="s">
        <v>82</v>
      </c>
      <c r="E1093" t="s">
        <v>83</v>
      </c>
      <c r="F1093">
        <v>12</v>
      </c>
      <c r="G1093">
        <v>0</v>
      </c>
      <c r="Q1093">
        <v>81.6666666666667</v>
      </c>
      <c r="X1093" t="s">
        <v>108</v>
      </c>
      <c r="Y1093" t="s">
        <v>0</v>
      </c>
      <c r="Z1093">
        <v>1</v>
      </c>
      <c r="AA1093" t="s">
        <v>60</v>
      </c>
      <c r="AB1093" t="s">
        <v>95</v>
      </c>
    </row>
    <row r="1094" spans="1:28" x14ac:dyDescent="0.25">
      <c r="A1094" t="s">
        <v>87</v>
      </c>
      <c r="B1094" t="s">
        <v>100</v>
      </c>
      <c r="C1094" t="s">
        <v>107</v>
      </c>
      <c r="D1094" t="s">
        <v>82</v>
      </c>
      <c r="E1094" t="s">
        <v>83</v>
      </c>
      <c r="F1094">
        <v>13</v>
      </c>
      <c r="G1094">
        <v>0</v>
      </c>
      <c r="Q1094">
        <v>81.6666666666667</v>
      </c>
      <c r="X1094" t="s">
        <v>108</v>
      </c>
      <c r="Y1094" t="s">
        <v>0</v>
      </c>
      <c r="Z1094">
        <v>1</v>
      </c>
      <c r="AA1094" t="s">
        <v>60</v>
      </c>
      <c r="AB1094" t="s">
        <v>95</v>
      </c>
    </row>
    <row r="1095" spans="1:28" x14ac:dyDescent="0.25">
      <c r="A1095" t="s">
        <v>87</v>
      </c>
      <c r="B1095" t="s">
        <v>100</v>
      </c>
      <c r="C1095" t="s">
        <v>107</v>
      </c>
      <c r="D1095" t="s">
        <v>82</v>
      </c>
      <c r="E1095" t="s">
        <v>83</v>
      </c>
      <c r="F1095">
        <v>14</v>
      </c>
      <c r="G1095">
        <v>0</v>
      </c>
      <c r="Q1095">
        <v>82.3333333333333</v>
      </c>
      <c r="X1095" t="s">
        <v>108</v>
      </c>
      <c r="Y1095" t="s">
        <v>0</v>
      </c>
      <c r="Z1095">
        <v>1</v>
      </c>
      <c r="AA1095" t="s">
        <v>60</v>
      </c>
      <c r="AB1095" t="s">
        <v>95</v>
      </c>
    </row>
    <row r="1096" spans="1:28" x14ac:dyDescent="0.25">
      <c r="A1096" t="s">
        <v>87</v>
      </c>
      <c r="B1096" t="s">
        <v>100</v>
      </c>
      <c r="C1096" t="s">
        <v>107</v>
      </c>
      <c r="D1096" t="s">
        <v>82</v>
      </c>
      <c r="E1096" t="s">
        <v>83</v>
      </c>
      <c r="F1096">
        <v>15</v>
      </c>
      <c r="G1096">
        <v>0</v>
      </c>
      <c r="Q1096">
        <v>81</v>
      </c>
      <c r="X1096" t="s">
        <v>108</v>
      </c>
      <c r="Y1096" t="s">
        <v>0</v>
      </c>
      <c r="Z1096">
        <v>1</v>
      </c>
      <c r="AA1096" t="s">
        <v>60</v>
      </c>
      <c r="AB1096" t="s">
        <v>95</v>
      </c>
    </row>
    <row r="1097" spans="1:28" x14ac:dyDescent="0.25">
      <c r="A1097" t="s">
        <v>87</v>
      </c>
      <c r="B1097" t="s">
        <v>100</v>
      </c>
      <c r="C1097" t="s">
        <v>107</v>
      </c>
      <c r="D1097" t="s">
        <v>82</v>
      </c>
      <c r="E1097" t="s">
        <v>83</v>
      </c>
      <c r="F1097">
        <v>16</v>
      </c>
      <c r="G1097">
        <v>0</v>
      </c>
      <c r="Q1097">
        <v>79.3333333333333</v>
      </c>
      <c r="X1097" t="s">
        <v>108</v>
      </c>
      <c r="Y1097" t="s">
        <v>0</v>
      </c>
      <c r="Z1097">
        <v>1</v>
      </c>
      <c r="AA1097" t="s">
        <v>60</v>
      </c>
      <c r="AB1097" t="s">
        <v>95</v>
      </c>
    </row>
    <row r="1098" spans="1:28" x14ac:dyDescent="0.25">
      <c r="A1098" t="s">
        <v>87</v>
      </c>
      <c r="B1098" t="s">
        <v>100</v>
      </c>
      <c r="C1098" t="s">
        <v>107</v>
      </c>
      <c r="D1098" t="s">
        <v>82</v>
      </c>
      <c r="E1098" t="s">
        <v>83</v>
      </c>
      <c r="F1098">
        <v>17</v>
      </c>
      <c r="G1098">
        <v>0</v>
      </c>
      <c r="Q1098">
        <v>76.6666666666667</v>
      </c>
      <c r="X1098" t="s">
        <v>108</v>
      </c>
      <c r="Y1098" t="s">
        <v>0</v>
      </c>
      <c r="Z1098">
        <v>1</v>
      </c>
      <c r="AA1098" t="s">
        <v>60</v>
      </c>
      <c r="AB1098" t="s">
        <v>95</v>
      </c>
    </row>
    <row r="1099" spans="1:28" x14ac:dyDescent="0.25">
      <c r="A1099" t="s">
        <v>87</v>
      </c>
      <c r="B1099" t="s">
        <v>100</v>
      </c>
      <c r="C1099" t="s">
        <v>107</v>
      </c>
      <c r="D1099" t="s">
        <v>82</v>
      </c>
      <c r="E1099" t="s">
        <v>83</v>
      </c>
      <c r="F1099">
        <v>18</v>
      </c>
      <c r="G1099">
        <v>1</v>
      </c>
      <c r="Q1099">
        <v>76</v>
      </c>
      <c r="X1099" t="s">
        <v>108</v>
      </c>
      <c r="Y1099" t="s">
        <v>0</v>
      </c>
      <c r="Z1099">
        <v>1</v>
      </c>
      <c r="AA1099" t="s">
        <v>60</v>
      </c>
      <c r="AB1099" t="s">
        <v>95</v>
      </c>
    </row>
    <row r="1100" spans="1:28" x14ac:dyDescent="0.25">
      <c r="A1100" t="s">
        <v>87</v>
      </c>
      <c r="B1100" t="s">
        <v>100</v>
      </c>
      <c r="C1100" t="s">
        <v>107</v>
      </c>
      <c r="D1100" t="s">
        <v>82</v>
      </c>
      <c r="E1100" t="s">
        <v>83</v>
      </c>
      <c r="F1100">
        <v>19</v>
      </c>
      <c r="G1100">
        <v>1</v>
      </c>
      <c r="Q1100">
        <v>74.3333333333333</v>
      </c>
      <c r="X1100" t="s">
        <v>108</v>
      </c>
      <c r="Y1100" t="s">
        <v>0</v>
      </c>
      <c r="Z1100">
        <v>1</v>
      </c>
      <c r="AA1100" t="s">
        <v>60</v>
      </c>
      <c r="AB1100" t="s">
        <v>95</v>
      </c>
    </row>
    <row r="1101" spans="1:28" x14ac:dyDescent="0.25">
      <c r="A1101" t="s">
        <v>87</v>
      </c>
      <c r="B1101" t="s">
        <v>100</v>
      </c>
      <c r="C1101" t="s">
        <v>107</v>
      </c>
      <c r="D1101" t="s">
        <v>82</v>
      </c>
      <c r="E1101" t="s">
        <v>83</v>
      </c>
      <c r="F1101">
        <v>20</v>
      </c>
      <c r="G1101">
        <v>0</v>
      </c>
      <c r="Q1101">
        <v>73.6666666666667</v>
      </c>
      <c r="X1101" t="s">
        <v>108</v>
      </c>
      <c r="Y1101" t="s">
        <v>0</v>
      </c>
      <c r="Z1101">
        <v>1</v>
      </c>
      <c r="AA1101" t="s">
        <v>60</v>
      </c>
      <c r="AB1101" t="s">
        <v>95</v>
      </c>
    </row>
    <row r="1102" spans="1:28" x14ac:dyDescent="0.25">
      <c r="A1102" t="s">
        <v>87</v>
      </c>
      <c r="B1102" t="s">
        <v>100</v>
      </c>
      <c r="C1102" t="s">
        <v>107</v>
      </c>
      <c r="D1102" t="s">
        <v>82</v>
      </c>
      <c r="E1102" t="s">
        <v>83</v>
      </c>
      <c r="F1102">
        <v>21</v>
      </c>
      <c r="G1102">
        <v>0</v>
      </c>
      <c r="Q1102">
        <v>72.3333333333333</v>
      </c>
      <c r="X1102" t="s">
        <v>108</v>
      </c>
      <c r="Y1102" t="s">
        <v>0</v>
      </c>
      <c r="Z1102">
        <v>1</v>
      </c>
      <c r="AA1102" t="s">
        <v>60</v>
      </c>
      <c r="AB1102" t="s">
        <v>95</v>
      </c>
    </row>
    <row r="1103" spans="1:28" x14ac:dyDescent="0.25">
      <c r="A1103" t="s">
        <v>87</v>
      </c>
      <c r="B1103" t="s">
        <v>100</v>
      </c>
      <c r="C1103" t="s">
        <v>107</v>
      </c>
      <c r="D1103" t="s">
        <v>82</v>
      </c>
      <c r="E1103" t="s">
        <v>83</v>
      </c>
      <c r="F1103">
        <v>22</v>
      </c>
      <c r="G1103">
        <v>0</v>
      </c>
      <c r="Q1103">
        <v>71.6666666666667</v>
      </c>
      <c r="X1103" t="s">
        <v>108</v>
      </c>
      <c r="Y1103" t="s">
        <v>0</v>
      </c>
      <c r="Z1103">
        <v>1</v>
      </c>
      <c r="AA1103" t="s">
        <v>60</v>
      </c>
      <c r="AB1103" t="s">
        <v>95</v>
      </c>
    </row>
    <row r="1104" spans="1:28" x14ac:dyDescent="0.25">
      <c r="A1104" t="s">
        <v>87</v>
      </c>
      <c r="B1104" t="s">
        <v>100</v>
      </c>
      <c r="C1104" t="s">
        <v>107</v>
      </c>
      <c r="D1104" t="s">
        <v>82</v>
      </c>
      <c r="E1104" t="s">
        <v>83</v>
      </c>
      <c r="F1104">
        <v>23</v>
      </c>
      <c r="G1104">
        <v>0</v>
      </c>
      <c r="Q1104">
        <v>71.3333333333333</v>
      </c>
      <c r="X1104" t="s">
        <v>108</v>
      </c>
      <c r="Y1104" t="s">
        <v>0</v>
      </c>
      <c r="Z1104">
        <v>1</v>
      </c>
      <c r="AA1104" t="s">
        <v>60</v>
      </c>
      <c r="AB1104" t="s">
        <v>95</v>
      </c>
    </row>
    <row r="1105" spans="1:28" x14ac:dyDescent="0.25">
      <c r="A1105" t="s">
        <v>87</v>
      </c>
      <c r="B1105" t="s">
        <v>100</v>
      </c>
      <c r="C1105" t="s">
        <v>107</v>
      </c>
      <c r="D1105" t="s">
        <v>82</v>
      </c>
      <c r="E1105" t="s">
        <v>83</v>
      </c>
      <c r="F1105">
        <v>24</v>
      </c>
      <c r="G1105">
        <v>0</v>
      </c>
      <c r="Q1105">
        <v>70.6666666666667</v>
      </c>
      <c r="X1105" t="s">
        <v>108</v>
      </c>
      <c r="Y1105" t="s">
        <v>0</v>
      </c>
      <c r="Z1105">
        <v>1</v>
      </c>
      <c r="AA1105" t="s">
        <v>60</v>
      </c>
      <c r="AB1105" t="s">
        <v>95</v>
      </c>
    </row>
    <row r="1106" spans="1:28" x14ac:dyDescent="0.25">
      <c r="A1106" t="s">
        <v>87</v>
      </c>
      <c r="B1106" t="s">
        <v>100</v>
      </c>
      <c r="C1106" t="s">
        <v>107</v>
      </c>
      <c r="D1106" t="s">
        <v>82</v>
      </c>
      <c r="E1106" t="s">
        <v>84</v>
      </c>
      <c r="F1106">
        <v>1</v>
      </c>
      <c r="G1106">
        <v>0</v>
      </c>
      <c r="Q1106">
        <v>70.6666666666667</v>
      </c>
      <c r="X1106" t="s">
        <v>108</v>
      </c>
      <c r="Y1106" t="s">
        <v>0</v>
      </c>
      <c r="Z1106">
        <v>1</v>
      </c>
      <c r="AA1106" t="s">
        <v>93</v>
      </c>
      <c r="AB1106" t="s">
        <v>95</v>
      </c>
    </row>
    <row r="1107" spans="1:28" x14ac:dyDescent="0.25">
      <c r="A1107" t="s">
        <v>87</v>
      </c>
      <c r="B1107" t="s">
        <v>100</v>
      </c>
      <c r="C1107" t="s">
        <v>107</v>
      </c>
      <c r="D1107" t="s">
        <v>82</v>
      </c>
      <c r="E1107" t="s">
        <v>84</v>
      </c>
      <c r="F1107">
        <v>2</v>
      </c>
      <c r="G1107">
        <v>0</v>
      </c>
      <c r="Q1107">
        <v>69.5</v>
      </c>
      <c r="X1107" t="s">
        <v>108</v>
      </c>
      <c r="Y1107" t="s">
        <v>0</v>
      </c>
      <c r="Z1107">
        <v>1</v>
      </c>
      <c r="AA1107" t="s">
        <v>93</v>
      </c>
      <c r="AB1107" t="s">
        <v>95</v>
      </c>
    </row>
    <row r="1108" spans="1:28" x14ac:dyDescent="0.25">
      <c r="A1108" t="s">
        <v>87</v>
      </c>
      <c r="B1108" t="s">
        <v>100</v>
      </c>
      <c r="C1108" t="s">
        <v>107</v>
      </c>
      <c r="D1108" t="s">
        <v>82</v>
      </c>
      <c r="E1108" t="s">
        <v>84</v>
      </c>
      <c r="F1108">
        <v>3</v>
      </c>
      <c r="G1108">
        <v>0</v>
      </c>
      <c r="Q1108">
        <v>69.1666666666667</v>
      </c>
      <c r="X1108" t="s">
        <v>108</v>
      </c>
      <c r="Y1108" t="s">
        <v>0</v>
      </c>
      <c r="Z1108">
        <v>1</v>
      </c>
      <c r="AA1108" t="s">
        <v>93</v>
      </c>
      <c r="AB1108" t="s">
        <v>95</v>
      </c>
    </row>
    <row r="1109" spans="1:28" x14ac:dyDescent="0.25">
      <c r="A1109" t="s">
        <v>87</v>
      </c>
      <c r="B1109" t="s">
        <v>100</v>
      </c>
      <c r="C1109" t="s">
        <v>107</v>
      </c>
      <c r="D1109" t="s">
        <v>82</v>
      </c>
      <c r="E1109" t="s">
        <v>84</v>
      </c>
      <c r="F1109">
        <v>4</v>
      </c>
      <c r="G1109">
        <v>0</v>
      </c>
      <c r="Q1109">
        <v>69</v>
      </c>
      <c r="X1109" t="s">
        <v>108</v>
      </c>
      <c r="Y1109" t="s">
        <v>0</v>
      </c>
      <c r="Z1109">
        <v>1</v>
      </c>
      <c r="AA1109" t="s">
        <v>93</v>
      </c>
      <c r="AB1109" t="s">
        <v>95</v>
      </c>
    </row>
    <row r="1110" spans="1:28" x14ac:dyDescent="0.25">
      <c r="A1110" t="s">
        <v>87</v>
      </c>
      <c r="B1110" t="s">
        <v>100</v>
      </c>
      <c r="C1110" t="s">
        <v>107</v>
      </c>
      <c r="D1110" t="s">
        <v>82</v>
      </c>
      <c r="E1110" t="s">
        <v>84</v>
      </c>
      <c r="F1110">
        <v>5</v>
      </c>
      <c r="G1110">
        <v>0</v>
      </c>
      <c r="Q1110">
        <v>68.6666666666667</v>
      </c>
      <c r="X1110" t="s">
        <v>108</v>
      </c>
      <c r="Y1110" t="s">
        <v>0</v>
      </c>
      <c r="Z1110">
        <v>1</v>
      </c>
      <c r="AA1110" t="s">
        <v>93</v>
      </c>
      <c r="AB1110" t="s">
        <v>95</v>
      </c>
    </row>
    <row r="1111" spans="1:28" x14ac:dyDescent="0.25">
      <c r="A1111" t="s">
        <v>87</v>
      </c>
      <c r="B1111" t="s">
        <v>100</v>
      </c>
      <c r="C1111" t="s">
        <v>107</v>
      </c>
      <c r="D1111" t="s">
        <v>82</v>
      </c>
      <c r="E1111" t="s">
        <v>84</v>
      </c>
      <c r="F1111">
        <v>6</v>
      </c>
      <c r="G1111">
        <v>0</v>
      </c>
      <c r="Q1111">
        <v>68.5</v>
      </c>
      <c r="X1111" t="s">
        <v>108</v>
      </c>
      <c r="Y1111" t="s">
        <v>0</v>
      </c>
      <c r="Z1111">
        <v>1</v>
      </c>
      <c r="AA1111" t="s">
        <v>93</v>
      </c>
      <c r="AB1111" t="s">
        <v>95</v>
      </c>
    </row>
    <row r="1112" spans="1:28" x14ac:dyDescent="0.25">
      <c r="A1112" t="s">
        <v>87</v>
      </c>
      <c r="B1112" t="s">
        <v>100</v>
      </c>
      <c r="C1112" t="s">
        <v>107</v>
      </c>
      <c r="D1112" t="s">
        <v>82</v>
      </c>
      <c r="E1112" t="s">
        <v>84</v>
      </c>
      <c r="F1112">
        <v>7</v>
      </c>
      <c r="G1112">
        <v>0</v>
      </c>
      <c r="Q1112">
        <v>69</v>
      </c>
      <c r="X1112" t="s">
        <v>108</v>
      </c>
      <c r="Y1112" t="s">
        <v>0</v>
      </c>
      <c r="Z1112">
        <v>1</v>
      </c>
      <c r="AA1112" t="s">
        <v>93</v>
      </c>
      <c r="AB1112" t="s">
        <v>95</v>
      </c>
    </row>
    <row r="1113" spans="1:28" x14ac:dyDescent="0.25">
      <c r="A1113" t="s">
        <v>87</v>
      </c>
      <c r="B1113" t="s">
        <v>100</v>
      </c>
      <c r="C1113" t="s">
        <v>107</v>
      </c>
      <c r="D1113" t="s">
        <v>82</v>
      </c>
      <c r="E1113" t="s">
        <v>84</v>
      </c>
      <c r="F1113">
        <v>8</v>
      </c>
      <c r="G1113">
        <v>0</v>
      </c>
      <c r="Q1113">
        <v>71.1666666666667</v>
      </c>
      <c r="X1113" t="s">
        <v>108</v>
      </c>
      <c r="Y1113" t="s">
        <v>0</v>
      </c>
      <c r="Z1113">
        <v>1</v>
      </c>
      <c r="AA1113" t="s">
        <v>93</v>
      </c>
      <c r="AB1113" t="s">
        <v>95</v>
      </c>
    </row>
    <row r="1114" spans="1:28" x14ac:dyDescent="0.25">
      <c r="A1114" t="s">
        <v>87</v>
      </c>
      <c r="B1114" t="s">
        <v>100</v>
      </c>
      <c r="C1114" t="s">
        <v>107</v>
      </c>
      <c r="D1114" t="s">
        <v>82</v>
      </c>
      <c r="E1114" t="s">
        <v>84</v>
      </c>
      <c r="F1114">
        <v>9</v>
      </c>
      <c r="G1114">
        <v>0</v>
      </c>
      <c r="Q1114">
        <v>72.6666666666667</v>
      </c>
      <c r="X1114" t="s">
        <v>108</v>
      </c>
      <c r="Y1114" t="s">
        <v>0</v>
      </c>
      <c r="Z1114">
        <v>1</v>
      </c>
      <c r="AA1114" t="s">
        <v>93</v>
      </c>
      <c r="AB1114" t="s">
        <v>95</v>
      </c>
    </row>
    <row r="1115" spans="1:28" x14ac:dyDescent="0.25">
      <c r="A1115" t="s">
        <v>87</v>
      </c>
      <c r="B1115" t="s">
        <v>100</v>
      </c>
      <c r="C1115" t="s">
        <v>107</v>
      </c>
      <c r="D1115" t="s">
        <v>82</v>
      </c>
      <c r="E1115" t="s">
        <v>84</v>
      </c>
      <c r="F1115">
        <v>10</v>
      </c>
      <c r="G1115">
        <v>0</v>
      </c>
      <c r="Q1115">
        <v>76</v>
      </c>
      <c r="X1115" t="s">
        <v>108</v>
      </c>
      <c r="Y1115" t="s">
        <v>0</v>
      </c>
      <c r="Z1115">
        <v>1</v>
      </c>
      <c r="AA1115" t="s">
        <v>93</v>
      </c>
      <c r="AB1115" t="s">
        <v>95</v>
      </c>
    </row>
    <row r="1116" spans="1:28" x14ac:dyDescent="0.25">
      <c r="A1116" t="s">
        <v>87</v>
      </c>
      <c r="B1116" t="s">
        <v>100</v>
      </c>
      <c r="C1116" t="s">
        <v>107</v>
      </c>
      <c r="D1116" t="s">
        <v>82</v>
      </c>
      <c r="E1116" t="s">
        <v>84</v>
      </c>
      <c r="F1116">
        <v>11</v>
      </c>
      <c r="G1116">
        <v>0</v>
      </c>
      <c r="Q1116">
        <v>78.1666666666667</v>
      </c>
      <c r="X1116" t="s">
        <v>108</v>
      </c>
      <c r="Y1116" t="s">
        <v>0</v>
      </c>
      <c r="Z1116">
        <v>1</v>
      </c>
      <c r="AA1116" t="s">
        <v>93</v>
      </c>
      <c r="AB1116" t="s">
        <v>95</v>
      </c>
    </row>
    <row r="1117" spans="1:28" x14ac:dyDescent="0.25">
      <c r="A1117" t="s">
        <v>87</v>
      </c>
      <c r="B1117" t="s">
        <v>100</v>
      </c>
      <c r="C1117" t="s">
        <v>107</v>
      </c>
      <c r="D1117" t="s">
        <v>82</v>
      </c>
      <c r="E1117" t="s">
        <v>84</v>
      </c>
      <c r="F1117">
        <v>12</v>
      </c>
      <c r="G1117">
        <v>0</v>
      </c>
      <c r="Q1117">
        <v>80.1666666666667</v>
      </c>
      <c r="X1117" t="s">
        <v>108</v>
      </c>
      <c r="Y1117" t="s">
        <v>0</v>
      </c>
      <c r="Z1117">
        <v>1</v>
      </c>
      <c r="AA1117" t="s">
        <v>93</v>
      </c>
      <c r="AB1117" t="s">
        <v>95</v>
      </c>
    </row>
    <row r="1118" spans="1:28" x14ac:dyDescent="0.25">
      <c r="A1118" t="s">
        <v>87</v>
      </c>
      <c r="B1118" t="s">
        <v>100</v>
      </c>
      <c r="C1118" t="s">
        <v>107</v>
      </c>
      <c r="D1118" t="s">
        <v>82</v>
      </c>
      <c r="E1118" t="s">
        <v>84</v>
      </c>
      <c r="F1118">
        <v>13</v>
      </c>
      <c r="G1118">
        <v>0</v>
      </c>
      <c r="Q1118">
        <v>81</v>
      </c>
      <c r="X1118" t="s">
        <v>108</v>
      </c>
      <c r="Y1118" t="s">
        <v>0</v>
      </c>
      <c r="Z1118">
        <v>1</v>
      </c>
      <c r="AA1118" t="s">
        <v>93</v>
      </c>
      <c r="AB1118" t="s">
        <v>95</v>
      </c>
    </row>
    <row r="1119" spans="1:28" x14ac:dyDescent="0.25">
      <c r="A1119" t="s">
        <v>87</v>
      </c>
      <c r="B1119" t="s">
        <v>100</v>
      </c>
      <c r="C1119" t="s">
        <v>107</v>
      </c>
      <c r="D1119" t="s">
        <v>82</v>
      </c>
      <c r="E1119" t="s">
        <v>84</v>
      </c>
      <c r="F1119">
        <v>14</v>
      </c>
      <c r="G1119">
        <v>0</v>
      </c>
      <c r="Q1119">
        <v>80.8333333333333</v>
      </c>
      <c r="X1119" t="s">
        <v>108</v>
      </c>
      <c r="Y1119" t="s">
        <v>0</v>
      </c>
      <c r="Z1119">
        <v>1</v>
      </c>
      <c r="AA1119" t="s">
        <v>93</v>
      </c>
      <c r="AB1119" t="s">
        <v>95</v>
      </c>
    </row>
    <row r="1120" spans="1:28" x14ac:dyDescent="0.25">
      <c r="A1120" t="s">
        <v>87</v>
      </c>
      <c r="B1120" t="s">
        <v>100</v>
      </c>
      <c r="C1120" t="s">
        <v>107</v>
      </c>
      <c r="D1120" t="s">
        <v>82</v>
      </c>
      <c r="E1120" t="s">
        <v>84</v>
      </c>
      <c r="F1120">
        <v>15</v>
      </c>
      <c r="G1120">
        <v>0</v>
      </c>
      <c r="Q1120">
        <v>81.5</v>
      </c>
      <c r="X1120" t="s">
        <v>108</v>
      </c>
      <c r="Y1120" t="s">
        <v>0</v>
      </c>
      <c r="Z1120">
        <v>1</v>
      </c>
      <c r="AA1120" t="s">
        <v>93</v>
      </c>
      <c r="AB1120" t="s">
        <v>95</v>
      </c>
    </row>
    <row r="1121" spans="1:28" x14ac:dyDescent="0.25">
      <c r="A1121" t="s">
        <v>87</v>
      </c>
      <c r="B1121" t="s">
        <v>100</v>
      </c>
      <c r="C1121" t="s">
        <v>107</v>
      </c>
      <c r="D1121" t="s">
        <v>82</v>
      </c>
      <c r="E1121" t="s">
        <v>84</v>
      </c>
      <c r="F1121">
        <v>16</v>
      </c>
      <c r="G1121">
        <v>0</v>
      </c>
      <c r="Q1121">
        <v>79.8333333333333</v>
      </c>
      <c r="X1121" t="s">
        <v>108</v>
      </c>
      <c r="Y1121" t="s">
        <v>0</v>
      </c>
      <c r="Z1121">
        <v>1</v>
      </c>
      <c r="AA1121" t="s">
        <v>93</v>
      </c>
      <c r="AB1121" t="s">
        <v>95</v>
      </c>
    </row>
    <row r="1122" spans="1:28" x14ac:dyDescent="0.25">
      <c r="A1122" t="s">
        <v>87</v>
      </c>
      <c r="B1122" t="s">
        <v>100</v>
      </c>
      <c r="C1122" t="s">
        <v>107</v>
      </c>
      <c r="D1122" t="s">
        <v>82</v>
      </c>
      <c r="E1122" t="s">
        <v>84</v>
      </c>
      <c r="F1122">
        <v>17</v>
      </c>
      <c r="G1122">
        <v>0</v>
      </c>
      <c r="Q1122">
        <v>78.1666666666667</v>
      </c>
      <c r="X1122" t="s">
        <v>108</v>
      </c>
      <c r="Y1122" t="s">
        <v>0</v>
      </c>
      <c r="Z1122">
        <v>1</v>
      </c>
      <c r="AA1122" t="s">
        <v>93</v>
      </c>
      <c r="AB1122" t="s">
        <v>95</v>
      </c>
    </row>
    <row r="1123" spans="1:28" x14ac:dyDescent="0.25">
      <c r="A1123" t="s">
        <v>87</v>
      </c>
      <c r="B1123" t="s">
        <v>100</v>
      </c>
      <c r="C1123" t="s">
        <v>107</v>
      </c>
      <c r="D1123" t="s">
        <v>82</v>
      </c>
      <c r="E1123" t="s">
        <v>84</v>
      </c>
      <c r="F1123">
        <v>18</v>
      </c>
      <c r="G1123">
        <v>0</v>
      </c>
      <c r="Q1123">
        <v>76</v>
      </c>
      <c r="X1123" t="s">
        <v>108</v>
      </c>
      <c r="Y1123" t="s">
        <v>0</v>
      </c>
      <c r="Z1123">
        <v>1</v>
      </c>
      <c r="AA1123" t="s">
        <v>93</v>
      </c>
      <c r="AB1123" t="s">
        <v>95</v>
      </c>
    </row>
    <row r="1124" spans="1:28" x14ac:dyDescent="0.25">
      <c r="A1124" t="s">
        <v>87</v>
      </c>
      <c r="B1124" t="s">
        <v>100</v>
      </c>
      <c r="C1124" t="s">
        <v>107</v>
      </c>
      <c r="D1124" t="s">
        <v>82</v>
      </c>
      <c r="E1124" t="s">
        <v>84</v>
      </c>
      <c r="F1124">
        <v>19</v>
      </c>
      <c r="G1124">
        <v>1</v>
      </c>
      <c r="Q1124">
        <v>75.1666666666667</v>
      </c>
      <c r="X1124" t="s">
        <v>108</v>
      </c>
      <c r="Y1124" t="s">
        <v>0</v>
      </c>
      <c r="Z1124">
        <v>1</v>
      </c>
      <c r="AA1124" t="s">
        <v>93</v>
      </c>
      <c r="AB1124" t="s">
        <v>95</v>
      </c>
    </row>
    <row r="1125" spans="1:28" x14ac:dyDescent="0.25">
      <c r="A1125" t="s">
        <v>87</v>
      </c>
      <c r="B1125" t="s">
        <v>100</v>
      </c>
      <c r="C1125" t="s">
        <v>107</v>
      </c>
      <c r="D1125" t="s">
        <v>82</v>
      </c>
      <c r="E1125" t="s">
        <v>84</v>
      </c>
      <c r="F1125">
        <v>20</v>
      </c>
      <c r="G1125">
        <v>1</v>
      </c>
      <c r="Q1125">
        <v>73.1666666666667</v>
      </c>
      <c r="X1125" t="s">
        <v>108</v>
      </c>
      <c r="Y1125" t="s">
        <v>0</v>
      </c>
      <c r="Z1125">
        <v>1</v>
      </c>
      <c r="AA1125" t="s">
        <v>93</v>
      </c>
      <c r="AB1125" t="s">
        <v>95</v>
      </c>
    </row>
    <row r="1126" spans="1:28" x14ac:dyDescent="0.25">
      <c r="A1126" t="s">
        <v>87</v>
      </c>
      <c r="B1126" t="s">
        <v>100</v>
      </c>
      <c r="C1126" t="s">
        <v>107</v>
      </c>
      <c r="D1126" t="s">
        <v>82</v>
      </c>
      <c r="E1126" t="s">
        <v>84</v>
      </c>
      <c r="F1126">
        <v>21</v>
      </c>
      <c r="G1126">
        <v>0</v>
      </c>
      <c r="Q1126">
        <v>72.3333333333333</v>
      </c>
      <c r="X1126" t="s">
        <v>108</v>
      </c>
      <c r="Y1126" t="s">
        <v>0</v>
      </c>
      <c r="Z1126">
        <v>1</v>
      </c>
      <c r="AA1126" t="s">
        <v>93</v>
      </c>
      <c r="AB1126" t="s">
        <v>95</v>
      </c>
    </row>
    <row r="1127" spans="1:28" x14ac:dyDescent="0.25">
      <c r="A1127" t="s">
        <v>87</v>
      </c>
      <c r="B1127" t="s">
        <v>100</v>
      </c>
      <c r="C1127" t="s">
        <v>107</v>
      </c>
      <c r="D1127" t="s">
        <v>82</v>
      </c>
      <c r="E1127" t="s">
        <v>84</v>
      </c>
      <c r="F1127">
        <v>22</v>
      </c>
      <c r="G1127">
        <v>0</v>
      </c>
      <c r="Q1127">
        <v>71.1666666666667</v>
      </c>
      <c r="X1127" t="s">
        <v>108</v>
      </c>
      <c r="Y1127" t="s">
        <v>0</v>
      </c>
      <c r="Z1127">
        <v>1</v>
      </c>
      <c r="AA1127" t="s">
        <v>93</v>
      </c>
      <c r="AB1127" t="s">
        <v>95</v>
      </c>
    </row>
    <row r="1128" spans="1:28" x14ac:dyDescent="0.25">
      <c r="A1128" t="s">
        <v>87</v>
      </c>
      <c r="B1128" t="s">
        <v>100</v>
      </c>
      <c r="C1128" t="s">
        <v>107</v>
      </c>
      <c r="D1128" t="s">
        <v>82</v>
      </c>
      <c r="E1128" t="s">
        <v>84</v>
      </c>
      <c r="F1128">
        <v>23</v>
      </c>
      <c r="G1128">
        <v>0</v>
      </c>
      <c r="Q1128">
        <v>70.8333333333333</v>
      </c>
      <c r="X1128" t="s">
        <v>108</v>
      </c>
      <c r="Y1128" t="s">
        <v>0</v>
      </c>
      <c r="Z1128">
        <v>1</v>
      </c>
      <c r="AA1128" t="s">
        <v>93</v>
      </c>
      <c r="AB1128" t="s">
        <v>95</v>
      </c>
    </row>
    <row r="1129" spans="1:28" x14ac:dyDescent="0.25">
      <c r="A1129" t="s">
        <v>87</v>
      </c>
      <c r="B1129" t="s">
        <v>100</v>
      </c>
      <c r="C1129" t="s">
        <v>107</v>
      </c>
      <c r="D1129" t="s">
        <v>82</v>
      </c>
      <c r="E1129" t="s">
        <v>84</v>
      </c>
      <c r="F1129">
        <v>24</v>
      </c>
      <c r="G1129">
        <v>0</v>
      </c>
      <c r="Q1129">
        <v>70.3333333333333</v>
      </c>
      <c r="X1129" t="s">
        <v>108</v>
      </c>
      <c r="Y1129" t="s">
        <v>0</v>
      </c>
      <c r="Z1129">
        <v>1</v>
      </c>
      <c r="AA1129" t="s">
        <v>93</v>
      </c>
      <c r="AB1129" t="s">
        <v>95</v>
      </c>
    </row>
    <row r="1130" spans="1:28" x14ac:dyDescent="0.25">
      <c r="A1130" t="s">
        <v>87</v>
      </c>
      <c r="B1130" t="s">
        <v>100</v>
      </c>
      <c r="C1130" t="s">
        <v>107</v>
      </c>
      <c r="D1130" t="s">
        <v>82</v>
      </c>
      <c r="E1130" t="s">
        <v>84</v>
      </c>
      <c r="F1130">
        <v>1</v>
      </c>
      <c r="G1130">
        <v>0</v>
      </c>
      <c r="Q1130">
        <v>69.5</v>
      </c>
      <c r="X1130" t="s">
        <v>108</v>
      </c>
      <c r="Y1130" t="s">
        <v>0</v>
      </c>
      <c r="Z1130">
        <v>1</v>
      </c>
      <c r="AA1130" t="s">
        <v>60</v>
      </c>
      <c r="AB1130" t="s">
        <v>95</v>
      </c>
    </row>
    <row r="1131" spans="1:28" x14ac:dyDescent="0.25">
      <c r="A1131" t="s">
        <v>87</v>
      </c>
      <c r="B1131" t="s">
        <v>100</v>
      </c>
      <c r="C1131" t="s">
        <v>107</v>
      </c>
      <c r="D1131" t="s">
        <v>82</v>
      </c>
      <c r="E1131" t="s">
        <v>84</v>
      </c>
      <c r="F1131">
        <v>2</v>
      </c>
      <c r="G1131">
        <v>0</v>
      </c>
      <c r="Q1131">
        <v>69.1666666666667</v>
      </c>
      <c r="X1131" t="s">
        <v>108</v>
      </c>
      <c r="Y1131" t="s">
        <v>0</v>
      </c>
      <c r="Z1131">
        <v>1</v>
      </c>
      <c r="AA1131" t="s">
        <v>60</v>
      </c>
      <c r="AB1131" t="s">
        <v>95</v>
      </c>
    </row>
    <row r="1132" spans="1:28" x14ac:dyDescent="0.25">
      <c r="A1132" t="s">
        <v>87</v>
      </c>
      <c r="B1132" t="s">
        <v>100</v>
      </c>
      <c r="C1132" t="s">
        <v>107</v>
      </c>
      <c r="D1132" t="s">
        <v>82</v>
      </c>
      <c r="E1132" t="s">
        <v>84</v>
      </c>
      <c r="F1132">
        <v>3</v>
      </c>
      <c r="G1132">
        <v>0</v>
      </c>
      <c r="Q1132">
        <v>69</v>
      </c>
      <c r="X1132" t="s">
        <v>108</v>
      </c>
      <c r="Y1132" t="s">
        <v>0</v>
      </c>
      <c r="Z1132">
        <v>1</v>
      </c>
      <c r="AA1132" t="s">
        <v>60</v>
      </c>
      <c r="AB1132" t="s">
        <v>95</v>
      </c>
    </row>
    <row r="1133" spans="1:28" x14ac:dyDescent="0.25">
      <c r="A1133" t="s">
        <v>87</v>
      </c>
      <c r="B1133" t="s">
        <v>100</v>
      </c>
      <c r="C1133" t="s">
        <v>107</v>
      </c>
      <c r="D1133" t="s">
        <v>82</v>
      </c>
      <c r="E1133" t="s">
        <v>84</v>
      </c>
      <c r="F1133">
        <v>4</v>
      </c>
      <c r="G1133">
        <v>0</v>
      </c>
      <c r="Q1133">
        <v>68.6666666666667</v>
      </c>
      <c r="X1133" t="s">
        <v>108</v>
      </c>
      <c r="Y1133" t="s">
        <v>0</v>
      </c>
      <c r="Z1133">
        <v>1</v>
      </c>
      <c r="AA1133" t="s">
        <v>60</v>
      </c>
      <c r="AB1133" t="s">
        <v>95</v>
      </c>
    </row>
    <row r="1134" spans="1:28" x14ac:dyDescent="0.25">
      <c r="A1134" t="s">
        <v>87</v>
      </c>
      <c r="B1134" t="s">
        <v>100</v>
      </c>
      <c r="C1134" t="s">
        <v>107</v>
      </c>
      <c r="D1134" t="s">
        <v>82</v>
      </c>
      <c r="E1134" t="s">
        <v>84</v>
      </c>
      <c r="F1134">
        <v>5</v>
      </c>
      <c r="G1134">
        <v>0</v>
      </c>
      <c r="Q1134">
        <v>68.5</v>
      </c>
      <c r="X1134" t="s">
        <v>108</v>
      </c>
      <c r="Y1134" t="s">
        <v>0</v>
      </c>
      <c r="Z1134">
        <v>1</v>
      </c>
      <c r="AA1134" t="s">
        <v>60</v>
      </c>
      <c r="AB1134" t="s">
        <v>95</v>
      </c>
    </row>
    <row r="1135" spans="1:28" x14ac:dyDescent="0.25">
      <c r="A1135" t="s">
        <v>87</v>
      </c>
      <c r="B1135" t="s">
        <v>100</v>
      </c>
      <c r="C1135" t="s">
        <v>107</v>
      </c>
      <c r="D1135" t="s">
        <v>82</v>
      </c>
      <c r="E1135" t="s">
        <v>84</v>
      </c>
      <c r="F1135">
        <v>6</v>
      </c>
      <c r="G1135">
        <v>0</v>
      </c>
      <c r="Q1135">
        <v>69</v>
      </c>
      <c r="X1135" t="s">
        <v>108</v>
      </c>
      <c r="Y1135" t="s">
        <v>0</v>
      </c>
      <c r="Z1135">
        <v>1</v>
      </c>
      <c r="AA1135" t="s">
        <v>60</v>
      </c>
      <c r="AB1135" t="s">
        <v>95</v>
      </c>
    </row>
    <row r="1136" spans="1:28" x14ac:dyDescent="0.25">
      <c r="A1136" t="s">
        <v>87</v>
      </c>
      <c r="B1136" t="s">
        <v>100</v>
      </c>
      <c r="C1136" t="s">
        <v>107</v>
      </c>
      <c r="D1136" t="s">
        <v>82</v>
      </c>
      <c r="E1136" t="s">
        <v>84</v>
      </c>
      <c r="F1136">
        <v>7</v>
      </c>
      <c r="G1136">
        <v>0</v>
      </c>
      <c r="Q1136">
        <v>71.1666666666667</v>
      </c>
      <c r="X1136" t="s">
        <v>108</v>
      </c>
      <c r="Y1136" t="s">
        <v>0</v>
      </c>
      <c r="Z1136">
        <v>1</v>
      </c>
      <c r="AA1136" t="s">
        <v>60</v>
      </c>
      <c r="AB1136" t="s">
        <v>95</v>
      </c>
    </row>
    <row r="1137" spans="1:28" x14ac:dyDescent="0.25">
      <c r="A1137" t="s">
        <v>87</v>
      </c>
      <c r="B1137" t="s">
        <v>100</v>
      </c>
      <c r="C1137" t="s">
        <v>107</v>
      </c>
      <c r="D1137" t="s">
        <v>82</v>
      </c>
      <c r="E1137" t="s">
        <v>84</v>
      </c>
      <c r="F1137">
        <v>8</v>
      </c>
      <c r="G1137">
        <v>0</v>
      </c>
      <c r="Q1137">
        <v>72.6666666666667</v>
      </c>
      <c r="X1137" t="s">
        <v>108</v>
      </c>
      <c r="Y1137" t="s">
        <v>0</v>
      </c>
      <c r="Z1137">
        <v>1</v>
      </c>
      <c r="AA1137" t="s">
        <v>60</v>
      </c>
      <c r="AB1137" t="s">
        <v>95</v>
      </c>
    </row>
    <row r="1138" spans="1:28" x14ac:dyDescent="0.25">
      <c r="A1138" t="s">
        <v>87</v>
      </c>
      <c r="B1138" t="s">
        <v>100</v>
      </c>
      <c r="C1138" t="s">
        <v>107</v>
      </c>
      <c r="D1138" t="s">
        <v>82</v>
      </c>
      <c r="E1138" t="s">
        <v>84</v>
      </c>
      <c r="F1138">
        <v>9</v>
      </c>
      <c r="G1138">
        <v>0</v>
      </c>
      <c r="Q1138">
        <v>76</v>
      </c>
      <c r="X1138" t="s">
        <v>108</v>
      </c>
      <c r="Y1138" t="s">
        <v>0</v>
      </c>
      <c r="Z1138">
        <v>1</v>
      </c>
      <c r="AA1138" t="s">
        <v>60</v>
      </c>
      <c r="AB1138" t="s">
        <v>95</v>
      </c>
    </row>
    <row r="1139" spans="1:28" x14ac:dyDescent="0.25">
      <c r="A1139" t="s">
        <v>87</v>
      </c>
      <c r="B1139" t="s">
        <v>100</v>
      </c>
      <c r="C1139" t="s">
        <v>107</v>
      </c>
      <c r="D1139" t="s">
        <v>82</v>
      </c>
      <c r="E1139" t="s">
        <v>84</v>
      </c>
      <c r="F1139">
        <v>10</v>
      </c>
      <c r="G1139">
        <v>0</v>
      </c>
      <c r="Q1139">
        <v>78.1666666666667</v>
      </c>
      <c r="X1139" t="s">
        <v>108</v>
      </c>
      <c r="Y1139" t="s">
        <v>0</v>
      </c>
      <c r="Z1139">
        <v>1</v>
      </c>
      <c r="AA1139" t="s">
        <v>60</v>
      </c>
      <c r="AB1139" t="s">
        <v>95</v>
      </c>
    </row>
    <row r="1140" spans="1:28" x14ac:dyDescent="0.25">
      <c r="A1140" t="s">
        <v>87</v>
      </c>
      <c r="B1140" t="s">
        <v>100</v>
      </c>
      <c r="C1140" t="s">
        <v>107</v>
      </c>
      <c r="D1140" t="s">
        <v>82</v>
      </c>
      <c r="E1140" t="s">
        <v>84</v>
      </c>
      <c r="F1140">
        <v>11</v>
      </c>
      <c r="G1140">
        <v>0</v>
      </c>
      <c r="Q1140">
        <v>80.1666666666667</v>
      </c>
      <c r="X1140" t="s">
        <v>108</v>
      </c>
      <c r="Y1140" t="s">
        <v>0</v>
      </c>
      <c r="Z1140">
        <v>1</v>
      </c>
      <c r="AA1140" t="s">
        <v>60</v>
      </c>
      <c r="AB1140" t="s">
        <v>95</v>
      </c>
    </row>
    <row r="1141" spans="1:28" x14ac:dyDescent="0.25">
      <c r="A1141" t="s">
        <v>87</v>
      </c>
      <c r="B1141" t="s">
        <v>100</v>
      </c>
      <c r="C1141" t="s">
        <v>107</v>
      </c>
      <c r="D1141" t="s">
        <v>82</v>
      </c>
      <c r="E1141" t="s">
        <v>84</v>
      </c>
      <c r="F1141">
        <v>12</v>
      </c>
      <c r="G1141">
        <v>0</v>
      </c>
      <c r="Q1141">
        <v>81</v>
      </c>
      <c r="X1141" t="s">
        <v>108</v>
      </c>
      <c r="Y1141" t="s">
        <v>0</v>
      </c>
      <c r="Z1141">
        <v>1</v>
      </c>
      <c r="AA1141" t="s">
        <v>60</v>
      </c>
      <c r="AB1141" t="s">
        <v>95</v>
      </c>
    </row>
    <row r="1142" spans="1:28" x14ac:dyDescent="0.25">
      <c r="A1142" t="s">
        <v>87</v>
      </c>
      <c r="B1142" t="s">
        <v>100</v>
      </c>
      <c r="C1142" t="s">
        <v>107</v>
      </c>
      <c r="D1142" t="s">
        <v>82</v>
      </c>
      <c r="E1142" t="s">
        <v>84</v>
      </c>
      <c r="F1142">
        <v>13</v>
      </c>
      <c r="G1142">
        <v>0</v>
      </c>
      <c r="Q1142">
        <v>80.8333333333333</v>
      </c>
      <c r="X1142" t="s">
        <v>108</v>
      </c>
      <c r="Y1142" t="s">
        <v>0</v>
      </c>
      <c r="Z1142">
        <v>1</v>
      </c>
      <c r="AA1142" t="s">
        <v>60</v>
      </c>
      <c r="AB1142" t="s">
        <v>95</v>
      </c>
    </row>
    <row r="1143" spans="1:28" x14ac:dyDescent="0.25">
      <c r="A1143" t="s">
        <v>87</v>
      </c>
      <c r="B1143" t="s">
        <v>100</v>
      </c>
      <c r="C1143" t="s">
        <v>107</v>
      </c>
      <c r="D1143" t="s">
        <v>82</v>
      </c>
      <c r="E1143" t="s">
        <v>84</v>
      </c>
      <c r="F1143">
        <v>14</v>
      </c>
      <c r="G1143">
        <v>0</v>
      </c>
      <c r="Q1143">
        <v>81.5</v>
      </c>
      <c r="X1143" t="s">
        <v>108</v>
      </c>
      <c r="Y1143" t="s">
        <v>0</v>
      </c>
      <c r="Z1143">
        <v>1</v>
      </c>
      <c r="AA1143" t="s">
        <v>60</v>
      </c>
      <c r="AB1143" t="s">
        <v>95</v>
      </c>
    </row>
    <row r="1144" spans="1:28" x14ac:dyDescent="0.25">
      <c r="A1144" t="s">
        <v>87</v>
      </c>
      <c r="B1144" t="s">
        <v>100</v>
      </c>
      <c r="C1144" t="s">
        <v>107</v>
      </c>
      <c r="D1144" t="s">
        <v>82</v>
      </c>
      <c r="E1144" t="s">
        <v>84</v>
      </c>
      <c r="F1144">
        <v>15</v>
      </c>
      <c r="G1144">
        <v>0</v>
      </c>
      <c r="Q1144">
        <v>79.8333333333333</v>
      </c>
      <c r="X1144" t="s">
        <v>108</v>
      </c>
      <c r="Y1144" t="s">
        <v>0</v>
      </c>
      <c r="Z1144">
        <v>1</v>
      </c>
      <c r="AA1144" t="s">
        <v>60</v>
      </c>
      <c r="AB1144" t="s">
        <v>95</v>
      </c>
    </row>
    <row r="1145" spans="1:28" x14ac:dyDescent="0.25">
      <c r="A1145" t="s">
        <v>87</v>
      </c>
      <c r="B1145" t="s">
        <v>100</v>
      </c>
      <c r="C1145" t="s">
        <v>107</v>
      </c>
      <c r="D1145" t="s">
        <v>82</v>
      </c>
      <c r="E1145" t="s">
        <v>84</v>
      </c>
      <c r="F1145">
        <v>16</v>
      </c>
      <c r="G1145">
        <v>0</v>
      </c>
      <c r="Q1145">
        <v>78.1666666666667</v>
      </c>
      <c r="X1145" t="s">
        <v>108</v>
      </c>
      <c r="Y1145" t="s">
        <v>0</v>
      </c>
      <c r="Z1145">
        <v>1</v>
      </c>
      <c r="AA1145" t="s">
        <v>60</v>
      </c>
      <c r="AB1145" t="s">
        <v>95</v>
      </c>
    </row>
    <row r="1146" spans="1:28" x14ac:dyDescent="0.25">
      <c r="A1146" t="s">
        <v>87</v>
      </c>
      <c r="B1146" t="s">
        <v>100</v>
      </c>
      <c r="C1146" t="s">
        <v>107</v>
      </c>
      <c r="D1146" t="s">
        <v>82</v>
      </c>
      <c r="E1146" t="s">
        <v>84</v>
      </c>
      <c r="F1146">
        <v>17</v>
      </c>
      <c r="G1146">
        <v>0</v>
      </c>
      <c r="Q1146">
        <v>76</v>
      </c>
      <c r="X1146" t="s">
        <v>108</v>
      </c>
      <c r="Y1146" t="s">
        <v>0</v>
      </c>
      <c r="Z1146">
        <v>1</v>
      </c>
      <c r="AA1146" t="s">
        <v>60</v>
      </c>
      <c r="AB1146" t="s">
        <v>95</v>
      </c>
    </row>
    <row r="1147" spans="1:28" x14ac:dyDescent="0.25">
      <c r="A1147" t="s">
        <v>87</v>
      </c>
      <c r="B1147" t="s">
        <v>100</v>
      </c>
      <c r="C1147" t="s">
        <v>107</v>
      </c>
      <c r="D1147" t="s">
        <v>82</v>
      </c>
      <c r="E1147" t="s">
        <v>84</v>
      </c>
      <c r="F1147">
        <v>18</v>
      </c>
      <c r="G1147">
        <v>1</v>
      </c>
      <c r="Q1147">
        <v>75.1666666666667</v>
      </c>
      <c r="X1147" t="s">
        <v>108</v>
      </c>
      <c r="Y1147" t="s">
        <v>0</v>
      </c>
      <c r="Z1147">
        <v>1</v>
      </c>
      <c r="AA1147" t="s">
        <v>60</v>
      </c>
      <c r="AB1147" t="s">
        <v>95</v>
      </c>
    </row>
    <row r="1148" spans="1:28" x14ac:dyDescent="0.25">
      <c r="A1148" t="s">
        <v>87</v>
      </c>
      <c r="B1148" t="s">
        <v>100</v>
      </c>
      <c r="C1148" t="s">
        <v>107</v>
      </c>
      <c r="D1148" t="s">
        <v>82</v>
      </c>
      <c r="E1148" t="s">
        <v>84</v>
      </c>
      <c r="F1148">
        <v>19</v>
      </c>
      <c r="G1148">
        <v>1</v>
      </c>
      <c r="Q1148">
        <v>73.1666666666667</v>
      </c>
      <c r="X1148" t="s">
        <v>108</v>
      </c>
      <c r="Y1148" t="s">
        <v>0</v>
      </c>
      <c r="Z1148">
        <v>1</v>
      </c>
      <c r="AA1148" t="s">
        <v>60</v>
      </c>
      <c r="AB1148" t="s">
        <v>95</v>
      </c>
    </row>
    <row r="1149" spans="1:28" x14ac:dyDescent="0.25">
      <c r="A1149" t="s">
        <v>87</v>
      </c>
      <c r="B1149" t="s">
        <v>100</v>
      </c>
      <c r="C1149" t="s">
        <v>107</v>
      </c>
      <c r="D1149" t="s">
        <v>82</v>
      </c>
      <c r="E1149" t="s">
        <v>84</v>
      </c>
      <c r="F1149">
        <v>20</v>
      </c>
      <c r="G1149">
        <v>0</v>
      </c>
      <c r="Q1149">
        <v>72.3333333333333</v>
      </c>
      <c r="X1149" t="s">
        <v>108</v>
      </c>
      <c r="Y1149" t="s">
        <v>0</v>
      </c>
      <c r="Z1149">
        <v>1</v>
      </c>
      <c r="AA1149" t="s">
        <v>60</v>
      </c>
      <c r="AB1149" t="s">
        <v>95</v>
      </c>
    </row>
    <row r="1150" spans="1:28" x14ac:dyDescent="0.25">
      <c r="A1150" t="s">
        <v>87</v>
      </c>
      <c r="B1150" t="s">
        <v>100</v>
      </c>
      <c r="C1150" t="s">
        <v>107</v>
      </c>
      <c r="D1150" t="s">
        <v>82</v>
      </c>
      <c r="E1150" t="s">
        <v>84</v>
      </c>
      <c r="F1150">
        <v>21</v>
      </c>
      <c r="G1150">
        <v>0</v>
      </c>
      <c r="Q1150">
        <v>71.1666666666667</v>
      </c>
      <c r="X1150" t="s">
        <v>108</v>
      </c>
      <c r="Y1150" t="s">
        <v>0</v>
      </c>
      <c r="Z1150">
        <v>1</v>
      </c>
      <c r="AA1150" t="s">
        <v>60</v>
      </c>
      <c r="AB1150" t="s">
        <v>95</v>
      </c>
    </row>
    <row r="1151" spans="1:28" x14ac:dyDescent="0.25">
      <c r="A1151" t="s">
        <v>87</v>
      </c>
      <c r="B1151" t="s">
        <v>100</v>
      </c>
      <c r="C1151" t="s">
        <v>107</v>
      </c>
      <c r="D1151" t="s">
        <v>82</v>
      </c>
      <c r="E1151" t="s">
        <v>84</v>
      </c>
      <c r="F1151">
        <v>22</v>
      </c>
      <c r="G1151">
        <v>0</v>
      </c>
      <c r="Q1151">
        <v>70.8333333333333</v>
      </c>
      <c r="X1151" t="s">
        <v>108</v>
      </c>
      <c r="Y1151" t="s">
        <v>0</v>
      </c>
      <c r="Z1151">
        <v>1</v>
      </c>
      <c r="AA1151" t="s">
        <v>60</v>
      </c>
      <c r="AB1151" t="s">
        <v>95</v>
      </c>
    </row>
    <row r="1152" spans="1:28" x14ac:dyDescent="0.25">
      <c r="A1152" t="s">
        <v>87</v>
      </c>
      <c r="B1152" t="s">
        <v>100</v>
      </c>
      <c r="C1152" t="s">
        <v>107</v>
      </c>
      <c r="D1152" t="s">
        <v>82</v>
      </c>
      <c r="E1152" t="s">
        <v>84</v>
      </c>
      <c r="F1152">
        <v>23</v>
      </c>
      <c r="G1152">
        <v>0</v>
      </c>
      <c r="Q1152">
        <v>70.3333333333333</v>
      </c>
      <c r="X1152" t="s">
        <v>108</v>
      </c>
      <c r="Y1152" t="s">
        <v>0</v>
      </c>
      <c r="Z1152">
        <v>1</v>
      </c>
      <c r="AA1152" t="s">
        <v>60</v>
      </c>
      <c r="AB1152" t="s">
        <v>95</v>
      </c>
    </row>
    <row r="1153" spans="1:28" x14ac:dyDescent="0.25">
      <c r="A1153" t="s">
        <v>87</v>
      </c>
      <c r="B1153" t="s">
        <v>100</v>
      </c>
      <c r="C1153" t="s">
        <v>107</v>
      </c>
      <c r="D1153" t="s">
        <v>82</v>
      </c>
      <c r="E1153" t="s">
        <v>84</v>
      </c>
      <c r="F1153">
        <v>24</v>
      </c>
      <c r="G1153">
        <v>0</v>
      </c>
      <c r="Q1153">
        <v>69.6666666666667</v>
      </c>
      <c r="X1153" t="s">
        <v>108</v>
      </c>
      <c r="Y1153" t="s">
        <v>0</v>
      </c>
      <c r="Z1153">
        <v>1</v>
      </c>
      <c r="AA1153" t="s">
        <v>60</v>
      </c>
      <c r="AB1153" t="s">
        <v>95</v>
      </c>
    </row>
    <row r="1154" spans="1:28" x14ac:dyDescent="0.25">
      <c r="A1154" t="s">
        <v>87</v>
      </c>
      <c r="B1154" t="s">
        <v>100</v>
      </c>
      <c r="C1154" t="s">
        <v>107</v>
      </c>
      <c r="D1154" t="s">
        <v>33</v>
      </c>
      <c r="E1154" t="s">
        <v>112</v>
      </c>
      <c r="F1154">
        <v>1</v>
      </c>
      <c r="G1154">
        <v>0</v>
      </c>
      <c r="Q1154">
        <v>70.875</v>
      </c>
      <c r="X1154" t="s">
        <v>108</v>
      </c>
      <c r="Y1154" t="s">
        <v>0</v>
      </c>
      <c r="Z1154">
        <v>1</v>
      </c>
      <c r="AA1154" t="s">
        <v>93</v>
      </c>
      <c r="AB1154" t="s">
        <v>95</v>
      </c>
    </row>
    <row r="1155" spans="1:28" x14ac:dyDescent="0.25">
      <c r="A1155" t="s">
        <v>87</v>
      </c>
      <c r="B1155" t="s">
        <v>100</v>
      </c>
      <c r="C1155" t="s">
        <v>107</v>
      </c>
      <c r="D1155" t="s">
        <v>33</v>
      </c>
      <c r="E1155" t="s">
        <v>112</v>
      </c>
      <c r="F1155">
        <v>2</v>
      </c>
      <c r="G1155">
        <v>0</v>
      </c>
      <c r="Q1155">
        <v>69.875</v>
      </c>
      <c r="X1155" t="s">
        <v>108</v>
      </c>
      <c r="Y1155" t="s">
        <v>0</v>
      </c>
      <c r="Z1155">
        <v>1</v>
      </c>
      <c r="AA1155" t="s">
        <v>93</v>
      </c>
      <c r="AB1155" t="s">
        <v>95</v>
      </c>
    </row>
    <row r="1156" spans="1:28" x14ac:dyDescent="0.25">
      <c r="A1156" t="s">
        <v>87</v>
      </c>
      <c r="B1156" t="s">
        <v>100</v>
      </c>
      <c r="C1156" t="s">
        <v>107</v>
      </c>
      <c r="D1156" t="s">
        <v>33</v>
      </c>
      <c r="E1156" t="s">
        <v>112</v>
      </c>
      <c r="F1156">
        <v>3</v>
      </c>
      <c r="G1156">
        <v>0</v>
      </c>
      <c r="Q1156">
        <v>69.375</v>
      </c>
      <c r="X1156" t="s">
        <v>108</v>
      </c>
      <c r="Y1156" t="s">
        <v>0</v>
      </c>
      <c r="Z1156">
        <v>1</v>
      </c>
      <c r="AA1156" t="s">
        <v>93</v>
      </c>
      <c r="AB1156" t="s">
        <v>95</v>
      </c>
    </row>
    <row r="1157" spans="1:28" x14ac:dyDescent="0.25">
      <c r="A1157" t="s">
        <v>87</v>
      </c>
      <c r="B1157" t="s">
        <v>100</v>
      </c>
      <c r="C1157" t="s">
        <v>107</v>
      </c>
      <c r="D1157" t="s">
        <v>33</v>
      </c>
      <c r="E1157" t="s">
        <v>112</v>
      </c>
      <c r="F1157">
        <v>4</v>
      </c>
      <c r="G1157">
        <v>0</v>
      </c>
      <c r="Q1157">
        <v>69.25</v>
      </c>
      <c r="X1157" t="s">
        <v>108</v>
      </c>
      <c r="Y1157" t="s">
        <v>0</v>
      </c>
      <c r="Z1157">
        <v>1</v>
      </c>
      <c r="AA1157" t="s">
        <v>93</v>
      </c>
      <c r="AB1157" t="s">
        <v>95</v>
      </c>
    </row>
    <row r="1158" spans="1:28" x14ac:dyDescent="0.25">
      <c r="A1158" t="s">
        <v>87</v>
      </c>
      <c r="B1158" t="s">
        <v>100</v>
      </c>
      <c r="C1158" t="s">
        <v>107</v>
      </c>
      <c r="D1158" t="s">
        <v>33</v>
      </c>
      <c r="E1158" t="s">
        <v>112</v>
      </c>
      <c r="F1158">
        <v>5</v>
      </c>
      <c r="G1158">
        <v>0</v>
      </c>
      <c r="Q1158">
        <v>68.75</v>
      </c>
      <c r="X1158" t="s">
        <v>108</v>
      </c>
      <c r="Y1158" t="s">
        <v>0</v>
      </c>
      <c r="Z1158">
        <v>1</v>
      </c>
      <c r="AA1158" t="s">
        <v>93</v>
      </c>
      <c r="AB1158" t="s">
        <v>95</v>
      </c>
    </row>
    <row r="1159" spans="1:28" x14ac:dyDescent="0.25">
      <c r="A1159" t="s">
        <v>87</v>
      </c>
      <c r="B1159" t="s">
        <v>100</v>
      </c>
      <c r="C1159" t="s">
        <v>107</v>
      </c>
      <c r="D1159" t="s">
        <v>33</v>
      </c>
      <c r="E1159" t="s">
        <v>112</v>
      </c>
      <c r="F1159">
        <v>6</v>
      </c>
      <c r="G1159">
        <v>0</v>
      </c>
      <c r="Q1159">
        <v>68.625</v>
      </c>
      <c r="X1159" t="s">
        <v>108</v>
      </c>
      <c r="Y1159" t="s">
        <v>0</v>
      </c>
      <c r="Z1159">
        <v>1</v>
      </c>
      <c r="AA1159" t="s">
        <v>93</v>
      </c>
      <c r="AB1159" t="s">
        <v>95</v>
      </c>
    </row>
    <row r="1160" spans="1:28" x14ac:dyDescent="0.25">
      <c r="A1160" t="s">
        <v>87</v>
      </c>
      <c r="B1160" t="s">
        <v>100</v>
      </c>
      <c r="C1160" t="s">
        <v>107</v>
      </c>
      <c r="D1160" t="s">
        <v>33</v>
      </c>
      <c r="E1160" t="s">
        <v>112</v>
      </c>
      <c r="F1160">
        <v>7</v>
      </c>
      <c r="G1160">
        <v>0</v>
      </c>
      <c r="Q1160">
        <v>69.25</v>
      </c>
      <c r="X1160" t="s">
        <v>108</v>
      </c>
      <c r="Y1160" t="s">
        <v>0</v>
      </c>
      <c r="Z1160">
        <v>1</v>
      </c>
      <c r="AA1160" t="s">
        <v>93</v>
      </c>
      <c r="AB1160" t="s">
        <v>95</v>
      </c>
    </row>
    <row r="1161" spans="1:28" x14ac:dyDescent="0.25">
      <c r="A1161" t="s">
        <v>87</v>
      </c>
      <c r="B1161" t="s">
        <v>100</v>
      </c>
      <c r="C1161" t="s">
        <v>107</v>
      </c>
      <c r="D1161" t="s">
        <v>33</v>
      </c>
      <c r="E1161" t="s">
        <v>112</v>
      </c>
      <c r="F1161">
        <v>8</v>
      </c>
      <c r="G1161">
        <v>0</v>
      </c>
      <c r="Q1161">
        <v>71.25</v>
      </c>
      <c r="X1161" t="s">
        <v>108</v>
      </c>
      <c r="Y1161" t="s">
        <v>0</v>
      </c>
      <c r="Z1161">
        <v>1</v>
      </c>
      <c r="AA1161" t="s">
        <v>93</v>
      </c>
      <c r="AB1161" t="s">
        <v>95</v>
      </c>
    </row>
    <row r="1162" spans="1:28" x14ac:dyDescent="0.25">
      <c r="A1162" t="s">
        <v>87</v>
      </c>
      <c r="B1162" t="s">
        <v>100</v>
      </c>
      <c r="C1162" t="s">
        <v>107</v>
      </c>
      <c r="D1162" t="s">
        <v>33</v>
      </c>
      <c r="E1162" t="s">
        <v>112</v>
      </c>
      <c r="F1162">
        <v>9</v>
      </c>
      <c r="G1162">
        <v>0</v>
      </c>
      <c r="Q1162">
        <v>73</v>
      </c>
      <c r="X1162" t="s">
        <v>108</v>
      </c>
      <c r="Y1162" t="s">
        <v>0</v>
      </c>
      <c r="Z1162">
        <v>1</v>
      </c>
      <c r="AA1162" t="s">
        <v>93</v>
      </c>
      <c r="AB1162" t="s">
        <v>95</v>
      </c>
    </row>
    <row r="1163" spans="1:28" x14ac:dyDescent="0.25">
      <c r="A1163" t="s">
        <v>87</v>
      </c>
      <c r="B1163" t="s">
        <v>100</v>
      </c>
      <c r="C1163" t="s">
        <v>107</v>
      </c>
      <c r="D1163" t="s">
        <v>33</v>
      </c>
      <c r="E1163" t="s">
        <v>112</v>
      </c>
      <c r="F1163">
        <v>10</v>
      </c>
      <c r="G1163">
        <v>0</v>
      </c>
      <c r="Q1163">
        <v>76.625</v>
      </c>
      <c r="X1163" t="s">
        <v>108</v>
      </c>
      <c r="Y1163" t="s">
        <v>0</v>
      </c>
      <c r="Z1163">
        <v>1</v>
      </c>
      <c r="AA1163" t="s">
        <v>93</v>
      </c>
      <c r="AB1163" t="s">
        <v>95</v>
      </c>
    </row>
    <row r="1164" spans="1:28" x14ac:dyDescent="0.25">
      <c r="A1164" t="s">
        <v>87</v>
      </c>
      <c r="B1164" t="s">
        <v>100</v>
      </c>
      <c r="C1164" t="s">
        <v>107</v>
      </c>
      <c r="D1164" t="s">
        <v>33</v>
      </c>
      <c r="E1164" t="s">
        <v>112</v>
      </c>
      <c r="F1164">
        <v>11</v>
      </c>
      <c r="G1164">
        <v>0</v>
      </c>
      <c r="Q1164">
        <v>78.875</v>
      </c>
      <c r="X1164" t="s">
        <v>108</v>
      </c>
      <c r="Y1164" t="s">
        <v>0</v>
      </c>
      <c r="Z1164">
        <v>1</v>
      </c>
      <c r="AA1164" t="s">
        <v>93</v>
      </c>
      <c r="AB1164" t="s">
        <v>95</v>
      </c>
    </row>
    <row r="1165" spans="1:28" x14ac:dyDescent="0.25">
      <c r="A1165" t="s">
        <v>87</v>
      </c>
      <c r="B1165" t="s">
        <v>100</v>
      </c>
      <c r="C1165" t="s">
        <v>107</v>
      </c>
      <c r="D1165" t="s">
        <v>33</v>
      </c>
      <c r="E1165" t="s">
        <v>112</v>
      </c>
      <c r="F1165">
        <v>12</v>
      </c>
      <c r="G1165">
        <v>0</v>
      </c>
      <c r="Q1165">
        <v>81</v>
      </c>
      <c r="X1165" t="s">
        <v>108</v>
      </c>
      <c r="Y1165" t="s">
        <v>0</v>
      </c>
      <c r="Z1165">
        <v>1</v>
      </c>
      <c r="AA1165" t="s">
        <v>93</v>
      </c>
      <c r="AB1165" t="s">
        <v>95</v>
      </c>
    </row>
    <row r="1166" spans="1:28" x14ac:dyDescent="0.25">
      <c r="A1166" t="s">
        <v>87</v>
      </c>
      <c r="B1166" t="s">
        <v>100</v>
      </c>
      <c r="C1166" t="s">
        <v>107</v>
      </c>
      <c r="D1166" t="s">
        <v>33</v>
      </c>
      <c r="E1166" t="s">
        <v>112</v>
      </c>
      <c r="F1166">
        <v>13</v>
      </c>
      <c r="G1166">
        <v>0</v>
      </c>
      <c r="Q1166">
        <v>81.75</v>
      </c>
      <c r="X1166" t="s">
        <v>108</v>
      </c>
      <c r="Y1166" t="s">
        <v>0</v>
      </c>
      <c r="Z1166">
        <v>1</v>
      </c>
      <c r="AA1166" t="s">
        <v>93</v>
      </c>
      <c r="AB1166" t="s">
        <v>95</v>
      </c>
    </row>
    <row r="1167" spans="1:28" x14ac:dyDescent="0.25">
      <c r="A1167" t="s">
        <v>87</v>
      </c>
      <c r="B1167" t="s">
        <v>100</v>
      </c>
      <c r="C1167" t="s">
        <v>107</v>
      </c>
      <c r="D1167" t="s">
        <v>33</v>
      </c>
      <c r="E1167" t="s">
        <v>112</v>
      </c>
      <c r="F1167">
        <v>14</v>
      </c>
      <c r="G1167">
        <v>0</v>
      </c>
      <c r="Q1167">
        <v>81.625</v>
      </c>
      <c r="X1167" t="s">
        <v>108</v>
      </c>
      <c r="Y1167" t="s">
        <v>0</v>
      </c>
      <c r="Z1167">
        <v>1</v>
      </c>
      <c r="AA1167" t="s">
        <v>93</v>
      </c>
      <c r="AB1167" t="s">
        <v>95</v>
      </c>
    </row>
    <row r="1168" spans="1:28" x14ac:dyDescent="0.25">
      <c r="A1168" t="s">
        <v>87</v>
      </c>
      <c r="B1168" t="s">
        <v>100</v>
      </c>
      <c r="C1168" t="s">
        <v>107</v>
      </c>
      <c r="D1168" t="s">
        <v>33</v>
      </c>
      <c r="E1168" t="s">
        <v>112</v>
      </c>
      <c r="F1168">
        <v>15</v>
      </c>
      <c r="G1168">
        <v>0</v>
      </c>
      <c r="Q1168">
        <v>82.25</v>
      </c>
      <c r="X1168" t="s">
        <v>108</v>
      </c>
      <c r="Y1168" t="s">
        <v>0</v>
      </c>
      <c r="Z1168">
        <v>1</v>
      </c>
      <c r="AA1168" t="s">
        <v>93</v>
      </c>
      <c r="AB1168" t="s">
        <v>95</v>
      </c>
    </row>
    <row r="1169" spans="1:28" x14ac:dyDescent="0.25">
      <c r="A1169" t="s">
        <v>87</v>
      </c>
      <c r="B1169" t="s">
        <v>100</v>
      </c>
      <c r="C1169" t="s">
        <v>107</v>
      </c>
      <c r="D1169" t="s">
        <v>33</v>
      </c>
      <c r="E1169" t="s">
        <v>112</v>
      </c>
      <c r="F1169">
        <v>16</v>
      </c>
      <c r="G1169">
        <v>0</v>
      </c>
      <c r="Q1169">
        <v>80.75</v>
      </c>
      <c r="X1169" t="s">
        <v>108</v>
      </c>
      <c r="Y1169" t="s">
        <v>0</v>
      </c>
      <c r="Z1169">
        <v>1</v>
      </c>
      <c r="AA1169" t="s">
        <v>93</v>
      </c>
      <c r="AB1169" t="s">
        <v>95</v>
      </c>
    </row>
    <row r="1170" spans="1:28" x14ac:dyDescent="0.25">
      <c r="A1170" t="s">
        <v>87</v>
      </c>
      <c r="B1170" t="s">
        <v>100</v>
      </c>
      <c r="C1170" t="s">
        <v>107</v>
      </c>
      <c r="D1170" t="s">
        <v>33</v>
      </c>
      <c r="E1170" t="s">
        <v>112</v>
      </c>
      <c r="F1170">
        <v>17</v>
      </c>
      <c r="G1170">
        <v>0</v>
      </c>
      <c r="Q1170">
        <v>79</v>
      </c>
      <c r="X1170" t="s">
        <v>108</v>
      </c>
      <c r="Y1170" t="s">
        <v>0</v>
      </c>
      <c r="Z1170">
        <v>1</v>
      </c>
      <c r="AA1170" t="s">
        <v>93</v>
      </c>
      <c r="AB1170" t="s">
        <v>95</v>
      </c>
    </row>
    <row r="1171" spans="1:28" x14ac:dyDescent="0.25">
      <c r="A1171" t="s">
        <v>87</v>
      </c>
      <c r="B1171" t="s">
        <v>100</v>
      </c>
      <c r="C1171" t="s">
        <v>107</v>
      </c>
      <c r="D1171" t="s">
        <v>33</v>
      </c>
      <c r="E1171" t="s">
        <v>112</v>
      </c>
      <c r="F1171">
        <v>18</v>
      </c>
      <c r="G1171">
        <v>0</v>
      </c>
      <c r="Q1171">
        <v>76.5</v>
      </c>
      <c r="X1171" t="s">
        <v>108</v>
      </c>
      <c r="Y1171" t="s">
        <v>0</v>
      </c>
      <c r="Z1171">
        <v>1</v>
      </c>
      <c r="AA1171" t="s">
        <v>93</v>
      </c>
      <c r="AB1171" t="s">
        <v>95</v>
      </c>
    </row>
    <row r="1172" spans="1:28" x14ac:dyDescent="0.25">
      <c r="A1172" t="s">
        <v>87</v>
      </c>
      <c r="B1172" t="s">
        <v>100</v>
      </c>
      <c r="C1172" t="s">
        <v>107</v>
      </c>
      <c r="D1172" t="s">
        <v>33</v>
      </c>
      <c r="E1172" t="s">
        <v>112</v>
      </c>
      <c r="F1172">
        <v>19</v>
      </c>
      <c r="G1172">
        <v>1</v>
      </c>
      <c r="Q1172">
        <v>75.75</v>
      </c>
      <c r="X1172" t="s">
        <v>108</v>
      </c>
      <c r="Y1172" t="s">
        <v>0</v>
      </c>
      <c r="Z1172">
        <v>1</v>
      </c>
      <c r="AA1172" t="s">
        <v>93</v>
      </c>
      <c r="AB1172" t="s">
        <v>95</v>
      </c>
    </row>
    <row r="1173" spans="1:28" x14ac:dyDescent="0.25">
      <c r="A1173" t="s">
        <v>87</v>
      </c>
      <c r="B1173" t="s">
        <v>100</v>
      </c>
      <c r="C1173" t="s">
        <v>107</v>
      </c>
      <c r="D1173" t="s">
        <v>33</v>
      </c>
      <c r="E1173" t="s">
        <v>112</v>
      </c>
      <c r="F1173">
        <v>20</v>
      </c>
      <c r="G1173">
        <v>1</v>
      </c>
      <c r="Q1173">
        <v>73.75</v>
      </c>
      <c r="X1173" t="s">
        <v>108</v>
      </c>
      <c r="Y1173" t="s">
        <v>0</v>
      </c>
      <c r="Z1173">
        <v>1</v>
      </c>
      <c r="AA1173" t="s">
        <v>93</v>
      </c>
      <c r="AB1173" t="s">
        <v>95</v>
      </c>
    </row>
    <row r="1174" spans="1:28" x14ac:dyDescent="0.25">
      <c r="A1174" t="s">
        <v>87</v>
      </c>
      <c r="B1174" t="s">
        <v>100</v>
      </c>
      <c r="C1174" t="s">
        <v>107</v>
      </c>
      <c r="D1174" t="s">
        <v>33</v>
      </c>
      <c r="E1174" t="s">
        <v>112</v>
      </c>
      <c r="F1174">
        <v>21</v>
      </c>
      <c r="G1174">
        <v>0</v>
      </c>
      <c r="Q1174">
        <v>72.875</v>
      </c>
      <c r="X1174" t="s">
        <v>108</v>
      </c>
      <c r="Y1174" t="s">
        <v>0</v>
      </c>
      <c r="Z1174">
        <v>1</v>
      </c>
      <c r="AA1174" t="s">
        <v>93</v>
      </c>
      <c r="AB1174" t="s">
        <v>95</v>
      </c>
    </row>
    <row r="1175" spans="1:28" x14ac:dyDescent="0.25">
      <c r="A1175" t="s">
        <v>87</v>
      </c>
      <c r="B1175" t="s">
        <v>100</v>
      </c>
      <c r="C1175" t="s">
        <v>107</v>
      </c>
      <c r="D1175" t="s">
        <v>33</v>
      </c>
      <c r="E1175" t="s">
        <v>112</v>
      </c>
      <c r="F1175">
        <v>22</v>
      </c>
      <c r="G1175">
        <v>0</v>
      </c>
      <c r="Q1175">
        <v>71.625</v>
      </c>
      <c r="X1175" t="s">
        <v>108</v>
      </c>
      <c r="Y1175" t="s">
        <v>0</v>
      </c>
      <c r="Z1175">
        <v>1</v>
      </c>
      <c r="AA1175" t="s">
        <v>93</v>
      </c>
      <c r="AB1175" t="s">
        <v>95</v>
      </c>
    </row>
    <row r="1176" spans="1:28" x14ac:dyDescent="0.25">
      <c r="A1176" t="s">
        <v>87</v>
      </c>
      <c r="B1176" t="s">
        <v>100</v>
      </c>
      <c r="C1176" t="s">
        <v>107</v>
      </c>
      <c r="D1176" t="s">
        <v>33</v>
      </c>
      <c r="E1176" t="s">
        <v>112</v>
      </c>
      <c r="F1176">
        <v>23</v>
      </c>
      <c r="G1176">
        <v>0</v>
      </c>
      <c r="Q1176">
        <v>71.125</v>
      </c>
      <c r="X1176" t="s">
        <v>108</v>
      </c>
      <c r="Y1176" t="s">
        <v>0</v>
      </c>
      <c r="Z1176">
        <v>1</v>
      </c>
      <c r="AA1176" t="s">
        <v>93</v>
      </c>
      <c r="AB1176" t="s">
        <v>95</v>
      </c>
    </row>
    <row r="1177" spans="1:28" x14ac:dyDescent="0.25">
      <c r="A1177" t="s">
        <v>87</v>
      </c>
      <c r="B1177" t="s">
        <v>100</v>
      </c>
      <c r="C1177" t="s">
        <v>107</v>
      </c>
      <c r="D1177" t="s">
        <v>33</v>
      </c>
      <c r="E1177" t="s">
        <v>112</v>
      </c>
      <c r="F1177">
        <v>24</v>
      </c>
      <c r="G1177">
        <v>0</v>
      </c>
      <c r="Q1177">
        <v>70.625</v>
      </c>
      <c r="X1177" t="s">
        <v>108</v>
      </c>
      <c r="Y1177" t="s">
        <v>0</v>
      </c>
      <c r="Z1177">
        <v>1</v>
      </c>
      <c r="AA1177" t="s">
        <v>93</v>
      </c>
      <c r="AB1177" t="s">
        <v>95</v>
      </c>
    </row>
    <row r="1178" spans="1:28" x14ac:dyDescent="0.25">
      <c r="A1178" t="s">
        <v>87</v>
      </c>
      <c r="B1178" t="s">
        <v>100</v>
      </c>
      <c r="C1178" t="s">
        <v>107</v>
      </c>
      <c r="D1178" t="s">
        <v>33</v>
      </c>
      <c r="E1178" t="s">
        <v>112</v>
      </c>
      <c r="F1178">
        <v>1</v>
      </c>
      <c r="G1178">
        <v>0</v>
      </c>
      <c r="Q1178">
        <v>69.875</v>
      </c>
      <c r="X1178" t="s">
        <v>108</v>
      </c>
      <c r="Y1178" t="s">
        <v>0</v>
      </c>
      <c r="Z1178">
        <v>1</v>
      </c>
      <c r="AA1178" t="s">
        <v>60</v>
      </c>
      <c r="AB1178" t="s">
        <v>95</v>
      </c>
    </row>
    <row r="1179" spans="1:28" x14ac:dyDescent="0.25">
      <c r="A1179" t="s">
        <v>87</v>
      </c>
      <c r="B1179" t="s">
        <v>100</v>
      </c>
      <c r="C1179" t="s">
        <v>107</v>
      </c>
      <c r="D1179" t="s">
        <v>33</v>
      </c>
      <c r="E1179" t="s">
        <v>112</v>
      </c>
      <c r="F1179">
        <v>2</v>
      </c>
      <c r="G1179">
        <v>0</v>
      </c>
      <c r="Q1179">
        <v>69.375</v>
      </c>
      <c r="X1179" t="s">
        <v>108</v>
      </c>
      <c r="Y1179" t="s">
        <v>0</v>
      </c>
      <c r="Z1179">
        <v>1</v>
      </c>
      <c r="AA1179" t="s">
        <v>60</v>
      </c>
      <c r="AB1179" t="s">
        <v>95</v>
      </c>
    </row>
    <row r="1180" spans="1:28" x14ac:dyDescent="0.25">
      <c r="A1180" t="s">
        <v>87</v>
      </c>
      <c r="B1180" t="s">
        <v>100</v>
      </c>
      <c r="C1180" t="s">
        <v>107</v>
      </c>
      <c r="D1180" t="s">
        <v>33</v>
      </c>
      <c r="E1180" t="s">
        <v>112</v>
      </c>
      <c r="F1180">
        <v>3</v>
      </c>
      <c r="G1180">
        <v>0</v>
      </c>
      <c r="Q1180">
        <v>69.25</v>
      </c>
      <c r="X1180" t="s">
        <v>108</v>
      </c>
      <c r="Y1180" t="s">
        <v>0</v>
      </c>
      <c r="Z1180">
        <v>1</v>
      </c>
      <c r="AA1180" t="s">
        <v>60</v>
      </c>
      <c r="AB1180" t="s">
        <v>95</v>
      </c>
    </row>
    <row r="1181" spans="1:28" x14ac:dyDescent="0.25">
      <c r="A1181" t="s">
        <v>87</v>
      </c>
      <c r="B1181" t="s">
        <v>100</v>
      </c>
      <c r="C1181" t="s">
        <v>107</v>
      </c>
      <c r="D1181" t="s">
        <v>33</v>
      </c>
      <c r="E1181" t="s">
        <v>112</v>
      </c>
      <c r="F1181">
        <v>4</v>
      </c>
      <c r="G1181">
        <v>0</v>
      </c>
      <c r="Q1181">
        <v>68.75</v>
      </c>
      <c r="X1181" t="s">
        <v>108</v>
      </c>
      <c r="Y1181" t="s">
        <v>0</v>
      </c>
      <c r="Z1181">
        <v>1</v>
      </c>
      <c r="AA1181" t="s">
        <v>60</v>
      </c>
      <c r="AB1181" t="s">
        <v>95</v>
      </c>
    </row>
    <row r="1182" spans="1:28" x14ac:dyDescent="0.25">
      <c r="A1182" t="s">
        <v>87</v>
      </c>
      <c r="B1182" t="s">
        <v>100</v>
      </c>
      <c r="C1182" t="s">
        <v>107</v>
      </c>
      <c r="D1182" t="s">
        <v>33</v>
      </c>
      <c r="E1182" t="s">
        <v>112</v>
      </c>
      <c r="F1182">
        <v>5</v>
      </c>
      <c r="G1182">
        <v>0</v>
      </c>
      <c r="Q1182">
        <v>68.625</v>
      </c>
      <c r="X1182" t="s">
        <v>108</v>
      </c>
      <c r="Y1182" t="s">
        <v>0</v>
      </c>
      <c r="Z1182">
        <v>1</v>
      </c>
      <c r="AA1182" t="s">
        <v>60</v>
      </c>
      <c r="AB1182" t="s">
        <v>95</v>
      </c>
    </row>
    <row r="1183" spans="1:28" x14ac:dyDescent="0.25">
      <c r="A1183" t="s">
        <v>87</v>
      </c>
      <c r="B1183" t="s">
        <v>100</v>
      </c>
      <c r="C1183" t="s">
        <v>107</v>
      </c>
      <c r="D1183" t="s">
        <v>33</v>
      </c>
      <c r="E1183" t="s">
        <v>112</v>
      </c>
      <c r="F1183">
        <v>6</v>
      </c>
      <c r="G1183">
        <v>0</v>
      </c>
      <c r="Q1183">
        <v>69.25</v>
      </c>
      <c r="X1183" t="s">
        <v>108</v>
      </c>
      <c r="Y1183" t="s">
        <v>0</v>
      </c>
      <c r="Z1183">
        <v>1</v>
      </c>
      <c r="AA1183" t="s">
        <v>60</v>
      </c>
      <c r="AB1183" t="s">
        <v>95</v>
      </c>
    </row>
    <row r="1184" spans="1:28" x14ac:dyDescent="0.25">
      <c r="A1184" t="s">
        <v>87</v>
      </c>
      <c r="B1184" t="s">
        <v>100</v>
      </c>
      <c r="C1184" t="s">
        <v>107</v>
      </c>
      <c r="D1184" t="s">
        <v>33</v>
      </c>
      <c r="E1184" t="s">
        <v>112</v>
      </c>
      <c r="F1184">
        <v>7</v>
      </c>
      <c r="G1184">
        <v>0</v>
      </c>
      <c r="Q1184">
        <v>71.25</v>
      </c>
      <c r="X1184" t="s">
        <v>108</v>
      </c>
      <c r="Y1184" t="s">
        <v>0</v>
      </c>
      <c r="Z1184">
        <v>1</v>
      </c>
      <c r="AA1184" t="s">
        <v>60</v>
      </c>
      <c r="AB1184" t="s">
        <v>95</v>
      </c>
    </row>
    <row r="1185" spans="1:28" x14ac:dyDescent="0.25">
      <c r="A1185" t="s">
        <v>87</v>
      </c>
      <c r="B1185" t="s">
        <v>100</v>
      </c>
      <c r="C1185" t="s">
        <v>107</v>
      </c>
      <c r="D1185" t="s">
        <v>33</v>
      </c>
      <c r="E1185" t="s">
        <v>112</v>
      </c>
      <c r="F1185">
        <v>8</v>
      </c>
      <c r="G1185">
        <v>0</v>
      </c>
      <c r="Q1185">
        <v>73</v>
      </c>
      <c r="X1185" t="s">
        <v>108</v>
      </c>
      <c r="Y1185" t="s">
        <v>0</v>
      </c>
      <c r="Z1185">
        <v>1</v>
      </c>
      <c r="AA1185" t="s">
        <v>60</v>
      </c>
      <c r="AB1185" t="s">
        <v>95</v>
      </c>
    </row>
    <row r="1186" spans="1:28" x14ac:dyDescent="0.25">
      <c r="A1186" t="s">
        <v>87</v>
      </c>
      <c r="B1186" t="s">
        <v>100</v>
      </c>
      <c r="C1186" t="s">
        <v>107</v>
      </c>
      <c r="D1186" t="s">
        <v>33</v>
      </c>
      <c r="E1186" t="s">
        <v>112</v>
      </c>
      <c r="F1186">
        <v>9</v>
      </c>
      <c r="G1186">
        <v>0</v>
      </c>
      <c r="Q1186">
        <v>76.625</v>
      </c>
      <c r="X1186" t="s">
        <v>108</v>
      </c>
      <c r="Y1186" t="s">
        <v>0</v>
      </c>
      <c r="Z1186">
        <v>1</v>
      </c>
      <c r="AA1186" t="s">
        <v>60</v>
      </c>
      <c r="AB1186" t="s">
        <v>95</v>
      </c>
    </row>
    <row r="1187" spans="1:28" x14ac:dyDescent="0.25">
      <c r="A1187" t="s">
        <v>87</v>
      </c>
      <c r="B1187" t="s">
        <v>100</v>
      </c>
      <c r="C1187" t="s">
        <v>107</v>
      </c>
      <c r="D1187" t="s">
        <v>33</v>
      </c>
      <c r="E1187" t="s">
        <v>112</v>
      </c>
      <c r="F1187">
        <v>10</v>
      </c>
      <c r="G1187">
        <v>0</v>
      </c>
      <c r="Q1187">
        <v>78.875</v>
      </c>
      <c r="X1187" t="s">
        <v>108</v>
      </c>
      <c r="Y1187" t="s">
        <v>0</v>
      </c>
      <c r="Z1187">
        <v>1</v>
      </c>
      <c r="AA1187" t="s">
        <v>60</v>
      </c>
      <c r="AB1187" t="s">
        <v>95</v>
      </c>
    </row>
    <row r="1188" spans="1:28" x14ac:dyDescent="0.25">
      <c r="A1188" t="s">
        <v>87</v>
      </c>
      <c r="B1188" t="s">
        <v>100</v>
      </c>
      <c r="C1188" t="s">
        <v>107</v>
      </c>
      <c r="D1188" t="s">
        <v>33</v>
      </c>
      <c r="E1188" t="s">
        <v>112</v>
      </c>
      <c r="F1188">
        <v>11</v>
      </c>
      <c r="G1188">
        <v>0</v>
      </c>
      <c r="Q1188">
        <v>81</v>
      </c>
      <c r="X1188" t="s">
        <v>108</v>
      </c>
      <c r="Y1188" t="s">
        <v>0</v>
      </c>
      <c r="Z1188">
        <v>1</v>
      </c>
      <c r="AA1188" t="s">
        <v>60</v>
      </c>
      <c r="AB1188" t="s">
        <v>95</v>
      </c>
    </row>
    <row r="1189" spans="1:28" x14ac:dyDescent="0.25">
      <c r="A1189" t="s">
        <v>87</v>
      </c>
      <c r="B1189" t="s">
        <v>100</v>
      </c>
      <c r="C1189" t="s">
        <v>107</v>
      </c>
      <c r="D1189" t="s">
        <v>33</v>
      </c>
      <c r="E1189" t="s">
        <v>112</v>
      </c>
      <c r="F1189">
        <v>12</v>
      </c>
      <c r="G1189">
        <v>0</v>
      </c>
      <c r="Q1189">
        <v>81.75</v>
      </c>
      <c r="X1189" t="s">
        <v>108</v>
      </c>
      <c r="Y1189" t="s">
        <v>0</v>
      </c>
      <c r="Z1189">
        <v>1</v>
      </c>
      <c r="AA1189" t="s">
        <v>60</v>
      </c>
      <c r="AB1189" t="s">
        <v>95</v>
      </c>
    </row>
    <row r="1190" spans="1:28" x14ac:dyDescent="0.25">
      <c r="A1190" t="s">
        <v>87</v>
      </c>
      <c r="B1190" t="s">
        <v>100</v>
      </c>
      <c r="C1190" t="s">
        <v>107</v>
      </c>
      <c r="D1190" t="s">
        <v>33</v>
      </c>
      <c r="E1190" t="s">
        <v>112</v>
      </c>
      <c r="F1190">
        <v>13</v>
      </c>
      <c r="G1190">
        <v>0</v>
      </c>
      <c r="Q1190">
        <v>81.625</v>
      </c>
      <c r="X1190" t="s">
        <v>108</v>
      </c>
      <c r="Y1190" t="s">
        <v>0</v>
      </c>
      <c r="Z1190">
        <v>1</v>
      </c>
      <c r="AA1190" t="s">
        <v>60</v>
      </c>
      <c r="AB1190" t="s">
        <v>95</v>
      </c>
    </row>
    <row r="1191" spans="1:28" x14ac:dyDescent="0.25">
      <c r="A1191" t="s">
        <v>87</v>
      </c>
      <c r="B1191" t="s">
        <v>100</v>
      </c>
      <c r="C1191" t="s">
        <v>107</v>
      </c>
      <c r="D1191" t="s">
        <v>33</v>
      </c>
      <c r="E1191" t="s">
        <v>112</v>
      </c>
      <c r="F1191">
        <v>14</v>
      </c>
      <c r="G1191">
        <v>0</v>
      </c>
      <c r="Q1191">
        <v>82.25</v>
      </c>
      <c r="X1191" t="s">
        <v>108</v>
      </c>
      <c r="Y1191" t="s">
        <v>0</v>
      </c>
      <c r="Z1191">
        <v>1</v>
      </c>
      <c r="AA1191" t="s">
        <v>60</v>
      </c>
      <c r="AB1191" t="s">
        <v>95</v>
      </c>
    </row>
    <row r="1192" spans="1:28" x14ac:dyDescent="0.25">
      <c r="A1192" t="s">
        <v>87</v>
      </c>
      <c r="B1192" t="s">
        <v>100</v>
      </c>
      <c r="C1192" t="s">
        <v>107</v>
      </c>
      <c r="D1192" t="s">
        <v>33</v>
      </c>
      <c r="E1192" t="s">
        <v>112</v>
      </c>
      <c r="F1192">
        <v>15</v>
      </c>
      <c r="G1192">
        <v>0</v>
      </c>
      <c r="Q1192">
        <v>80.75</v>
      </c>
      <c r="X1192" t="s">
        <v>108</v>
      </c>
      <c r="Y1192" t="s">
        <v>0</v>
      </c>
      <c r="Z1192">
        <v>1</v>
      </c>
      <c r="AA1192" t="s">
        <v>60</v>
      </c>
      <c r="AB1192" t="s">
        <v>95</v>
      </c>
    </row>
    <row r="1193" spans="1:28" x14ac:dyDescent="0.25">
      <c r="A1193" t="s">
        <v>87</v>
      </c>
      <c r="B1193" t="s">
        <v>100</v>
      </c>
      <c r="C1193" t="s">
        <v>107</v>
      </c>
      <c r="D1193" t="s">
        <v>33</v>
      </c>
      <c r="E1193" t="s">
        <v>112</v>
      </c>
      <c r="F1193">
        <v>16</v>
      </c>
      <c r="G1193">
        <v>0</v>
      </c>
      <c r="Q1193">
        <v>79</v>
      </c>
      <c r="X1193" t="s">
        <v>108</v>
      </c>
      <c r="Y1193" t="s">
        <v>0</v>
      </c>
      <c r="Z1193">
        <v>1</v>
      </c>
      <c r="AA1193" t="s">
        <v>60</v>
      </c>
      <c r="AB1193" t="s">
        <v>95</v>
      </c>
    </row>
    <row r="1194" spans="1:28" x14ac:dyDescent="0.25">
      <c r="A1194" t="s">
        <v>87</v>
      </c>
      <c r="B1194" t="s">
        <v>100</v>
      </c>
      <c r="C1194" t="s">
        <v>107</v>
      </c>
      <c r="D1194" t="s">
        <v>33</v>
      </c>
      <c r="E1194" t="s">
        <v>112</v>
      </c>
      <c r="F1194">
        <v>17</v>
      </c>
      <c r="G1194">
        <v>0</v>
      </c>
      <c r="Q1194">
        <v>76.5</v>
      </c>
      <c r="X1194" t="s">
        <v>108</v>
      </c>
      <c r="Y1194" t="s">
        <v>0</v>
      </c>
      <c r="Z1194">
        <v>1</v>
      </c>
      <c r="AA1194" t="s">
        <v>60</v>
      </c>
      <c r="AB1194" t="s">
        <v>95</v>
      </c>
    </row>
    <row r="1195" spans="1:28" x14ac:dyDescent="0.25">
      <c r="A1195" t="s">
        <v>87</v>
      </c>
      <c r="B1195" t="s">
        <v>100</v>
      </c>
      <c r="C1195" t="s">
        <v>107</v>
      </c>
      <c r="D1195" t="s">
        <v>33</v>
      </c>
      <c r="E1195" t="s">
        <v>112</v>
      </c>
      <c r="F1195">
        <v>18</v>
      </c>
      <c r="G1195">
        <v>1</v>
      </c>
      <c r="Q1195">
        <v>75.75</v>
      </c>
      <c r="X1195" t="s">
        <v>108</v>
      </c>
      <c r="Y1195" t="s">
        <v>0</v>
      </c>
      <c r="Z1195">
        <v>1</v>
      </c>
      <c r="AA1195" t="s">
        <v>60</v>
      </c>
      <c r="AB1195" t="s">
        <v>95</v>
      </c>
    </row>
    <row r="1196" spans="1:28" x14ac:dyDescent="0.25">
      <c r="A1196" t="s">
        <v>87</v>
      </c>
      <c r="B1196" t="s">
        <v>100</v>
      </c>
      <c r="C1196" t="s">
        <v>107</v>
      </c>
      <c r="D1196" t="s">
        <v>33</v>
      </c>
      <c r="E1196" t="s">
        <v>112</v>
      </c>
      <c r="F1196">
        <v>19</v>
      </c>
      <c r="G1196">
        <v>1</v>
      </c>
      <c r="Q1196">
        <v>73.75</v>
      </c>
      <c r="X1196" t="s">
        <v>108</v>
      </c>
      <c r="Y1196" t="s">
        <v>0</v>
      </c>
      <c r="Z1196">
        <v>1</v>
      </c>
      <c r="AA1196" t="s">
        <v>60</v>
      </c>
      <c r="AB1196" t="s">
        <v>95</v>
      </c>
    </row>
    <row r="1197" spans="1:28" x14ac:dyDescent="0.25">
      <c r="A1197" t="s">
        <v>87</v>
      </c>
      <c r="B1197" t="s">
        <v>100</v>
      </c>
      <c r="C1197" t="s">
        <v>107</v>
      </c>
      <c r="D1197" t="s">
        <v>33</v>
      </c>
      <c r="E1197" t="s">
        <v>112</v>
      </c>
      <c r="F1197">
        <v>20</v>
      </c>
      <c r="G1197">
        <v>0</v>
      </c>
      <c r="Q1197">
        <v>72.875</v>
      </c>
      <c r="X1197" t="s">
        <v>108</v>
      </c>
      <c r="Y1197" t="s">
        <v>0</v>
      </c>
      <c r="Z1197">
        <v>1</v>
      </c>
      <c r="AA1197" t="s">
        <v>60</v>
      </c>
      <c r="AB1197" t="s">
        <v>95</v>
      </c>
    </row>
    <row r="1198" spans="1:28" x14ac:dyDescent="0.25">
      <c r="A1198" t="s">
        <v>87</v>
      </c>
      <c r="B1198" t="s">
        <v>100</v>
      </c>
      <c r="C1198" t="s">
        <v>107</v>
      </c>
      <c r="D1198" t="s">
        <v>33</v>
      </c>
      <c r="E1198" t="s">
        <v>112</v>
      </c>
      <c r="F1198">
        <v>21</v>
      </c>
      <c r="G1198">
        <v>0</v>
      </c>
      <c r="Q1198">
        <v>71.625</v>
      </c>
      <c r="X1198" t="s">
        <v>108</v>
      </c>
      <c r="Y1198" t="s">
        <v>0</v>
      </c>
      <c r="Z1198">
        <v>1</v>
      </c>
      <c r="AA1198" t="s">
        <v>60</v>
      </c>
      <c r="AB1198" t="s">
        <v>95</v>
      </c>
    </row>
    <row r="1199" spans="1:28" x14ac:dyDescent="0.25">
      <c r="A1199" t="s">
        <v>87</v>
      </c>
      <c r="B1199" t="s">
        <v>100</v>
      </c>
      <c r="C1199" t="s">
        <v>107</v>
      </c>
      <c r="D1199" t="s">
        <v>33</v>
      </c>
      <c r="E1199" t="s">
        <v>112</v>
      </c>
      <c r="F1199">
        <v>22</v>
      </c>
      <c r="G1199">
        <v>0</v>
      </c>
      <c r="Q1199">
        <v>71.125</v>
      </c>
      <c r="X1199" t="s">
        <v>108</v>
      </c>
      <c r="Y1199" t="s">
        <v>0</v>
      </c>
      <c r="Z1199">
        <v>1</v>
      </c>
      <c r="AA1199" t="s">
        <v>60</v>
      </c>
      <c r="AB1199" t="s">
        <v>95</v>
      </c>
    </row>
    <row r="1200" spans="1:28" x14ac:dyDescent="0.25">
      <c r="A1200" t="s">
        <v>87</v>
      </c>
      <c r="B1200" t="s">
        <v>100</v>
      </c>
      <c r="C1200" t="s">
        <v>107</v>
      </c>
      <c r="D1200" t="s">
        <v>33</v>
      </c>
      <c r="E1200" t="s">
        <v>112</v>
      </c>
      <c r="F1200">
        <v>23</v>
      </c>
      <c r="G1200">
        <v>0</v>
      </c>
      <c r="Q1200">
        <v>70.625</v>
      </c>
      <c r="X1200" t="s">
        <v>108</v>
      </c>
      <c r="Y1200" t="s">
        <v>0</v>
      </c>
      <c r="Z1200">
        <v>1</v>
      </c>
      <c r="AA1200" t="s">
        <v>60</v>
      </c>
      <c r="AB1200" t="s">
        <v>95</v>
      </c>
    </row>
    <row r="1201" spans="1:28" x14ac:dyDescent="0.25">
      <c r="A1201" t="s">
        <v>87</v>
      </c>
      <c r="B1201" t="s">
        <v>100</v>
      </c>
      <c r="C1201" t="s">
        <v>107</v>
      </c>
      <c r="D1201" t="s">
        <v>33</v>
      </c>
      <c r="E1201" t="s">
        <v>112</v>
      </c>
      <c r="F1201">
        <v>24</v>
      </c>
      <c r="G1201">
        <v>0</v>
      </c>
      <c r="Q1201">
        <v>70</v>
      </c>
      <c r="X1201" t="s">
        <v>108</v>
      </c>
      <c r="Y1201" t="s">
        <v>0</v>
      </c>
      <c r="Z1201">
        <v>1</v>
      </c>
      <c r="AA1201" t="s">
        <v>60</v>
      </c>
      <c r="AB1201" t="s">
        <v>95</v>
      </c>
    </row>
    <row r="1202" spans="1:28" x14ac:dyDescent="0.25">
      <c r="A1202" t="s">
        <v>87</v>
      </c>
      <c r="B1202" t="s">
        <v>100</v>
      </c>
      <c r="C1202" t="s">
        <v>107</v>
      </c>
      <c r="D1202" t="s">
        <v>33</v>
      </c>
      <c r="E1202" t="s">
        <v>113</v>
      </c>
      <c r="F1202">
        <v>1</v>
      </c>
      <c r="G1202">
        <v>0</v>
      </c>
      <c r="Q1202">
        <v>71</v>
      </c>
      <c r="X1202" t="s">
        <v>108</v>
      </c>
      <c r="Y1202" t="s">
        <v>0</v>
      </c>
      <c r="Z1202">
        <v>1</v>
      </c>
      <c r="AA1202" t="s">
        <v>93</v>
      </c>
      <c r="AB1202" t="s">
        <v>95</v>
      </c>
    </row>
    <row r="1203" spans="1:28" x14ac:dyDescent="0.25">
      <c r="A1203" t="s">
        <v>87</v>
      </c>
      <c r="B1203" t="s">
        <v>100</v>
      </c>
      <c r="C1203" t="s">
        <v>107</v>
      </c>
      <c r="D1203" t="s">
        <v>33</v>
      </c>
      <c r="E1203" t="s">
        <v>113</v>
      </c>
      <c r="F1203">
        <v>2</v>
      </c>
      <c r="G1203">
        <v>0</v>
      </c>
      <c r="Q1203">
        <v>70</v>
      </c>
      <c r="X1203" t="s">
        <v>108</v>
      </c>
      <c r="Y1203" t="s">
        <v>0</v>
      </c>
      <c r="Z1203">
        <v>1</v>
      </c>
      <c r="AA1203" t="s">
        <v>93</v>
      </c>
      <c r="AB1203" t="s">
        <v>95</v>
      </c>
    </row>
    <row r="1204" spans="1:28" x14ac:dyDescent="0.25">
      <c r="A1204" t="s">
        <v>87</v>
      </c>
      <c r="B1204" t="s">
        <v>100</v>
      </c>
      <c r="C1204" t="s">
        <v>107</v>
      </c>
      <c r="D1204" t="s">
        <v>33</v>
      </c>
      <c r="E1204" t="s">
        <v>113</v>
      </c>
      <c r="F1204">
        <v>3</v>
      </c>
      <c r="G1204">
        <v>0</v>
      </c>
      <c r="Q1204">
        <v>70</v>
      </c>
      <c r="X1204" t="s">
        <v>108</v>
      </c>
      <c r="Y1204" t="s">
        <v>0</v>
      </c>
      <c r="Z1204">
        <v>1</v>
      </c>
      <c r="AA1204" t="s">
        <v>93</v>
      </c>
      <c r="AB1204" t="s">
        <v>95</v>
      </c>
    </row>
    <row r="1205" spans="1:28" x14ac:dyDescent="0.25">
      <c r="A1205" t="s">
        <v>87</v>
      </c>
      <c r="B1205" t="s">
        <v>100</v>
      </c>
      <c r="C1205" t="s">
        <v>107</v>
      </c>
      <c r="D1205" t="s">
        <v>33</v>
      </c>
      <c r="E1205" t="s">
        <v>113</v>
      </c>
      <c r="F1205">
        <v>4</v>
      </c>
      <c r="G1205">
        <v>0</v>
      </c>
      <c r="Q1205">
        <v>70</v>
      </c>
      <c r="X1205" t="s">
        <v>108</v>
      </c>
      <c r="Y1205" t="s">
        <v>0</v>
      </c>
      <c r="Z1205">
        <v>1</v>
      </c>
      <c r="AA1205" t="s">
        <v>93</v>
      </c>
      <c r="AB1205" t="s">
        <v>95</v>
      </c>
    </row>
    <row r="1206" spans="1:28" x14ac:dyDescent="0.25">
      <c r="A1206" t="s">
        <v>87</v>
      </c>
      <c r="B1206" t="s">
        <v>100</v>
      </c>
      <c r="C1206" t="s">
        <v>107</v>
      </c>
      <c r="D1206" t="s">
        <v>33</v>
      </c>
      <c r="E1206" t="s">
        <v>113</v>
      </c>
      <c r="F1206">
        <v>5</v>
      </c>
      <c r="G1206">
        <v>0</v>
      </c>
      <c r="Q1206">
        <v>70</v>
      </c>
      <c r="X1206" t="s">
        <v>108</v>
      </c>
      <c r="Y1206" t="s">
        <v>0</v>
      </c>
      <c r="Z1206">
        <v>1</v>
      </c>
      <c r="AA1206" t="s">
        <v>93</v>
      </c>
      <c r="AB1206" t="s">
        <v>95</v>
      </c>
    </row>
    <row r="1207" spans="1:28" x14ac:dyDescent="0.25">
      <c r="A1207" t="s">
        <v>87</v>
      </c>
      <c r="B1207" t="s">
        <v>100</v>
      </c>
      <c r="C1207" t="s">
        <v>107</v>
      </c>
      <c r="D1207" t="s">
        <v>33</v>
      </c>
      <c r="E1207" t="s">
        <v>113</v>
      </c>
      <c r="F1207">
        <v>6</v>
      </c>
      <c r="G1207">
        <v>0</v>
      </c>
      <c r="Q1207">
        <v>70</v>
      </c>
      <c r="X1207" t="s">
        <v>108</v>
      </c>
      <c r="Y1207" t="s">
        <v>0</v>
      </c>
      <c r="Z1207">
        <v>1</v>
      </c>
      <c r="AA1207" t="s">
        <v>93</v>
      </c>
      <c r="AB1207" t="s">
        <v>95</v>
      </c>
    </row>
    <row r="1208" spans="1:28" x14ac:dyDescent="0.25">
      <c r="A1208" t="s">
        <v>87</v>
      </c>
      <c r="B1208" t="s">
        <v>100</v>
      </c>
      <c r="C1208" t="s">
        <v>107</v>
      </c>
      <c r="D1208" t="s">
        <v>33</v>
      </c>
      <c r="E1208" t="s">
        <v>113</v>
      </c>
      <c r="F1208">
        <v>7</v>
      </c>
      <c r="G1208">
        <v>0</v>
      </c>
      <c r="Q1208">
        <v>70</v>
      </c>
      <c r="X1208" t="s">
        <v>108</v>
      </c>
      <c r="Y1208" t="s">
        <v>0</v>
      </c>
      <c r="Z1208">
        <v>1</v>
      </c>
      <c r="AA1208" t="s">
        <v>93</v>
      </c>
      <c r="AB1208" t="s">
        <v>95</v>
      </c>
    </row>
    <row r="1209" spans="1:28" x14ac:dyDescent="0.25">
      <c r="A1209" t="s">
        <v>87</v>
      </c>
      <c r="B1209" t="s">
        <v>100</v>
      </c>
      <c r="C1209" t="s">
        <v>107</v>
      </c>
      <c r="D1209" t="s">
        <v>33</v>
      </c>
      <c r="E1209" t="s">
        <v>113</v>
      </c>
      <c r="F1209">
        <v>8</v>
      </c>
      <c r="G1209">
        <v>0</v>
      </c>
      <c r="Q1209">
        <v>71</v>
      </c>
      <c r="X1209" t="s">
        <v>108</v>
      </c>
      <c r="Y1209" t="s">
        <v>0</v>
      </c>
      <c r="Z1209">
        <v>1</v>
      </c>
      <c r="AA1209" t="s">
        <v>93</v>
      </c>
      <c r="AB1209" t="s">
        <v>95</v>
      </c>
    </row>
    <row r="1210" spans="1:28" x14ac:dyDescent="0.25">
      <c r="A1210" t="s">
        <v>87</v>
      </c>
      <c r="B1210" t="s">
        <v>100</v>
      </c>
      <c r="C1210" t="s">
        <v>107</v>
      </c>
      <c r="D1210" t="s">
        <v>33</v>
      </c>
      <c r="E1210" t="s">
        <v>113</v>
      </c>
      <c r="F1210">
        <v>9</v>
      </c>
      <c r="G1210">
        <v>0</v>
      </c>
      <c r="Q1210">
        <v>71</v>
      </c>
      <c r="X1210" t="s">
        <v>108</v>
      </c>
      <c r="Y1210" t="s">
        <v>0</v>
      </c>
      <c r="Z1210">
        <v>1</v>
      </c>
      <c r="AA1210" t="s">
        <v>93</v>
      </c>
      <c r="AB1210" t="s">
        <v>95</v>
      </c>
    </row>
    <row r="1211" spans="1:28" x14ac:dyDescent="0.25">
      <c r="A1211" t="s">
        <v>87</v>
      </c>
      <c r="B1211" t="s">
        <v>100</v>
      </c>
      <c r="C1211" t="s">
        <v>107</v>
      </c>
      <c r="D1211" t="s">
        <v>33</v>
      </c>
      <c r="E1211" t="s">
        <v>113</v>
      </c>
      <c r="F1211">
        <v>10</v>
      </c>
      <c r="G1211">
        <v>0</v>
      </c>
      <c r="Q1211">
        <v>73</v>
      </c>
      <c r="X1211" t="s">
        <v>108</v>
      </c>
      <c r="Y1211" t="s">
        <v>0</v>
      </c>
      <c r="Z1211">
        <v>1</v>
      </c>
      <c r="AA1211" t="s">
        <v>93</v>
      </c>
      <c r="AB1211" t="s">
        <v>95</v>
      </c>
    </row>
    <row r="1212" spans="1:28" x14ac:dyDescent="0.25">
      <c r="A1212" t="s">
        <v>87</v>
      </c>
      <c r="B1212" t="s">
        <v>100</v>
      </c>
      <c r="C1212" t="s">
        <v>107</v>
      </c>
      <c r="D1212" t="s">
        <v>33</v>
      </c>
      <c r="E1212" t="s">
        <v>113</v>
      </c>
      <c r="F1212">
        <v>11</v>
      </c>
      <c r="G1212">
        <v>0</v>
      </c>
      <c r="Q1212">
        <v>74</v>
      </c>
      <c r="X1212" t="s">
        <v>108</v>
      </c>
      <c r="Y1212" t="s">
        <v>0</v>
      </c>
      <c r="Z1212">
        <v>1</v>
      </c>
      <c r="AA1212" t="s">
        <v>93</v>
      </c>
      <c r="AB1212" t="s">
        <v>95</v>
      </c>
    </row>
    <row r="1213" spans="1:28" x14ac:dyDescent="0.25">
      <c r="A1213" t="s">
        <v>87</v>
      </c>
      <c r="B1213" t="s">
        <v>100</v>
      </c>
      <c r="C1213" t="s">
        <v>107</v>
      </c>
      <c r="D1213" t="s">
        <v>33</v>
      </c>
      <c r="E1213" t="s">
        <v>113</v>
      </c>
      <c r="F1213">
        <v>12</v>
      </c>
      <c r="G1213">
        <v>0</v>
      </c>
      <c r="Q1213">
        <v>76</v>
      </c>
      <c r="X1213" t="s">
        <v>108</v>
      </c>
      <c r="Y1213" t="s">
        <v>0</v>
      </c>
      <c r="Z1213">
        <v>1</v>
      </c>
      <c r="AA1213" t="s">
        <v>93</v>
      </c>
      <c r="AB1213" t="s">
        <v>95</v>
      </c>
    </row>
    <row r="1214" spans="1:28" x14ac:dyDescent="0.25">
      <c r="A1214" t="s">
        <v>87</v>
      </c>
      <c r="B1214" t="s">
        <v>100</v>
      </c>
      <c r="C1214" t="s">
        <v>107</v>
      </c>
      <c r="D1214" t="s">
        <v>33</v>
      </c>
      <c r="E1214" t="s">
        <v>113</v>
      </c>
      <c r="F1214">
        <v>13</v>
      </c>
      <c r="G1214">
        <v>0</v>
      </c>
      <c r="Q1214">
        <v>77</v>
      </c>
      <c r="X1214" t="s">
        <v>108</v>
      </c>
      <c r="Y1214" t="s">
        <v>0</v>
      </c>
      <c r="Z1214">
        <v>1</v>
      </c>
      <c r="AA1214" t="s">
        <v>93</v>
      </c>
      <c r="AB1214" t="s">
        <v>95</v>
      </c>
    </row>
    <row r="1215" spans="1:28" x14ac:dyDescent="0.25">
      <c r="A1215" t="s">
        <v>87</v>
      </c>
      <c r="B1215" t="s">
        <v>100</v>
      </c>
      <c r="C1215" t="s">
        <v>107</v>
      </c>
      <c r="D1215" t="s">
        <v>33</v>
      </c>
      <c r="E1215" t="s">
        <v>113</v>
      </c>
      <c r="F1215">
        <v>14</v>
      </c>
      <c r="G1215">
        <v>0</v>
      </c>
      <c r="Q1215">
        <v>77</v>
      </c>
      <c r="X1215" t="s">
        <v>108</v>
      </c>
      <c r="Y1215" t="s">
        <v>0</v>
      </c>
      <c r="Z1215">
        <v>1</v>
      </c>
      <c r="AA1215" t="s">
        <v>93</v>
      </c>
      <c r="AB1215" t="s">
        <v>95</v>
      </c>
    </row>
    <row r="1216" spans="1:28" x14ac:dyDescent="0.25">
      <c r="A1216" t="s">
        <v>87</v>
      </c>
      <c r="B1216" t="s">
        <v>100</v>
      </c>
      <c r="C1216" t="s">
        <v>107</v>
      </c>
      <c r="D1216" t="s">
        <v>33</v>
      </c>
      <c r="E1216" t="s">
        <v>113</v>
      </c>
      <c r="F1216">
        <v>15</v>
      </c>
      <c r="G1216">
        <v>0</v>
      </c>
      <c r="Q1216">
        <v>78</v>
      </c>
      <c r="X1216" t="s">
        <v>108</v>
      </c>
      <c r="Y1216" t="s">
        <v>0</v>
      </c>
      <c r="Z1216">
        <v>1</v>
      </c>
      <c r="AA1216" t="s">
        <v>93</v>
      </c>
      <c r="AB1216" t="s">
        <v>95</v>
      </c>
    </row>
    <row r="1217" spans="1:28" x14ac:dyDescent="0.25">
      <c r="A1217" t="s">
        <v>87</v>
      </c>
      <c r="B1217" t="s">
        <v>100</v>
      </c>
      <c r="C1217" t="s">
        <v>107</v>
      </c>
      <c r="D1217" t="s">
        <v>33</v>
      </c>
      <c r="E1217" t="s">
        <v>113</v>
      </c>
      <c r="F1217">
        <v>16</v>
      </c>
      <c r="G1217">
        <v>0</v>
      </c>
      <c r="Q1217">
        <v>76</v>
      </c>
      <c r="X1217" t="s">
        <v>108</v>
      </c>
      <c r="Y1217" t="s">
        <v>0</v>
      </c>
      <c r="Z1217">
        <v>1</v>
      </c>
      <c r="AA1217" t="s">
        <v>93</v>
      </c>
      <c r="AB1217" t="s">
        <v>95</v>
      </c>
    </row>
    <row r="1218" spans="1:28" x14ac:dyDescent="0.25">
      <c r="A1218" t="s">
        <v>87</v>
      </c>
      <c r="B1218" t="s">
        <v>100</v>
      </c>
      <c r="C1218" t="s">
        <v>107</v>
      </c>
      <c r="D1218" t="s">
        <v>33</v>
      </c>
      <c r="E1218" t="s">
        <v>113</v>
      </c>
      <c r="F1218">
        <v>17</v>
      </c>
      <c r="G1218">
        <v>0</v>
      </c>
      <c r="Q1218">
        <v>75</v>
      </c>
      <c r="X1218" t="s">
        <v>108</v>
      </c>
      <c r="Y1218" t="s">
        <v>0</v>
      </c>
      <c r="Z1218">
        <v>1</v>
      </c>
      <c r="AA1218" t="s">
        <v>93</v>
      </c>
      <c r="AB1218" t="s">
        <v>95</v>
      </c>
    </row>
    <row r="1219" spans="1:28" x14ac:dyDescent="0.25">
      <c r="A1219" t="s">
        <v>87</v>
      </c>
      <c r="B1219" t="s">
        <v>100</v>
      </c>
      <c r="C1219" t="s">
        <v>107</v>
      </c>
      <c r="D1219" t="s">
        <v>33</v>
      </c>
      <c r="E1219" t="s">
        <v>113</v>
      </c>
      <c r="F1219">
        <v>18</v>
      </c>
      <c r="G1219">
        <v>0</v>
      </c>
      <c r="Q1219">
        <v>74</v>
      </c>
      <c r="X1219" t="s">
        <v>108</v>
      </c>
      <c r="Y1219" t="s">
        <v>0</v>
      </c>
      <c r="Z1219">
        <v>1</v>
      </c>
      <c r="AA1219" t="s">
        <v>93</v>
      </c>
      <c r="AB1219" t="s">
        <v>95</v>
      </c>
    </row>
    <row r="1220" spans="1:28" x14ac:dyDescent="0.25">
      <c r="A1220" t="s">
        <v>87</v>
      </c>
      <c r="B1220" t="s">
        <v>100</v>
      </c>
      <c r="C1220" t="s">
        <v>107</v>
      </c>
      <c r="D1220" t="s">
        <v>33</v>
      </c>
      <c r="E1220" t="s">
        <v>113</v>
      </c>
      <c r="F1220">
        <v>19</v>
      </c>
      <c r="G1220">
        <v>1</v>
      </c>
      <c r="Q1220">
        <v>73</v>
      </c>
      <c r="X1220" t="s">
        <v>108</v>
      </c>
      <c r="Y1220" t="s">
        <v>0</v>
      </c>
      <c r="Z1220">
        <v>1</v>
      </c>
      <c r="AA1220" t="s">
        <v>93</v>
      </c>
      <c r="AB1220" t="s">
        <v>95</v>
      </c>
    </row>
    <row r="1221" spans="1:28" x14ac:dyDescent="0.25">
      <c r="A1221" t="s">
        <v>87</v>
      </c>
      <c r="B1221" t="s">
        <v>100</v>
      </c>
      <c r="C1221" t="s">
        <v>107</v>
      </c>
      <c r="D1221" t="s">
        <v>33</v>
      </c>
      <c r="E1221" t="s">
        <v>113</v>
      </c>
      <c r="F1221">
        <v>20</v>
      </c>
      <c r="G1221">
        <v>1</v>
      </c>
      <c r="Q1221">
        <v>72</v>
      </c>
      <c r="X1221" t="s">
        <v>108</v>
      </c>
      <c r="Y1221" t="s">
        <v>0</v>
      </c>
      <c r="Z1221">
        <v>1</v>
      </c>
      <c r="AA1221" t="s">
        <v>93</v>
      </c>
      <c r="AB1221" t="s">
        <v>95</v>
      </c>
    </row>
    <row r="1222" spans="1:28" x14ac:dyDescent="0.25">
      <c r="A1222" t="s">
        <v>87</v>
      </c>
      <c r="B1222" t="s">
        <v>100</v>
      </c>
      <c r="C1222" t="s">
        <v>107</v>
      </c>
      <c r="D1222" t="s">
        <v>33</v>
      </c>
      <c r="E1222" t="s">
        <v>113</v>
      </c>
      <c r="F1222">
        <v>21</v>
      </c>
      <c r="G1222">
        <v>0</v>
      </c>
      <c r="Q1222">
        <v>72</v>
      </c>
      <c r="X1222" t="s">
        <v>108</v>
      </c>
      <c r="Y1222" t="s">
        <v>0</v>
      </c>
      <c r="Z1222">
        <v>1</v>
      </c>
      <c r="AA1222" t="s">
        <v>93</v>
      </c>
      <c r="AB1222" t="s">
        <v>95</v>
      </c>
    </row>
    <row r="1223" spans="1:28" x14ac:dyDescent="0.25">
      <c r="A1223" t="s">
        <v>87</v>
      </c>
      <c r="B1223" t="s">
        <v>100</v>
      </c>
      <c r="C1223" t="s">
        <v>107</v>
      </c>
      <c r="D1223" t="s">
        <v>33</v>
      </c>
      <c r="E1223" t="s">
        <v>113</v>
      </c>
      <c r="F1223">
        <v>22</v>
      </c>
      <c r="G1223">
        <v>0</v>
      </c>
      <c r="Q1223">
        <v>71</v>
      </c>
      <c r="X1223" t="s">
        <v>108</v>
      </c>
      <c r="Y1223" t="s">
        <v>0</v>
      </c>
      <c r="Z1223">
        <v>1</v>
      </c>
      <c r="AA1223" t="s">
        <v>93</v>
      </c>
      <c r="AB1223" t="s">
        <v>95</v>
      </c>
    </row>
    <row r="1224" spans="1:28" x14ac:dyDescent="0.25">
      <c r="A1224" t="s">
        <v>87</v>
      </c>
      <c r="B1224" t="s">
        <v>100</v>
      </c>
      <c r="C1224" t="s">
        <v>107</v>
      </c>
      <c r="D1224" t="s">
        <v>33</v>
      </c>
      <c r="E1224" t="s">
        <v>113</v>
      </c>
      <c r="F1224">
        <v>23</v>
      </c>
      <c r="G1224">
        <v>0</v>
      </c>
      <c r="Q1224">
        <v>71</v>
      </c>
      <c r="X1224" t="s">
        <v>108</v>
      </c>
      <c r="Y1224" t="s">
        <v>0</v>
      </c>
      <c r="Z1224">
        <v>1</v>
      </c>
      <c r="AA1224" t="s">
        <v>93</v>
      </c>
      <c r="AB1224" t="s">
        <v>95</v>
      </c>
    </row>
    <row r="1225" spans="1:28" x14ac:dyDescent="0.25">
      <c r="A1225" t="s">
        <v>87</v>
      </c>
      <c r="B1225" t="s">
        <v>100</v>
      </c>
      <c r="C1225" t="s">
        <v>107</v>
      </c>
      <c r="D1225" t="s">
        <v>33</v>
      </c>
      <c r="E1225" t="s">
        <v>113</v>
      </c>
      <c r="F1225">
        <v>24</v>
      </c>
      <c r="G1225">
        <v>0</v>
      </c>
      <c r="Q1225">
        <v>71</v>
      </c>
      <c r="X1225" t="s">
        <v>108</v>
      </c>
      <c r="Y1225" t="s">
        <v>0</v>
      </c>
      <c r="Z1225">
        <v>1</v>
      </c>
      <c r="AA1225" t="s">
        <v>93</v>
      </c>
      <c r="AB1225" t="s">
        <v>95</v>
      </c>
    </row>
    <row r="1226" spans="1:28" x14ac:dyDescent="0.25">
      <c r="A1226" t="s">
        <v>87</v>
      </c>
      <c r="B1226" t="s">
        <v>100</v>
      </c>
      <c r="C1226" t="s">
        <v>107</v>
      </c>
      <c r="D1226" t="s">
        <v>33</v>
      </c>
      <c r="E1226" t="s">
        <v>113</v>
      </c>
      <c r="F1226">
        <v>1</v>
      </c>
      <c r="G1226">
        <v>0</v>
      </c>
      <c r="Q1226">
        <v>70</v>
      </c>
      <c r="X1226" t="s">
        <v>108</v>
      </c>
      <c r="Y1226" t="s">
        <v>0</v>
      </c>
      <c r="Z1226">
        <v>1</v>
      </c>
      <c r="AA1226" t="s">
        <v>60</v>
      </c>
      <c r="AB1226" t="s">
        <v>95</v>
      </c>
    </row>
    <row r="1227" spans="1:28" x14ac:dyDescent="0.25">
      <c r="A1227" t="s">
        <v>87</v>
      </c>
      <c r="B1227" t="s">
        <v>100</v>
      </c>
      <c r="C1227" t="s">
        <v>107</v>
      </c>
      <c r="D1227" t="s">
        <v>33</v>
      </c>
      <c r="E1227" t="s">
        <v>113</v>
      </c>
      <c r="F1227">
        <v>2</v>
      </c>
      <c r="G1227">
        <v>0</v>
      </c>
      <c r="Q1227">
        <v>70</v>
      </c>
      <c r="X1227" t="s">
        <v>108</v>
      </c>
      <c r="Y1227" t="s">
        <v>0</v>
      </c>
      <c r="Z1227">
        <v>1</v>
      </c>
      <c r="AA1227" t="s">
        <v>60</v>
      </c>
      <c r="AB1227" t="s">
        <v>95</v>
      </c>
    </row>
    <row r="1228" spans="1:28" x14ac:dyDescent="0.25">
      <c r="A1228" t="s">
        <v>87</v>
      </c>
      <c r="B1228" t="s">
        <v>100</v>
      </c>
      <c r="C1228" t="s">
        <v>107</v>
      </c>
      <c r="D1228" t="s">
        <v>33</v>
      </c>
      <c r="E1228" t="s">
        <v>113</v>
      </c>
      <c r="F1228">
        <v>3</v>
      </c>
      <c r="G1228">
        <v>0</v>
      </c>
      <c r="Q1228">
        <v>70</v>
      </c>
      <c r="X1228" t="s">
        <v>108</v>
      </c>
      <c r="Y1228" t="s">
        <v>0</v>
      </c>
      <c r="Z1228">
        <v>1</v>
      </c>
      <c r="AA1228" t="s">
        <v>60</v>
      </c>
      <c r="AB1228" t="s">
        <v>95</v>
      </c>
    </row>
    <row r="1229" spans="1:28" x14ac:dyDescent="0.25">
      <c r="A1229" t="s">
        <v>87</v>
      </c>
      <c r="B1229" t="s">
        <v>100</v>
      </c>
      <c r="C1229" t="s">
        <v>107</v>
      </c>
      <c r="D1229" t="s">
        <v>33</v>
      </c>
      <c r="E1229" t="s">
        <v>113</v>
      </c>
      <c r="F1229">
        <v>4</v>
      </c>
      <c r="G1229">
        <v>0</v>
      </c>
      <c r="Q1229">
        <v>70</v>
      </c>
      <c r="X1229" t="s">
        <v>108</v>
      </c>
      <c r="Y1229" t="s">
        <v>0</v>
      </c>
      <c r="Z1229">
        <v>1</v>
      </c>
      <c r="AA1229" t="s">
        <v>60</v>
      </c>
      <c r="AB1229" t="s">
        <v>95</v>
      </c>
    </row>
    <row r="1230" spans="1:28" x14ac:dyDescent="0.25">
      <c r="A1230" t="s">
        <v>87</v>
      </c>
      <c r="B1230" t="s">
        <v>100</v>
      </c>
      <c r="C1230" t="s">
        <v>107</v>
      </c>
      <c r="D1230" t="s">
        <v>33</v>
      </c>
      <c r="E1230" t="s">
        <v>113</v>
      </c>
      <c r="F1230">
        <v>5</v>
      </c>
      <c r="G1230">
        <v>0</v>
      </c>
      <c r="Q1230">
        <v>70</v>
      </c>
      <c r="X1230" t="s">
        <v>108</v>
      </c>
      <c r="Y1230" t="s">
        <v>0</v>
      </c>
      <c r="Z1230">
        <v>1</v>
      </c>
      <c r="AA1230" t="s">
        <v>60</v>
      </c>
      <c r="AB1230" t="s">
        <v>95</v>
      </c>
    </row>
    <row r="1231" spans="1:28" x14ac:dyDescent="0.25">
      <c r="A1231" t="s">
        <v>87</v>
      </c>
      <c r="B1231" t="s">
        <v>100</v>
      </c>
      <c r="C1231" t="s">
        <v>107</v>
      </c>
      <c r="D1231" t="s">
        <v>33</v>
      </c>
      <c r="E1231" t="s">
        <v>113</v>
      </c>
      <c r="F1231">
        <v>6</v>
      </c>
      <c r="G1231">
        <v>0</v>
      </c>
      <c r="Q1231">
        <v>70</v>
      </c>
      <c r="X1231" t="s">
        <v>108</v>
      </c>
      <c r="Y1231" t="s">
        <v>0</v>
      </c>
      <c r="Z1231">
        <v>1</v>
      </c>
      <c r="AA1231" t="s">
        <v>60</v>
      </c>
      <c r="AB1231" t="s">
        <v>95</v>
      </c>
    </row>
    <row r="1232" spans="1:28" x14ac:dyDescent="0.25">
      <c r="A1232" t="s">
        <v>87</v>
      </c>
      <c r="B1232" t="s">
        <v>100</v>
      </c>
      <c r="C1232" t="s">
        <v>107</v>
      </c>
      <c r="D1232" t="s">
        <v>33</v>
      </c>
      <c r="E1232" t="s">
        <v>113</v>
      </c>
      <c r="F1232">
        <v>7</v>
      </c>
      <c r="G1232">
        <v>0</v>
      </c>
      <c r="Q1232">
        <v>71</v>
      </c>
      <c r="X1232" t="s">
        <v>108</v>
      </c>
      <c r="Y1232" t="s">
        <v>0</v>
      </c>
      <c r="Z1232">
        <v>1</v>
      </c>
      <c r="AA1232" t="s">
        <v>60</v>
      </c>
      <c r="AB1232" t="s">
        <v>95</v>
      </c>
    </row>
    <row r="1233" spans="1:28" x14ac:dyDescent="0.25">
      <c r="A1233" t="s">
        <v>87</v>
      </c>
      <c r="B1233" t="s">
        <v>100</v>
      </c>
      <c r="C1233" t="s">
        <v>107</v>
      </c>
      <c r="D1233" t="s">
        <v>33</v>
      </c>
      <c r="E1233" t="s">
        <v>113</v>
      </c>
      <c r="F1233">
        <v>8</v>
      </c>
      <c r="G1233">
        <v>0</v>
      </c>
      <c r="Q1233">
        <v>71</v>
      </c>
      <c r="X1233" t="s">
        <v>108</v>
      </c>
      <c r="Y1233" t="s">
        <v>0</v>
      </c>
      <c r="Z1233">
        <v>1</v>
      </c>
      <c r="AA1233" t="s">
        <v>60</v>
      </c>
      <c r="AB1233" t="s">
        <v>95</v>
      </c>
    </row>
    <row r="1234" spans="1:28" x14ac:dyDescent="0.25">
      <c r="A1234" t="s">
        <v>87</v>
      </c>
      <c r="B1234" t="s">
        <v>100</v>
      </c>
      <c r="C1234" t="s">
        <v>107</v>
      </c>
      <c r="D1234" t="s">
        <v>33</v>
      </c>
      <c r="E1234" t="s">
        <v>113</v>
      </c>
      <c r="F1234">
        <v>9</v>
      </c>
      <c r="G1234">
        <v>0</v>
      </c>
      <c r="Q1234">
        <v>73</v>
      </c>
      <c r="X1234" t="s">
        <v>108</v>
      </c>
      <c r="Y1234" t="s">
        <v>0</v>
      </c>
      <c r="Z1234">
        <v>1</v>
      </c>
      <c r="AA1234" t="s">
        <v>60</v>
      </c>
      <c r="AB1234" t="s">
        <v>95</v>
      </c>
    </row>
    <row r="1235" spans="1:28" x14ac:dyDescent="0.25">
      <c r="A1235" t="s">
        <v>87</v>
      </c>
      <c r="B1235" t="s">
        <v>100</v>
      </c>
      <c r="C1235" t="s">
        <v>107</v>
      </c>
      <c r="D1235" t="s">
        <v>33</v>
      </c>
      <c r="E1235" t="s">
        <v>113</v>
      </c>
      <c r="F1235">
        <v>10</v>
      </c>
      <c r="G1235">
        <v>0</v>
      </c>
      <c r="Q1235">
        <v>74</v>
      </c>
      <c r="X1235" t="s">
        <v>108</v>
      </c>
      <c r="Y1235" t="s">
        <v>0</v>
      </c>
      <c r="Z1235">
        <v>1</v>
      </c>
      <c r="AA1235" t="s">
        <v>60</v>
      </c>
      <c r="AB1235" t="s">
        <v>95</v>
      </c>
    </row>
    <row r="1236" spans="1:28" x14ac:dyDescent="0.25">
      <c r="A1236" t="s">
        <v>87</v>
      </c>
      <c r="B1236" t="s">
        <v>100</v>
      </c>
      <c r="C1236" t="s">
        <v>107</v>
      </c>
      <c r="D1236" t="s">
        <v>33</v>
      </c>
      <c r="E1236" t="s">
        <v>113</v>
      </c>
      <c r="F1236">
        <v>11</v>
      </c>
      <c r="G1236">
        <v>0</v>
      </c>
      <c r="Q1236">
        <v>76</v>
      </c>
      <c r="X1236" t="s">
        <v>108</v>
      </c>
      <c r="Y1236" t="s">
        <v>0</v>
      </c>
      <c r="Z1236">
        <v>1</v>
      </c>
      <c r="AA1236" t="s">
        <v>60</v>
      </c>
      <c r="AB1236" t="s">
        <v>95</v>
      </c>
    </row>
    <row r="1237" spans="1:28" x14ac:dyDescent="0.25">
      <c r="A1237" t="s">
        <v>87</v>
      </c>
      <c r="B1237" t="s">
        <v>100</v>
      </c>
      <c r="C1237" t="s">
        <v>107</v>
      </c>
      <c r="D1237" t="s">
        <v>33</v>
      </c>
      <c r="E1237" t="s">
        <v>113</v>
      </c>
      <c r="F1237">
        <v>12</v>
      </c>
      <c r="G1237">
        <v>0</v>
      </c>
      <c r="Q1237">
        <v>77</v>
      </c>
      <c r="X1237" t="s">
        <v>108</v>
      </c>
      <c r="Y1237" t="s">
        <v>0</v>
      </c>
      <c r="Z1237">
        <v>1</v>
      </c>
      <c r="AA1237" t="s">
        <v>60</v>
      </c>
      <c r="AB1237" t="s">
        <v>95</v>
      </c>
    </row>
    <row r="1238" spans="1:28" x14ac:dyDescent="0.25">
      <c r="A1238" t="s">
        <v>87</v>
      </c>
      <c r="B1238" t="s">
        <v>100</v>
      </c>
      <c r="C1238" t="s">
        <v>107</v>
      </c>
      <c r="D1238" t="s">
        <v>33</v>
      </c>
      <c r="E1238" t="s">
        <v>113</v>
      </c>
      <c r="F1238">
        <v>13</v>
      </c>
      <c r="G1238">
        <v>0</v>
      </c>
      <c r="Q1238">
        <v>77</v>
      </c>
      <c r="X1238" t="s">
        <v>108</v>
      </c>
      <c r="Y1238" t="s">
        <v>0</v>
      </c>
      <c r="Z1238">
        <v>1</v>
      </c>
      <c r="AA1238" t="s">
        <v>60</v>
      </c>
      <c r="AB1238" t="s">
        <v>95</v>
      </c>
    </row>
    <row r="1239" spans="1:28" x14ac:dyDescent="0.25">
      <c r="A1239" t="s">
        <v>87</v>
      </c>
      <c r="B1239" t="s">
        <v>100</v>
      </c>
      <c r="C1239" t="s">
        <v>107</v>
      </c>
      <c r="D1239" t="s">
        <v>33</v>
      </c>
      <c r="E1239" t="s">
        <v>113</v>
      </c>
      <c r="F1239">
        <v>14</v>
      </c>
      <c r="G1239">
        <v>0</v>
      </c>
      <c r="Q1239">
        <v>78</v>
      </c>
      <c r="X1239" t="s">
        <v>108</v>
      </c>
      <c r="Y1239" t="s">
        <v>0</v>
      </c>
      <c r="Z1239">
        <v>1</v>
      </c>
      <c r="AA1239" t="s">
        <v>60</v>
      </c>
      <c r="AB1239" t="s">
        <v>95</v>
      </c>
    </row>
    <row r="1240" spans="1:28" x14ac:dyDescent="0.25">
      <c r="A1240" t="s">
        <v>87</v>
      </c>
      <c r="B1240" t="s">
        <v>100</v>
      </c>
      <c r="C1240" t="s">
        <v>107</v>
      </c>
      <c r="D1240" t="s">
        <v>33</v>
      </c>
      <c r="E1240" t="s">
        <v>113</v>
      </c>
      <c r="F1240">
        <v>15</v>
      </c>
      <c r="G1240">
        <v>0</v>
      </c>
      <c r="Q1240">
        <v>76</v>
      </c>
      <c r="X1240" t="s">
        <v>108</v>
      </c>
      <c r="Y1240" t="s">
        <v>0</v>
      </c>
      <c r="Z1240">
        <v>1</v>
      </c>
      <c r="AA1240" t="s">
        <v>60</v>
      </c>
      <c r="AB1240" t="s">
        <v>95</v>
      </c>
    </row>
    <row r="1241" spans="1:28" x14ac:dyDescent="0.25">
      <c r="A1241" t="s">
        <v>87</v>
      </c>
      <c r="B1241" t="s">
        <v>100</v>
      </c>
      <c r="C1241" t="s">
        <v>107</v>
      </c>
      <c r="D1241" t="s">
        <v>33</v>
      </c>
      <c r="E1241" t="s">
        <v>113</v>
      </c>
      <c r="F1241">
        <v>16</v>
      </c>
      <c r="G1241">
        <v>0</v>
      </c>
      <c r="Q1241">
        <v>75</v>
      </c>
      <c r="X1241" t="s">
        <v>108</v>
      </c>
      <c r="Y1241" t="s">
        <v>0</v>
      </c>
      <c r="Z1241">
        <v>1</v>
      </c>
      <c r="AA1241" t="s">
        <v>60</v>
      </c>
      <c r="AB1241" t="s">
        <v>95</v>
      </c>
    </row>
    <row r="1242" spans="1:28" x14ac:dyDescent="0.25">
      <c r="A1242" t="s">
        <v>87</v>
      </c>
      <c r="B1242" t="s">
        <v>100</v>
      </c>
      <c r="C1242" t="s">
        <v>107</v>
      </c>
      <c r="D1242" t="s">
        <v>33</v>
      </c>
      <c r="E1242" t="s">
        <v>113</v>
      </c>
      <c r="F1242">
        <v>17</v>
      </c>
      <c r="G1242">
        <v>0</v>
      </c>
      <c r="Q1242">
        <v>74</v>
      </c>
      <c r="X1242" t="s">
        <v>108</v>
      </c>
      <c r="Y1242" t="s">
        <v>0</v>
      </c>
      <c r="Z1242">
        <v>1</v>
      </c>
      <c r="AA1242" t="s">
        <v>60</v>
      </c>
      <c r="AB1242" t="s">
        <v>95</v>
      </c>
    </row>
    <row r="1243" spans="1:28" x14ac:dyDescent="0.25">
      <c r="A1243" t="s">
        <v>87</v>
      </c>
      <c r="B1243" t="s">
        <v>100</v>
      </c>
      <c r="C1243" t="s">
        <v>107</v>
      </c>
      <c r="D1243" t="s">
        <v>33</v>
      </c>
      <c r="E1243" t="s">
        <v>113</v>
      </c>
      <c r="F1243">
        <v>18</v>
      </c>
      <c r="G1243">
        <v>1</v>
      </c>
      <c r="Q1243">
        <v>73</v>
      </c>
      <c r="X1243" t="s">
        <v>108</v>
      </c>
      <c r="Y1243" t="s">
        <v>0</v>
      </c>
      <c r="Z1243">
        <v>1</v>
      </c>
      <c r="AA1243" t="s">
        <v>60</v>
      </c>
      <c r="AB1243" t="s">
        <v>95</v>
      </c>
    </row>
    <row r="1244" spans="1:28" x14ac:dyDescent="0.25">
      <c r="A1244" t="s">
        <v>87</v>
      </c>
      <c r="B1244" t="s">
        <v>100</v>
      </c>
      <c r="C1244" t="s">
        <v>107</v>
      </c>
      <c r="D1244" t="s">
        <v>33</v>
      </c>
      <c r="E1244" t="s">
        <v>113</v>
      </c>
      <c r="F1244">
        <v>19</v>
      </c>
      <c r="G1244">
        <v>1</v>
      </c>
      <c r="Q1244">
        <v>72</v>
      </c>
      <c r="X1244" t="s">
        <v>108</v>
      </c>
      <c r="Y1244" t="s">
        <v>0</v>
      </c>
      <c r="Z1244">
        <v>1</v>
      </c>
      <c r="AA1244" t="s">
        <v>60</v>
      </c>
      <c r="AB1244" t="s">
        <v>95</v>
      </c>
    </row>
    <row r="1245" spans="1:28" x14ac:dyDescent="0.25">
      <c r="A1245" t="s">
        <v>87</v>
      </c>
      <c r="B1245" t="s">
        <v>100</v>
      </c>
      <c r="C1245" t="s">
        <v>107</v>
      </c>
      <c r="D1245" t="s">
        <v>33</v>
      </c>
      <c r="E1245" t="s">
        <v>113</v>
      </c>
      <c r="F1245">
        <v>20</v>
      </c>
      <c r="G1245">
        <v>0</v>
      </c>
      <c r="Q1245">
        <v>72</v>
      </c>
      <c r="X1245" t="s">
        <v>108</v>
      </c>
      <c r="Y1245" t="s">
        <v>0</v>
      </c>
      <c r="Z1245">
        <v>1</v>
      </c>
      <c r="AA1245" t="s">
        <v>60</v>
      </c>
      <c r="AB1245" t="s">
        <v>95</v>
      </c>
    </row>
    <row r="1246" spans="1:28" x14ac:dyDescent="0.25">
      <c r="A1246" t="s">
        <v>87</v>
      </c>
      <c r="B1246" t="s">
        <v>100</v>
      </c>
      <c r="C1246" t="s">
        <v>107</v>
      </c>
      <c r="D1246" t="s">
        <v>33</v>
      </c>
      <c r="E1246" t="s">
        <v>113</v>
      </c>
      <c r="F1246">
        <v>21</v>
      </c>
      <c r="G1246">
        <v>0</v>
      </c>
      <c r="Q1246">
        <v>71</v>
      </c>
      <c r="X1246" t="s">
        <v>108</v>
      </c>
      <c r="Y1246" t="s">
        <v>0</v>
      </c>
      <c r="Z1246">
        <v>1</v>
      </c>
      <c r="AA1246" t="s">
        <v>60</v>
      </c>
      <c r="AB1246" t="s">
        <v>95</v>
      </c>
    </row>
    <row r="1247" spans="1:28" x14ac:dyDescent="0.25">
      <c r="A1247" t="s">
        <v>87</v>
      </c>
      <c r="B1247" t="s">
        <v>100</v>
      </c>
      <c r="C1247" t="s">
        <v>107</v>
      </c>
      <c r="D1247" t="s">
        <v>33</v>
      </c>
      <c r="E1247" t="s">
        <v>113</v>
      </c>
      <c r="F1247">
        <v>22</v>
      </c>
      <c r="G1247">
        <v>0</v>
      </c>
      <c r="Q1247">
        <v>71</v>
      </c>
      <c r="X1247" t="s">
        <v>108</v>
      </c>
      <c r="Y1247" t="s">
        <v>0</v>
      </c>
      <c r="Z1247">
        <v>1</v>
      </c>
      <c r="AA1247" t="s">
        <v>60</v>
      </c>
      <c r="AB1247" t="s">
        <v>95</v>
      </c>
    </row>
    <row r="1248" spans="1:28" x14ac:dyDescent="0.25">
      <c r="A1248" t="s">
        <v>87</v>
      </c>
      <c r="B1248" t="s">
        <v>100</v>
      </c>
      <c r="C1248" t="s">
        <v>107</v>
      </c>
      <c r="D1248" t="s">
        <v>33</v>
      </c>
      <c r="E1248" t="s">
        <v>113</v>
      </c>
      <c r="F1248">
        <v>23</v>
      </c>
      <c r="G1248">
        <v>0</v>
      </c>
      <c r="Q1248">
        <v>71</v>
      </c>
      <c r="X1248" t="s">
        <v>108</v>
      </c>
      <c r="Y1248" t="s">
        <v>0</v>
      </c>
      <c r="Z1248">
        <v>1</v>
      </c>
      <c r="AA1248" t="s">
        <v>60</v>
      </c>
      <c r="AB1248" t="s">
        <v>95</v>
      </c>
    </row>
    <row r="1249" spans="1:28" x14ac:dyDescent="0.25">
      <c r="A1249" t="s">
        <v>87</v>
      </c>
      <c r="B1249" t="s">
        <v>100</v>
      </c>
      <c r="C1249" t="s">
        <v>107</v>
      </c>
      <c r="D1249" t="s">
        <v>33</v>
      </c>
      <c r="E1249" t="s">
        <v>113</v>
      </c>
      <c r="F1249">
        <v>24</v>
      </c>
      <c r="G1249">
        <v>0</v>
      </c>
      <c r="Q1249">
        <v>70</v>
      </c>
      <c r="X1249" t="s">
        <v>108</v>
      </c>
      <c r="Y1249" t="s">
        <v>0</v>
      </c>
      <c r="Z1249">
        <v>1</v>
      </c>
      <c r="AA1249" t="s">
        <v>60</v>
      </c>
      <c r="AB1249" t="s">
        <v>95</v>
      </c>
    </row>
    <row r="1250" spans="1:28" x14ac:dyDescent="0.25">
      <c r="A1250" t="s">
        <v>87</v>
      </c>
      <c r="B1250" t="s">
        <v>100</v>
      </c>
      <c r="C1250" t="s">
        <v>107</v>
      </c>
      <c r="D1250" t="s">
        <v>114</v>
      </c>
      <c r="E1250" t="s">
        <v>115</v>
      </c>
      <c r="F1250">
        <v>1</v>
      </c>
      <c r="G1250">
        <v>0</v>
      </c>
      <c r="Q1250">
        <v>70.5</v>
      </c>
      <c r="X1250" t="s">
        <v>108</v>
      </c>
      <c r="Y1250" t="s">
        <v>0</v>
      </c>
      <c r="Z1250">
        <v>1</v>
      </c>
      <c r="AA1250" t="s">
        <v>93</v>
      </c>
      <c r="AB1250" t="s">
        <v>95</v>
      </c>
    </row>
    <row r="1251" spans="1:28" x14ac:dyDescent="0.25">
      <c r="A1251" t="s">
        <v>87</v>
      </c>
      <c r="B1251" t="s">
        <v>100</v>
      </c>
      <c r="C1251" t="s">
        <v>107</v>
      </c>
      <c r="D1251" t="s">
        <v>114</v>
      </c>
      <c r="E1251" t="s">
        <v>115</v>
      </c>
      <c r="F1251">
        <v>2</v>
      </c>
      <c r="G1251">
        <v>0</v>
      </c>
      <c r="Q1251">
        <v>69.25</v>
      </c>
      <c r="X1251" t="s">
        <v>108</v>
      </c>
      <c r="Y1251" t="s">
        <v>0</v>
      </c>
      <c r="Z1251">
        <v>1</v>
      </c>
      <c r="AA1251" t="s">
        <v>93</v>
      </c>
      <c r="AB1251" t="s">
        <v>95</v>
      </c>
    </row>
    <row r="1252" spans="1:28" x14ac:dyDescent="0.25">
      <c r="A1252" t="s">
        <v>87</v>
      </c>
      <c r="B1252" t="s">
        <v>100</v>
      </c>
      <c r="C1252" t="s">
        <v>107</v>
      </c>
      <c r="D1252" t="s">
        <v>114</v>
      </c>
      <c r="E1252" t="s">
        <v>115</v>
      </c>
      <c r="F1252">
        <v>3</v>
      </c>
      <c r="G1252">
        <v>0</v>
      </c>
      <c r="Q1252">
        <v>68.75</v>
      </c>
      <c r="X1252" t="s">
        <v>108</v>
      </c>
      <c r="Y1252" t="s">
        <v>0</v>
      </c>
      <c r="Z1252">
        <v>1</v>
      </c>
      <c r="AA1252" t="s">
        <v>93</v>
      </c>
      <c r="AB1252" t="s">
        <v>95</v>
      </c>
    </row>
    <row r="1253" spans="1:28" x14ac:dyDescent="0.25">
      <c r="A1253" t="s">
        <v>87</v>
      </c>
      <c r="B1253" t="s">
        <v>100</v>
      </c>
      <c r="C1253" t="s">
        <v>107</v>
      </c>
      <c r="D1253" t="s">
        <v>114</v>
      </c>
      <c r="E1253" t="s">
        <v>115</v>
      </c>
      <c r="F1253">
        <v>4</v>
      </c>
      <c r="G1253">
        <v>0</v>
      </c>
      <c r="Q1253">
        <v>68.5</v>
      </c>
      <c r="X1253" t="s">
        <v>108</v>
      </c>
      <c r="Y1253" t="s">
        <v>0</v>
      </c>
      <c r="Z1253">
        <v>1</v>
      </c>
      <c r="AA1253" t="s">
        <v>93</v>
      </c>
      <c r="AB1253" t="s">
        <v>95</v>
      </c>
    </row>
    <row r="1254" spans="1:28" x14ac:dyDescent="0.25">
      <c r="A1254" t="s">
        <v>87</v>
      </c>
      <c r="B1254" t="s">
        <v>100</v>
      </c>
      <c r="C1254" t="s">
        <v>107</v>
      </c>
      <c r="D1254" t="s">
        <v>114</v>
      </c>
      <c r="E1254" t="s">
        <v>115</v>
      </c>
      <c r="F1254">
        <v>5</v>
      </c>
      <c r="G1254">
        <v>0</v>
      </c>
      <c r="Q1254">
        <v>68</v>
      </c>
      <c r="X1254" t="s">
        <v>108</v>
      </c>
      <c r="Y1254" t="s">
        <v>0</v>
      </c>
      <c r="Z1254">
        <v>1</v>
      </c>
      <c r="AA1254" t="s">
        <v>93</v>
      </c>
      <c r="AB1254" t="s">
        <v>95</v>
      </c>
    </row>
    <row r="1255" spans="1:28" x14ac:dyDescent="0.25">
      <c r="A1255" t="s">
        <v>87</v>
      </c>
      <c r="B1255" t="s">
        <v>100</v>
      </c>
      <c r="C1255" t="s">
        <v>107</v>
      </c>
      <c r="D1255" t="s">
        <v>114</v>
      </c>
      <c r="E1255" t="s">
        <v>115</v>
      </c>
      <c r="F1255">
        <v>6</v>
      </c>
      <c r="G1255">
        <v>0</v>
      </c>
      <c r="Q1255">
        <v>67.75</v>
      </c>
      <c r="X1255" t="s">
        <v>108</v>
      </c>
      <c r="Y1255" t="s">
        <v>0</v>
      </c>
      <c r="Z1255">
        <v>1</v>
      </c>
      <c r="AA1255" t="s">
        <v>93</v>
      </c>
      <c r="AB1255" t="s">
        <v>95</v>
      </c>
    </row>
    <row r="1256" spans="1:28" x14ac:dyDescent="0.25">
      <c r="A1256" t="s">
        <v>87</v>
      </c>
      <c r="B1256" t="s">
        <v>100</v>
      </c>
      <c r="C1256" t="s">
        <v>107</v>
      </c>
      <c r="D1256" t="s">
        <v>114</v>
      </c>
      <c r="E1256" t="s">
        <v>115</v>
      </c>
      <c r="F1256">
        <v>7</v>
      </c>
      <c r="G1256">
        <v>0</v>
      </c>
      <c r="Q1256">
        <v>68.5</v>
      </c>
      <c r="X1256" t="s">
        <v>108</v>
      </c>
      <c r="Y1256" t="s">
        <v>0</v>
      </c>
      <c r="Z1256">
        <v>1</v>
      </c>
      <c r="AA1256" t="s">
        <v>93</v>
      </c>
      <c r="AB1256" t="s">
        <v>95</v>
      </c>
    </row>
    <row r="1257" spans="1:28" x14ac:dyDescent="0.25">
      <c r="A1257" t="s">
        <v>87</v>
      </c>
      <c r="B1257" t="s">
        <v>100</v>
      </c>
      <c r="C1257" t="s">
        <v>107</v>
      </c>
      <c r="D1257" t="s">
        <v>114</v>
      </c>
      <c r="E1257" t="s">
        <v>115</v>
      </c>
      <c r="F1257">
        <v>8</v>
      </c>
      <c r="G1257">
        <v>0</v>
      </c>
      <c r="Q1257">
        <v>71.25</v>
      </c>
      <c r="X1257" t="s">
        <v>108</v>
      </c>
      <c r="Y1257" t="s">
        <v>0</v>
      </c>
      <c r="Z1257">
        <v>1</v>
      </c>
      <c r="AA1257" t="s">
        <v>93</v>
      </c>
      <c r="AB1257" t="s">
        <v>95</v>
      </c>
    </row>
    <row r="1258" spans="1:28" x14ac:dyDescent="0.25">
      <c r="A1258" t="s">
        <v>87</v>
      </c>
      <c r="B1258" t="s">
        <v>100</v>
      </c>
      <c r="C1258" t="s">
        <v>107</v>
      </c>
      <c r="D1258" t="s">
        <v>114</v>
      </c>
      <c r="E1258" t="s">
        <v>115</v>
      </c>
      <c r="F1258">
        <v>9</v>
      </c>
      <c r="G1258">
        <v>0</v>
      </c>
      <c r="Q1258">
        <v>73.5</v>
      </c>
      <c r="X1258" t="s">
        <v>108</v>
      </c>
      <c r="Y1258" t="s">
        <v>0</v>
      </c>
      <c r="Z1258">
        <v>1</v>
      </c>
      <c r="AA1258" t="s">
        <v>93</v>
      </c>
      <c r="AB1258" t="s">
        <v>95</v>
      </c>
    </row>
    <row r="1259" spans="1:28" x14ac:dyDescent="0.25">
      <c r="A1259" t="s">
        <v>87</v>
      </c>
      <c r="B1259" t="s">
        <v>100</v>
      </c>
      <c r="C1259" t="s">
        <v>107</v>
      </c>
      <c r="D1259" t="s">
        <v>114</v>
      </c>
      <c r="E1259" t="s">
        <v>115</v>
      </c>
      <c r="F1259">
        <v>10</v>
      </c>
      <c r="G1259">
        <v>0</v>
      </c>
      <c r="Q1259">
        <v>77.5</v>
      </c>
      <c r="X1259" t="s">
        <v>108</v>
      </c>
      <c r="Y1259" t="s">
        <v>0</v>
      </c>
      <c r="Z1259">
        <v>1</v>
      </c>
      <c r="AA1259" t="s">
        <v>93</v>
      </c>
      <c r="AB1259" t="s">
        <v>95</v>
      </c>
    </row>
    <row r="1260" spans="1:28" x14ac:dyDescent="0.25">
      <c r="A1260" t="s">
        <v>87</v>
      </c>
      <c r="B1260" t="s">
        <v>100</v>
      </c>
      <c r="C1260" t="s">
        <v>107</v>
      </c>
      <c r="D1260" t="s">
        <v>114</v>
      </c>
      <c r="E1260" t="s">
        <v>115</v>
      </c>
      <c r="F1260">
        <v>11</v>
      </c>
      <c r="G1260">
        <v>0</v>
      </c>
      <c r="Q1260">
        <v>80.25</v>
      </c>
      <c r="X1260" t="s">
        <v>108</v>
      </c>
      <c r="Y1260" t="s">
        <v>0</v>
      </c>
      <c r="Z1260">
        <v>1</v>
      </c>
      <c r="AA1260" t="s">
        <v>93</v>
      </c>
      <c r="AB1260" t="s">
        <v>95</v>
      </c>
    </row>
    <row r="1261" spans="1:28" x14ac:dyDescent="0.25">
      <c r="A1261" t="s">
        <v>87</v>
      </c>
      <c r="B1261" t="s">
        <v>100</v>
      </c>
      <c r="C1261" t="s">
        <v>107</v>
      </c>
      <c r="D1261" t="s">
        <v>114</v>
      </c>
      <c r="E1261" t="s">
        <v>115</v>
      </c>
      <c r="F1261">
        <v>12</v>
      </c>
      <c r="G1261">
        <v>0</v>
      </c>
      <c r="Q1261">
        <v>82.25</v>
      </c>
      <c r="X1261" t="s">
        <v>108</v>
      </c>
      <c r="Y1261" t="s">
        <v>0</v>
      </c>
      <c r="Z1261">
        <v>1</v>
      </c>
      <c r="AA1261" t="s">
        <v>93</v>
      </c>
      <c r="AB1261" t="s">
        <v>95</v>
      </c>
    </row>
    <row r="1262" spans="1:28" x14ac:dyDescent="0.25">
      <c r="A1262" t="s">
        <v>87</v>
      </c>
      <c r="B1262" t="s">
        <v>100</v>
      </c>
      <c r="C1262" t="s">
        <v>107</v>
      </c>
      <c r="D1262" t="s">
        <v>114</v>
      </c>
      <c r="E1262" t="s">
        <v>115</v>
      </c>
      <c r="F1262">
        <v>13</v>
      </c>
      <c r="G1262">
        <v>0</v>
      </c>
      <c r="Q1262">
        <v>83</v>
      </c>
      <c r="X1262" t="s">
        <v>108</v>
      </c>
      <c r="Y1262" t="s">
        <v>0</v>
      </c>
      <c r="Z1262">
        <v>1</v>
      </c>
      <c r="AA1262" t="s">
        <v>93</v>
      </c>
      <c r="AB1262" t="s">
        <v>95</v>
      </c>
    </row>
    <row r="1263" spans="1:28" x14ac:dyDescent="0.25">
      <c r="A1263" t="s">
        <v>87</v>
      </c>
      <c r="B1263" t="s">
        <v>100</v>
      </c>
      <c r="C1263" t="s">
        <v>107</v>
      </c>
      <c r="D1263" t="s">
        <v>114</v>
      </c>
      <c r="E1263" t="s">
        <v>115</v>
      </c>
      <c r="F1263">
        <v>14</v>
      </c>
      <c r="G1263">
        <v>0</v>
      </c>
      <c r="Q1263">
        <v>82.75</v>
      </c>
      <c r="X1263" t="s">
        <v>108</v>
      </c>
      <c r="Y1263" t="s">
        <v>0</v>
      </c>
      <c r="Z1263">
        <v>1</v>
      </c>
      <c r="AA1263" t="s">
        <v>93</v>
      </c>
      <c r="AB1263" t="s">
        <v>95</v>
      </c>
    </row>
    <row r="1264" spans="1:28" x14ac:dyDescent="0.25">
      <c r="A1264" t="s">
        <v>87</v>
      </c>
      <c r="B1264" t="s">
        <v>100</v>
      </c>
      <c r="C1264" t="s">
        <v>107</v>
      </c>
      <c r="D1264" t="s">
        <v>114</v>
      </c>
      <c r="E1264" t="s">
        <v>115</v>
      </c>
      <c r="F1264">
        <v>15</v>
      </c>
      <c r="G1264">
        <v>0</v>
      </c>
      <c r="Q1264">
        <v>83.25</v>
      </c>
      <c r="X1264" t="s">
        <v>108</v>
      </c>
      <c r="Y1264" t="s">
        <v>0</v>
      </c>
      <c r="Z1264">
        <v>1</v>
      </c>
      <c r="AA1264" t="s">
        <v>93</v>
      </c>
      <c r="AB1264" t="s">
        <v>95</v>
      </c>
    </row>
    <row r="1265" spans="1:28" x14ac:dyDescent="0.25">
      <c r="A1265" t="s">
        <v>87</v>
      </c>
      <c r="B1265" t="s">
        <v>100</v>
      </c>
      <c r="C1265" t="s">
        <v>107</v>
      </c>
      <c r="D1265" t="s">
        <v>114</v>
      </c>
      <c r="E1265" t="s">
        <v>115</v>
      </c>
      <c r="F1265">
        <v>16</v>
      </c>
      <c r="G1265">
        <v>0</v>
      </c>
      <c r="Q1265">
        <v>81.75</v>
      </c>
      <c r="X1265" t="s">
        <v>108</v>
      </c>
      <c r="Y1265" t="s">
        <v>0</v>
      </c>
      <c r="Z1265">
        <v>1</v>
      </c>
      <c r="AA1265" t="s">
        <v>93</v>
      </c>
      <c r="AB1265" t="s">
        <v>95</v>
      </c>
    </row>
    <row r="1266" spans="1:28" x14ac:dyDescent="0.25">
      <c r="A1266" t="s">
        <v>87</v>
      </c>
      <c r="B1266" t="s">
        <v>100</v>
      </c>
      <c r="C1266" t="s">
        <v>107</v>
      </c>
      <c r="D1266" t="s">
        <v>114</v>
      </c>
      <c r="E1266" t="s">
        <v>115</v>
      </c>
      <c r="F1266">
        <v>17</v>
      </c>
      <c r="G1266">
        <v>0</v>
      </c>
      <c r="Q1266">
        <v>79.75</v>
      </c>
      <c r="X1266" t="s">
        <v>108</v>
      </c>
      <c r="Y1266" t="s">
        <v>0</v>
      </c>
      <c r="Z1266">
        <v>1</v>
      </c>
      <c r="AA1266" t="s">
        <v>93</v>
      </c>
      <c r="AB1266" t="s">
        <v>95</v>
      </c>
    </row>
    <row r="1267" spans="1:28" x14ac:dyDescent="0.25">
      <c r="A1267" t="s">
        <v>87</v>
      </c>
      <c r="B1267" t="s">
        <v>100</v>
      </c>
      <c r="C1267" t="s">
        <v>107</v>
      </c>
      <c r="D1267" t="s">
        <v>114</v>
      </c>
      <c r="E1267" t="s">
        <v>115</v>
      </c>
      <c r="F1267">
        <v>18</v>
      </c>
      <c r="G1267">
        <v>0</v>
      </c>
      <c r="Q1267">
        <v>77</v>
      </c>
      <c r="X1267" t="s">
        <v>108</v>
      </c>
      <c r="Y1267" t="s">
        <v>0</v>
      </c>
      <c r="Z1267">
        <v>1</v>
      </c>
      <c r="AA1267" t="s">
        <v>93</v>
      </c>
      <c r="AB1267" t="s">
        <v>95</v>
      </c>
    </row>
    <row r="1268" spans="1:28" x14ac:dyDescent="0.25">
      <c r="A1268" t="s">
        <v>87</v>
      </c>
      <c r="B1268" t="s">
        <v>100</v>
      </c>
      <c r="C1268" t="s">
        <v>107</v>
      </c>
      <c r="D1268" t="s">
        <v>114</v>
      </c>
      <c r="E1268" t="s">
        <v>115</v>
      </c>
      <c r="F1268">
        <v>19</v>
      </c>
      <c r="G1268">
        <v>1</v>
      </c>
      <c r="Q1268">
        <v>76.25</v>
      </c>
      <c r="X1268" t="s">
        <v>108</v>
      </c>
      <c r="Y1268" t="s">
        <v>0</v>
      </c>
      <c r="Z1268">
        <v>1</v>
      </c>
      <c r="AA1268" t="s">
        <v>93</v>
      </c>
      <c r="AB1268" t="s">
        <v>95</v>
      </c>
    </row>
    <row r="1269" spans="1:28" x14ac:dyDescent="0.25">
      <c r="A1269" t="s">
        <v>87</v>
      </c>
      <c r="B1269" t="s">
        <v>100</v>
      </c>
      <c r="C1269" t="s">
        <v>107</v>
      </c>
      <c r="D1269" t="s">
        <v>114</v>
      </c>
      <c r="E1269" t="s">
        <v>115</v>
      </c>
      <c r="F1269">
        <v>20</v>
      </c>
      <c r="G1269">
        <v>1</v>
      </c>
      <c r="Q1269">
        <v>73.75</v>
      </c>
      <c r="X1269" t="s">
        <v>108</v>
      </c>
      <c r="Y1269" t="s">
        <v>0</v>
      </c>
      <c r="Z1269">
        <v>1</v>
      </c>
      <c r="AA1269" t="s">
        <v>93</v>
      </c>
      <c r="AB1269" t="s">
        <v>95</v>
      </c>
    </row>
    <row r="1270" spans="1:28" x14ac:dyDescent="0.25">
      <c r="A1270" t="s">
        <v>87</v>
      </c>
      <c r="B1270" t="s">
        <v>100</v>
      </c>
      <c r="C1270" t="s">
        <v>107</v>
      </c>
      <c r="D1270" t="s">
        <v>114</v>
      </c>
      <c r="E1270" t="s">
        <v>115</v>
      </c>
      <c r="F1270">
        <v>21</v>
      </c>
      <c r="G1270">
        <v>0</v>
      </c>
      <c r="Q1270">
        <v>72.5</v>
      </c>
      <c r="X1270" t="s">
        <v>108</v>
      </c>
      <c r="Y1270" t="s">
        <v>0</v>
      </c>
      <c r="Z1270">
        <v>1</v>
      </c>
      <c r="AA1270" t="s">
        <v>93</v>
      </c>
      <c r="AB1270" t="s">
        <v>95</v>
      </c>
    </row>
    <row r="1271" spans="1:28" x14ac:dyDescent="0.25">
      <c r="A1271" t="s">
        <v>87</v>
      </c>
      <c r="B1271" t="s">
        <v>100</v>
      </c>
      <c r="C1271" t="s">
        <v>107</v>
      </c>
      <c r="D1271" t="s">
        <v>114</v>
      </c>
      <c r="E1271" t="s">
        <v>115</v>
      </c>
      <c r="F1271">
        <v>22</v>
      </c>
      <c r="G1271">
        <v>0</v>
      </c>
      <c r="Q1271">
        <v>71.25</v>
      </c>
      <c r="X1271" t="s">
        <v>108</v>
      </c>
      <c r="Y1271" t="s">
        <v>0</v>
      </c>
      <c r="Z1271">
        <v>1</v>
      </c>
      <c r="AA1271" t="s">
        <v>93</v>
      </c>
      <c r="AB1271" t="s">
        <v>95</v>
      </c>
    </row>
    <row r="1272" spans="1:28" x14ac:dyDescent="0.25">
      <c r="A1272" t="s">
        <v>87</v>
      </c>
      <c r="B1272" t="s">
        <v>100</v>
      </c>
      <c r="C1272" t="s">
        <v>107</v>
      </c>
      <c r="D1272" t="s">
        <v>114</v>
      </c>
      <c r="E1272" t="s">
        <v>115</v>
      </c>
      <c r="F1272">
        <v>23</v>
      </c>
      <c r="G1272">
        <v>0</v>
      </c>
      <c r="Q1272">
        <v>70.75</v>
      </c>
      <c r="X1272" t="s">
        <v>108</v>
      </c>
      <c r="Y1272" t="s">
        <v>0</v>
      </c>
      <c r="Z1272">
        <v>1</v>
      </c>
      <c r="AA1272" t="s">
        <v>93</v>
      </c>
      <c r="AB1272" t="s">
        <v>95</v>
      </c>
    </row>
    <row r="1273" spans="1:28" x14ac:dyDescent="0.25">
      <c r="A1273" t="s">
        <v>87</v>
      </c>
      <c r="B1273" t="s">
        <v>100</v>
      </c>
      <c r="C1273" t="s">
        <v>107</v>
      </c>
      <c r="D1273" t="s">
        <v>114</v>
      </c>
      <c r="E1273" t="s">
        <v>115</v>
      </c>
      <c r="F1273">
        <v>24</v>
      </c>
      <c r="G1273">
        <v>0</v>
      </c>
      <c r="Q1273">
        <v>70</v>
      </c>
      <c r="X1273" t="s">
        <v>108</v>
      </c>
      <c r="Y1273" t="s">
        <v>0</v>
      </c>
      <c r="Z1273">
        <v>1</v>
      </c>
      <c r="AA1273" t="s">
        <v>93</v>
      </c>
      <c r="AB1273" t="s">
        <v>95</v>
      </c>
    </row>
    <row r="1274" spans="1:28" x14ac:dyDescent="0.25">
      <c r="A1274" t="s">
        <v>87</v>
      </c>
      <c r="B1274" t="s">
        <v>100</v>
      </c>
      <c r="C1274" t="s">
        <v>107</v>
      </c>
      <c r="D1274" t="s">
        <v>114</v>
      </c>
      <c r="E1274" t="s">
        <v>115</v>
      </c>
      <c r="F1274">
        <v>1</v>
      </c>
      <c r="G1274">
        <v>0</v>
      </c>
      <c r="Q1274">
        <v>69.25</v>
      </c>
      <c r="X1274" t="s">
        <v>108</v>
      </c>
      <c r="Y1274" t="s">
        <v>0</v>
      </c>
      <c r="Z1274">
        <v>1</v>
      </c>
      <c r="AA1274" t="s">
        <v>60</v>
      </c>
      <c r="AB1274" t="s">
        <v>95</v>
      </c>
    </row>
    <row r="1275" spans="1:28" x14ac:dyDescent="0.25">
      <c r="A1275" t="s">
        <v>87</v>
      </c>
      <c r="B1275" t="s">
        <v>100</v>
      </c>
      <c r="C1275" t="s">
        <v>107</v>
      </c>
      <c r="D1275" t="s">
        <v>114</v>
      </c>
      <c r="E1275" t="s">
        <v>115</v>
      </c>
      <c r="F1275">
        <v>2</v>
      </c>
      <c r="G1275">
        <v>0</v>
      </c>
      <c r="Q1275">
        <v>68.75</v>
      </c>
      <c r="X1275" t="s">
        <v>108</v>
      </c>
      <c r="Y1275" t="s">
        <v>0</v>
      </c>
      <c r="Z1275">
        <v>1</v>
      </c>
      <c r="AA1275" t="s">
        <v>60</v>
      </c>
      <c r="AB1275" t="s">
        <v>95</v>
      </c>
    </row>
    <row r="1276" spans="1:28" x14ac:dyDescent="0.25">
      <c r="A1276" t="s">
        <v>87</v>
      </c>
      <c r="B1276" t="s">
        <v>100</v>
      </c>
      <c r="C1276" t="s">
        <v>107</v>
      </c>
      <c r="D1276" t="s">
        <v>114</v>
      </c>
      <c r="E1276" t="s">
        <v>115</v>
      </c>
      <c r="F1276">
        <v>3</v>
      </c>
      <c r="G1276">
        <v>0</v>
      </c>
      <c r="Q1276">
        <v>68.5</v>
      </c>
      <c r="X1276" t="s">
        <v>108</v>
      </c>
      <c r="Y1276" t="s">
        <v>0</v>
      </c>
      <c r="Z1276">
        <v>1</v>
      </c>
      <c r="AA1276" t="s">
        <v>60</v>
      </c>
      <c r="AB1276" t="s">
        <v>95</v>
      </c>
    </row>
    <row r="1277" spans="1:28" x14ac:dyDescent="0.25">
      <c r="A1277" t="s">
        <v>87</v>
      </c>
      <c r="B1277" t="s">
        <v>100</v>
      </c>
      <c r="C1277" t="s">
        <v>107</v>
      </c>
      <c r="D1277" t="s">
        <v>114</v>
      </c>
      <c r="E1277" t="s">
        <v>115</v>
      </c>
      <c r="F1277">
        <v>4</v>
      </c>
      <c r="G1277">
        <v>0</v>
      </c>
      <c r="Q1277">
        <v>68</v>
      </c>
      <c r="X1277" t="s">
        <v>108</v>
      </c>
      <c r="Y1277" t="s">
        <v>0</v>
      </c>
      <c r="Z1277">
        <v>1</v>
      </c>
      <c r="AA1277" t="s">
        <v>60</v>
      </c>
      <c r="AB1277" t="s">
        <v>95</v>
      </c>
    </row>
    <row r="1278" spans="1:28" x14ac:dyDescent="0.25">
      <c r="A1278" t="s">
        <v>87</v>
      </c>
      <c r="B1278" t="s">
        <v>100</v>
      </c>
      <c r="C1278" t="s">
        <v>107</v>
      </c>
      <c r="D1278" t="s">
        <v>114</v>
      </c>
      <c r="E1278" t="s">
        <v>115</v>
      </c>
      <c r="F1278">
        <v>5</v>
      </c>
      <c r="G1278">
        <v>0</v>
      </c>
      <c r="Q1278">
        <v>67.75</v>
      </c>
      <c r="X1278" t="s">
        <v>108</v>
      </c>
      <c r="Y1278" t="s">
        <v>0</v>
      </c>
      <c r="Z1278">
        <v>1</v>
      </c>
      <c r="AA1278" t="s">
        <v>60</v>
      </c>
      <c r="AB1278" t="s">
        <v>95</v>
      </c>
    </row>
    <row r="1279" spans="1:28" x14ac:dyDescent="0.25">
      <c r="A1279" t="s">
        <v>87</v>
      </c>
      <c r="B1279" t="s">
        <v>100</v>
      </c>
      <c r="C1279" t="s">
        <v>107</v>
      </c>
      <c r="D1279" t="s">
        <v>114</v>
      </c>
      <c r="E1279" t="s">
        <v>115</v>
      </c>
      <c r="F1279">
        <v>6</v>
      </c>
      <c r="G1279">
        <v>0</v>
      </c>
      <c r="Q1279">
        <v>68.5</v>
      </c>
      <c r="X1279" t="s">
        <v>108</v>
      </c>
      <c r="Y1279" t="s">
        <v>0</v>
      </c>
      <c r="Z1279">
        <v>1</v>
      </c>
      <c r="AA1279" t="s">
        <v>60</v>
      </c>
      <c r="AB1279" t="s">
        <v>95</v>
      </c>
    </row>
    <row r="1280" spans="1:28" x14ac:dyDescent="0.25">
      <c r="A1280" t="s">
        <v>87</v>
      </c>
      <c r="B1280" t="s">
        <v>100</v>
      </c>
      <c r="C1280" t="s">
        <v>107</v>
      </c>
      <c r="D1280" t="s">
        <v>114</v>
      </c>
      <c r="E1280" t="s">
        <v>115</v>
      </c>
      <c r="F1280">
        <v>7</v>
      </c>
      <c r="G1280">
        <v>0</v>
      </c>
      <c r="Q1280">
        <v>71.25</v>
      </c>
      <c r="X1280" t="s">
        <v>108</v>
      </c>
      <c r="Y1280" t="s">
        <v>0</v>
      </c>
      <c r="Z1280">
        <v>1</v>
      </c>
      <c r="AA1280" t="s">
        <v>60</v>
      </c>
      <c r="AB1280" t="s">
        <v>95</v>
      </c>
    </row>
    <row r="1281" spans="1:28" x14ac:dyDescent="0.25">
      <c r="A1281" t="s">
        <v>87</v>
      </c>
      <c r="B1281" t="s">
        <v>100</v>
      </c>
      <c r="C1281" t="s">
        <v>107</v>
      </c>
      <c r="D1281" t="s">
        <v>114</v>
      </c>
      <c r="E1281" t="s">
        <v>115</v>
      </c>
      <c r="F1281">
        <v>8</v>
      </c>
      <c r="G1281">
        <v>0</v>
      </c>
      <c r="Q1281">
        <v>73.5</v>
      </c>
      <c r="X1281" t="s">
        <v>108</v>
      </c>
      <c r="Y1281" t="s">
        <v>0</v>
      </c>
      <c r="Z1281">
        <v>1</v>
      </c>
      <c r="AA1281" t="s">
        <v>60</v>
      </c>
      <c r="AB1281" t="s">
        <v>95</v>
      </c>
    </row>
    <row r="1282" spans="1:28" x14ac:dyDescent="0.25">
      <c r="A1282" t="s">
        <v>87</v>
      </c>
      <c r="B1282" t="s">
        <v>100</v>
      </c>
      <c r="C1282" t="s">
        <v>107</v>
      </c>
      <c r="D1282" t="s">
        <v>114</v>
      </c>
      <c r="E1282" t="s">
        <v>115</v>
      </c>
      <c r="F1282">
        <v>9</v>
      </c>
      <c r="G1282">
        <v>0</v>
      </c>
      <c r="Q1282">
        <v>77.5</v>
      </c>
      <c r="X1282" t="s">
        <v>108</v>
      </c>
      <c r="Y1282" t="s">
        <v>0</v>
      </c>
      <c r="Z1282">
        <v>1</v>
      </c>
      <c r="AA1282" t="s">
        <v>60</v>
      </c>
      <c r="AB1282" t="s">
        <v>95</v>
      </c>
    </row>
    <row r="1283" spans="1:28" x14ac:dyDescent="0.25">
      <c r="A1283" t="s">
        <v>87</v>
      </c>
      <c r="B1283" t="s">
        <v>100</v>
      </c>
      <c r="C1283" t="s">
        <v>107</v>
      </c>
      <c r="D1283" t="s">
        <v>114</v>
      </c>
      <c r="E1283" t="s">
        <v>115</v>
      </c>
      <c r="F1283">
        <v>10</v>
      </c>
      <c r="G1283">
        <v>0</v>
      </c>
      <c r="Q1283">
        <v>80.25</v>
      </c>
      <c r="X1283" t="s">
        <v>108</v>
      </c>
      <c r="Y1283" t="s">
        <v>0</v>
      </c>
      <c r="Z1283">
        <v>1</v>
      </c>
      <c r="AA1283" t="s">
        <v>60</v>
      </c>
      <c r="AB1283" t="s">
        <v>95</v>
      </c>
    </row>
    <row r="1284" spans="1:28" x14ac:dyDescent="0.25">
      <c r="A1284" t="s">
        <v>87</v>
      </c>
      <c r="B1284" t="s">
        <v>100</v>
      </c>
      <c r="C1284" t="s">
        <v>107</v>
      </c>
      <c r="D1284" t="s">
        <v>114</v>
      </c>
      <c r="E1284" t="s">
        <v>115</v>
      </c>
      <c r="F1284">
        <v>11</v>
      </c>
      <c r="G1284">
        <v>0</v>
      </c>
      <c r="Q1284">
        <v>82.25</v>
      </c>
      <c r="X1284" t="s">
        <v>108</v>
      </c>
      <c r="Y1284" t="s">
        <v>0</v>
      </c>
      <c r="Z1284">
        <v>1</v>
      </c>
      <c r="AA1284" t="s">
        <v>60</v>
      </c>
      <c r="AB1284" t="s">
        <v>95</v>
      </c>
    </row>
    <row r="1285" spans="1:28" x14ac:dyDescent="0.25">
      <c r="A1285" t="s">
        <v>87</v>
      </c>
      <c r="B1285" t="s">
        <v>100</v>
      </c>
      <c r="C1285" t="s">
        <v>107</v>
      </c>
      <c r="D1285" t="s">
        <v>114</v>
      </c>
      <c r="E1285" t="s">
        <v>115</v>
      </c>
      <c r="F1285">
        <v>12</v>
      </c>
      <c r="G1285">
        <v>0</v>
      </c>
      <c r="Q1285">
        <v>83</v>
      </c>
      <c r="X1285" t="s">
        <v>108</v>
      </c>
      <c r="Y1285" t="s">
        <v>0</v>
      </c>
      <c r="Z1285">
        <v>1</v>
      </c>
      <c r="AA1285" t="s">
        <v>60</v>
      </c>
      <c r="AB1285" t="s">
        <v>95</v>
      </c>
    </row>
    <row r="1286" spans="1:28" x14ac:dyDescent="0.25">
      <c r="A1286" t="s">
        <v>87</v>
      </c>
      <c r="B1286" t="s">
        <v>100</v>
      </c>
      <c r="C1286" t="s">
        <v>107</v>
      </c>
      <c r="D1286" t="s">
        <v>114</v>
      </c>
      <c r="E1286" t="s">
        <v>115</v>
      </c>
      <c r="F1286">
        <v>13</v>
      </c>
      <c r="G1286">
        <v>0</v>
      </c>
      <c r="Q1286">
        <v>82.75</v>
      </c>
      <c r="X1286" t="s">
        <v>108</v>
      </c>
      <c r="Y1286" t="s">
        <v>0</v>
      </c>
      <c r="Z1286">
        <v>1</v>
      </c>
      <c r="AA1286" t="s">
        <v>60</v>
      </c>
      <c r="AB1286" t="s">
        <v>95</v>
      </c>
    </row>
    <row r="1287" spans="1:28" x14ac:dyDescent="0.25">
      <c r="A1287" t="s">
        <v>87</v>
      </c>
      <c r="B1287" t="s">
        <v>100</v>
      </c>
      <c r="C1287" t="s">
        <v>107</v>
      </c>
      <c r="D1287" t="s">
        <v>114</v>
      </c>
      <c r="E1287" t="s">
        <v>115</v>
      </c>
      <c r="F1287">
        <v>14</v>
      </c>
      <c r="G1287">
        <v>0</v>
      </c>
      <c r="Q1287">
        <v>83.25</v>
      </c>
      <c r="X1287" t="s">
        <v>108</v>
      </c>
      <c r="Y1287" t="s">
        <v>0</v>
      </c>
      <c r="Z1287">
        <v>1</v>
      </c>
      <c r="AA1287" t="s">
        <v>60</v>
      </c>
      <c r="AB1287" t="s">
        <v>95</v>
      </c>
    </row>
    <row r="1288" spans="1:28" x14ac:dyDescent="0.25">
      <c r="A1288" t="s">
        <v>87</v>
      </c>
      <c r="B1288" t="s">
        <v>100</v>
      </c>
      <c r="C1288" t="s">
        <v>107</v>
      </c>
      <c r="D1288" t="s">
        <v>114</v>
      </c>
      <c r="E1288" t="s">
        <v>115</v>
      </c>
      <c r="F1288">
        <v>15</v>
      </c>
      <c r="G1288">
        <v>0</v>
      </c>
      <c r="Q1288">
        <v>81.75</v>
      </c>
      <c r="X1288" t="s">
        <v>108</v>
      </c>
      <c r="Y1288" t="s">
        <v>0</v>
      </c>
      <c r="Z1288">
        <v>1</v>
      </c>
      <c r="AA1288" t="s">
        <v>60</v>
      </c>
      <c r="AB1288" t="s">
        <v>95</v>
      </c>
    </row>
    <row r="1289" spans="1:28" x14ac:dyDescent="0.25">
      <c r="A1289" t="s">
        <v>87</v>
      </c>
      <c r="B1289" t="s">
        <v>100</v>
      </c>
      <c r="C1289" t="s">
        <v>107</v>
      </c>
      <c r="D1289" t="s">
        <v>114</v>
      </c>
      <c r="E1289" t="s">
        <v>115</v>
      </c>
      <c r="F1289">
        <v>16</v>
      </c>
      <c r="G1289">
        <v>0</v>
      </c>
      <c r="Q1289">
        <v>79.75</v>
      </c>
      <c r="X1289" t="s">
        <v>108</v>
      </c>
      <c r="Y1289" t="s">
        <v>0</v>
      </c>
      <c r="Z1289">
        <v>1</v>
      </c>
      <c r="AA1289" t="s">
        <v>60</v>
      </c>
      <c r="AB1289" t="s">
        <v>95</v>
      </c>
    </row>
    <row r="1290" spans="1:28" x14ac:dyDescent="0.25">
      <c r="A1290" t="s">
        <v>87</v>
      </c>
      <c r="B1290" t="s">
        <v>100</v>
      </c>
      <c r="C1290" t="s">
        <v>107</v>
      </c>
      <c r="D1290" t="s">
        <v>114</v>
      </c>
      <c r="E1290" t="s">
        <v>115</v>
      </c>
      <c r="F1290">
        <v>17</v>
      </c>
      <c r="G1290">
        <v>0</v>
      </c>
      <c r="Q1290">
        <v>77</v>
      </c>
      <c r="X1290" t="s">
        <v>108</v>
      </c>
      <c r="Y1290" t="s">
        <v>0</v>
      </c>
      <c r="Z1290">
        <v>1</v>
      </c>
      <c r="AA1290" t="s">
        <v>60</v>
      </c>
      <c r="AB1290" t="s">
        <v>95</v>
      </c>
    </row>
    <row r="1291" spans="1:28" x14ac:dyDescent="0.25">
      <c r="A1291" t="s">
        <v>87</v>
      </c>
      <c r="B1291" t="s">
        <v>100</v>
      </c>
      <c r="C1291" t="s">
        <v>107</v>
      </c>
      <c r="D1291" t="s">
        <v>114</v>
      </c>
      <c r="E1291" t="s">
        <v>115</v>
      </c>
      <c r="F1291">
        <v>18</v>
      </c>
      <c r="G1291">
        <v>1</v>
      </c>
      <c r="Q1291">
        <v>76.25</v>
      </c>
      <c r="X1291" t="s">
        <v>108</v>
      </c>
      <c r="Y1291" t="s">
        <v>0</v>
      </c>
      <c r="Z1291">
        <v>1</v>
      </c>
      <c r="AA1291" t="s">
        <v>60</v>
      </c>
      <c r="AB1291" t="s">
        <v>95</v>
      </c>
    </row>
    <row r="1292" spans="1:28" x14ac:dyDescent="0.25">
      <c r="A1292" t="s">
        <v>87</v>
      </c>
      <c r="B1292" t="s">
        <v>100</v>
      </c>
      <c r="C1292" t="s">
        <v>107</v>
      </c>
      <c r="D1292" t="s">
        <v>114</v>
      </c>
      <c r="E1292" t="s">
        <v>115</v>
      </c>
      <c r="F1292">
        <v>19</v>
      </c>
      <c r="G1292">
        <v>1</v>
      </c>
      <c r="Q1292">
        <v>73.75</v>
      </c>
      <c r="X1292" t="s">
        <v>108</v>
      </c>
      <c r="Y1292" t="s">
        <v>0</v>
      </c>
      <c r="Z1292">
        <v>1</v>
      </c>
      <c r="AA1292" t="s">
        <v>60</v>
      </c>
      <c r="AB1292" t="s">
        <v>95</v>
      </c>
    </row>
    <row r="1293" spans="1:28" x14ac:dyDescent="0.25">
      <c r="A1293" t="s">
        <v>87</v>
      </c>
      <c r="B1293" t="s">
        <v>100</v>
      </c>
      <c r="C1293" t="s">
        <v>107</v>
      </c>
      <c r="D1293" t="s">
        <v>114</v>
      </c>
      <c r="E1293" t="s">
        <v>115</v>
      </c>
      <c r="F1293">
        <v>20</v>
      </c>
      <c r="G1293">
        <v>0</v>
      </c>
      <c r="Q1293">
        <v>72.5</v>
      </c>
      <c r="X1293" t="s">
        <v>108</v>
      </c>
      <c r="Y1293" t="s">
        <v>0</v>
      </c>
      <c r="Z1293">
        <v>1</v>
      </c>
      <c r="AA1293" t="s">
        <v>60</v>
      </c>
      <c r="AB1293" t="s">
        <v>95</v>
      </c>
    </row>
    <row r="1294" spans="1:28" x14ac:dyDescent="0.25">
      <c r="A1294" t="s">
        <v>87</v>
      </c>
      <c r="B1294" t="s">
        <v>100</v>
      </c>
      <c r="C1294" t="s">
        <v>107</v>
      </c>
      <c r="D1294" t="s">
        <v>114</v>
      </c>
      <c r="E1294" t="s">
        <v>115</v>
      </c>
      <c r="F1294">
        <v>21</v>
      </c>
      <c r="G1294">
        <v>0</v>
      </c>
      <c r="Q1294">
        <v>71.25</v>
      </c>
      <c r="X1294" t="s">
        <v>108</v>
      </c>
      <c r="Y1294" t="s">
        <v>0</v>
      </c>
      <c r="Z1294">
        <v>1</v>
      </c>
      <c r="AA1294" t="s">
        <v>60</v>
      </c>
      <c r="AB1294" t="s">
        <v>95</v>
      </c>
    </row>
    <row r="1295" spans="1:28" x14ac:dyDescent="0.25">
      <c r="A1295" t="s">
        <v>87</v>
      </c>
      <c r="B1295" t="s">
        <v>100</v>
      </c>
      <c r="C1295" t="s">
        <v>107</v>
      </c>
      <c r="D1295" t="s">
        <v>114</v>
      </c>
      <c r="E1295" t="s">
        <v>115</v>
      </c>
      <c r="F1295">
        <v>22</v>
      </c>
      <c r="G1295">
        <v>0</v>
      </c>
      <c r="Q1295">
        <v>70.75</v>
      </c>
      <c r="X1295" t="s">
        <v>108</v>
      </c>
      <c r="Y1295" t="s">
        <v>0</v>
      </c>
      <c r="Z1295">
        <v>1</v>
      </c>
      <c r="AA1295" t="s">
        <v>60</v>
      </c>
      <c r="AB1295" t="s">
        <v>95</v>
      </c>
    </row>
    <row r="1296" spans="1:28" x14ac:dyDescent="0.25">
      <c r="A1296" t="s">
        <v>87</v>
      </c>
      <c r="B1296" t="s">
        <v>100</v>
      </c>
      <c r="C1296" t="s">
        <v>107</v>
      </c>
      <c r="D1296" t="s">
        <v>114</v>
      </c>
      <c r="E1296" t="s">
        <v>115</v>
      </c>
      <c r="F1296">
        <v>23</v>
      </c>
      <c r="G1296">
        <v>0</v>
      </c>
      <c r="Q1296">
        <v>70</v>
      </c>
      <c r="X1296" t="s">
        <v>108</v>
      </c>
      <c r="Y1296" t="s">
        <v>0</v>
      </c>
      <c r="Z1296">
        <v>1</v>
      </c>
      <c r="AA1296" t="s">
        <v>60</v>
      </c>
      <c r="AB1296" t="s">
        <v>95</v>
      </c>
    </row>
    <row r="1297" spans="1:28" x14ac:dyDescent="0.25">
      <c r="A1297" t="s">
        <v>87</v>
      </c>
      <c r="B1297" t="s">
        <v>100</v>
      </c>
      <c r="C1297" t="s">
        <v>107</v>
      </c>
      <c r="D1297" t="s">
        <v>114</v>
      </c>
      <c r="E1297" t="s">
        <v>115</v>
      </c>
      <c r="F1297">
        <v>24</v>
      </c>
      <c r="G1297">
        <v>0</v>
      </c>
      <c r="Q1297">
        <v>69.5</v>
      </c>
      <c r="X1297" t="s">
        <v>108</v>
      </c>
      <c r="Y1297" t="s">
        <v>0</v>
      </c>
      <c r="Z1297">
        <v>1</v>
      </c>
      <c r="AA1297" t="s">
        <v>60</v>
      </c>
      <c r="AB1297" t="s">
        <v>95</v>
      </c>
    </row>
    <row r="1298" spans="1:28" x14ac:dyDescent="0.25">
      <c r="A1298" t="s">
        <v>87</v>
      </c>
      <c r="B1298" t="s">
        <v>100</v>
      </c>
      <c r="C1298" t="s">
        <v>107</v>
      </c>
      <c r="D1298" t="s">
        <v>114</v>
      </c>
      <c r="E1298" t="s">
        <v>116</v>
      </c>
      <c r="F1298">
        <v>1</v>
      </c>
      <c r="G1298">
        <v>0</v>
      </c>
      <c r="Q1298">
        <v>71.2</v>
      </c>
      <c r="X1298" t="s">
        <v>108</v>
      </c>
      <c r="Y1298" t="s">
        <v>0</v>
      </c>
      <c r="Z1298">
        <v>1</v>
      </c>
      <c r="AA1298" t="s">
        <v>93</v>
      </c>
      <c r="AB1298" t="s">
        <v>95</v>
      </c>
    </row>
    <row r="1299" spans="1:28" x14ac:dyDescent="0.25">
      <c r="A1299" t="s">
        <v>87</v>
      </c>
      <c r="B1299" t="s">
        <v>100</v>
      </c>
      <c r="C1299" t="s">
        <v>107</v>
      </c>
      <c r="D1299" t="s">
        <v>114</v>
      </c>
      <c r="E1299" t="s">
        <v>116</v>
      </c>
      <c r="F1299">
        <v>2</v>
      </c>
      <c r="G1299">
        <v>0</v>
      </c>
      <c r="Q1299">
        <v>70.400000000000006</v>
      </c>
      <c r="X1299" t="s">
        <v>108</v>
      </c>
      <c r="Y1299" t="s">
        <v>0</v>
      </c>
      <c r="Z1299">
        <v>1</v>
      </c>
      <c r="AA1299" t="s">
        <v>93</v>
      </c>
      <c r="AB1299" t="s">
        <v>95</v>
      </c>
    </row>
    <row r="1300" spans="1:28" x14ac:dyDescent="0.25">
      <c r="A1300" t="s">
        <v>87</v>
      </c>
      <c r="B1300" t="s">
        <v>100</v>
      </c>
      <c r="C1300" t="s">
        <v>107</v>
      </c>
      <c r="D1300" t="s">
        <v>114</v>
      </c>
      <c r="E1300" t="s">
        <v>116</v>
      </c>
      <c r="F1300">
        <v>3</v>
      </c>
      <c r="G1300">
        <v>0</v>
      </c>
      <c r="Q1300">
        <v>70</v>
      </c>
      <c r="X1300" t="s">
        <v>108</v>
      </c>
      <c r="Y1300" t="s">
        <v>0</v>
      </c>
      <c r="Z1300">
        <v>1</v>
      </c>
      <c r="AA1300" t="s">
        <v>93</v>
      </c>
      <c r="AB1300" t="s">
        <v>95</v>
      </c>
    </row>
    <row r="1301" spans="1:28" x14ac:dyDescent="0.25">
      <c r="A1301" t="s">
        <v>87</v>
      </c>
      <c r="B1301" t="s">
        <v>100</v>
      </c>
      <c r="C1301" t="s">
        <v>107</v>
      </c>
      <c r="D1301" t="s">
        <v>114</v>
      </c>
      <c r="E1301" t="s">
        <v>116</v>
      </c>
      <c r="F1301">
        <v>4</v>
      </c>
      <c r="G1301">
        <v>0</v>
      </c>
      <c r="Q1301">
        <v>70</v>
      </c>
      <c r="X1301" t="s">
        <v>108</v>
      </c>
      <c r="Y1301" t="s">
        <v>0</v>
      </c>
      <c r="Z1301">
        <v>1</v>
      </c>
      <c r="AA1301" t="s">
        <v>93</v>
      </c>
      <c r="AB1301" t="s">
        <v>95</v>
      </c>
    </row>
    <row r="1302" spans="1:28" x14ac:dyDescent="0.25">
      <c r="A1302" t="s">
        <v>87</v>
      </c>
      <c r="B1302" t="s">
        <v>100</v>
      </c>
      <c r="C1302" t="s">
        <v>107</v>
      </c>
      <c r="D1302" t="s">
        <v>114</v>
      </c>
      <c r="E1302" t="s">
        <v>116</v>
      </c>
      <c r="F1302">
        <v>5</v>
      </c>
      <c r="G1302">
        <v>0</v>
      </c>
      <c r="Q1302">
        <v>69.599999999999994</v>
      </c>
      <c r="X1302" t="s">
        <v>108</v>
      </c>
      <c r="Y1302" t="s">
        <v>0</v>
      </c>
      <c r="Z1302">
        <v>1</v>
      </c>
      <c r="AA1302" t="s">
        <v>93</v>
      </c>
      <c r="AB1302" t="s">
        <v>95</v>
      </c>
    </row>
    <row r="1303" spans="1:28" x14ac:dyDescent="0.25">
      <c r="A1303" t="s">
        <v>87</v>
      </c>
      <c r="B1303" t="s">
        <v>100</v>
      </c>
      <c r="C1303" t="s">
        <v>107</v>
      </c>
      <c r="D1303" t="s">
        <v>114</v>
      </c>
      <c r="E1303" t="s">
        <v>116</v>
      </c>
      <c r="F1303">
        <v>6</v>
      </c>
      <c r="G1303">
        <v>0</v>
      </c>
      <c r="Q1303">
        <v>69.599999999999994</v>
      </c>
      <c r="X1303" t="s">
        <v>108</v>
      </c>
      <c r="Y1303" t="s">
        <v>0</v>
      </c>
      <c r="Z1303">
        <v>1</v>
      </c>
      <c r="AA1303" t="s">
        <v>93</v>
      </c>
      <c r="AB1303" t="s">
        <v>95</v>
      </c>
    </row>
    <row r="1304" spans="1:28" x14ac:dyDescent="0.25">
      <c r="A1304" t="s">
        <v>87</v>
      </c>
      <c r="B1304" t="s">
        <v>100</v>
      </c>
      <c r="C1304" t="s">
        <v>107</v>
      </c>
      <c r="D1304" t="s">
        <v>114</v>
      </c>
      <c r="E1304" t="s">
        <v>116</v>
      </c>
      <c r="F1304">
        <v>7</v>
      </c>
      <c r="G1304">
        <v>0</v>
      </c>
      <c r="Q1304">
        <v>70</v>
      </c>
      <c r="X1304" t="s">
        <v>108</v>
      </c>
      <c r="Y1304" t="s">
        <v>0</v>
      </c>
      <c r="Z1304">
        <v>1</v>
      </c>
      <c r="AA1304" t="s">
        <v>93</v>
      </c>
      <c r="AB1304" t="s">
        <v>95</v>
      </c>
    </row>
    <row r="1305" spans="1:28" x14ac:dyDescent="0.25">
      <c r="A1305" t="s">
        <v>87</v>
      </c>
      <c r="B1305" t="s">
        <v>100</v>
      </c>
      <c r="C1305" t="s">
        <v>107</v>
      </c>
      <c r="D1305" t="s">
        <v>114</v>
      </c>
      <c r="E1305" t="s">
        <v>116</v>
      </c>
      <c r="F1305">
        <v>8</v>
      </c>
      <c r="G1305">
        <v>0</v>
      </c>
      <c r="Q1305">
        <v>71.2</v>
      </c>
      <c r="X1305" t="s">
        <v>108</v>
      </c>
      <c r="Y1305" t="s">
        <v>0</v>
      </c>
      <c r="Z1305">
        <v>1</v>
      </c>
      <c r="AA1305" t="s">
        <v>93</v>
      </c>
      <c r="AB1305" t="s">
        <v>95</v>
      </c>
    </row>
    <row r="1306" spans="1:28" x14ac:dyDescent="0.25">
      <c r="A1306" t="s">
        <v>87</v>
      </c>
      <c r="B1306" t="s">
        <v>100</v>
      </c>
      <c r="C1306" t="s">
        <v>107</v>
      </c>
      <c r="D1306" t="s">
        <v>114</v>
      </c>
      <c r="E1306" t="s">
        <v>116</v>
      </c>
      <c r="F1306">
        <v>9</v>
      </c>
      <c r="G1306">
        <v>0</v>
      </c>
      <c r="Q1306">
        <v>72.2</v>
      </c>
      <c r="X1306" t="s">
        <v>108</v>
      </c>
      <c r="Y1306" t="s">
        <v>0</v>
      </c>
      <c r="Z1306">
        <v>1</v>
      </c>
      <c r="AA1306" t="s">
        <v>93</v>
      </c>
      <c r="AB1306" t="s">
        <v>95</v>
      </c>
    </row>
    <row r="1307" spans="1:28" x14ac:dyDescent="0.25">
      <c r="A1307" t="s">
        <v>87</v>
      </c>
      <c r="B1307" t="s">
        <v>100</v>
      </c>
      <c r="C1307" t="s">
        <v>107</v>
      </c>
      <c r="D1307" t="s">
        <v>114</v>
      </c>
      <c r="E1307" t="s">
        <v>116</v>
      </c>
      <c r="F1307">
        <v>10</v>
      </c>
      <c r="G1307">
        <v>0</v>
      </c>
      <c r="Q1307">
        <v>75.2</v>
      </c>
      <c r="X1307" t="s">
        <v>108</v>
      </c>
      <c r="Y1307" t="s">
        <v>0</v>
      </c>
      <c r="Z1307">
        <v>1</v>
      </c>
      <c r="AA1307" t="s">
        <v>93</v>
      </c>
      <c r="AB1307" t="s">
        <v>95</v>
      </c>
    </row>
    <row r="1308" spans="1:28" x14ac:dyDescent="0.25">
      <c r="A1308" t="s">
        <v>87</v>
      </c>
      <c r="B1308" t="s">
        <v>100</v>
      </c>
      <c r="C1308" t="s">
        <v>107</v>
      </c>
      <c r="D1308" t="s">
        <v>114</v>
      </c>
      <c r="E1308" t="s">
        <v>116</v>
      </c>
      <c r="F1308">
        <v>11</v>
      </c>
      <c r="G1308">
        <v>0</v>
      </c>
      <c r="Q1308">
        <v>76.8</v>
      </c>
      <c r="X1308" t="s">
        <v>108</v>
      </c>
      <c r="Y1308" t="s">
        <v>0</v>
      </c>
      <c r="Z1308">
        <v>1</v>
      </c>
      <c r="AA1308" t="s">
        <v>93</v>
      </c>
      <c r="AB1308" t="s">
        <v>95</v>
      </c>
    </row>
    <row r="1309" spans="1:28" x14ac:dyDescent="0.25">
      <c r="A1309" t="s">
        <v>87</v>
      </c>
      <c r="B1309" t="s">
        <v>100</v>
      </c>
      <c r="C1309" t="s">
        <v>107</v>
      </c>
      <c r="D1309" t="s">
        <v>114</v>
      </c>
      <c r="E1309" t="s">
        <v>116</v>
      </c>
      <c r="F1309">
        <v>12</v>
      </c>
      <c r="G1309">
        <v>0</v>
      </c>
      <c r="Q1309">
        <v>79</v>
      </c>
      <c r="X1309" t="s">
        <v>108</v>
      </c>
      <c r="Y1309" t="s">
        <v>0</v>
      </c>
      <c r="Z1309">
        <v>1</v>
      </c>
      <c r="AA1309" t="s">
        <v>93</v>
      </c>
      <c r="AB1309" t="s">
        <v>95</v>
      </c>
    </row>
    <row r="1310" spans="1:28" x14ac:dyDescent="0.25">
      <c r="A1310" t="s">
        <v>87</v>
      </c>
      <c r="B1310" t="s">
        <v>100</v>
      </c>
      <c r="C1310" t="s">
        <v>107</v>
      </c>
      <c r="D1310" t="s">
        <v>114</v>
      </c>
      <c r="E1310" t="s">
        <v>116</v>
      </c>
      <c r="F1310">
        <v>13</v>
      </c>
      <c r="G1310">
        <v>0</v>
      </c>
      <c r="Q1310">
        <v>79.8</v>
      </c>
      <c r="X1310" t="s">
        <v>108</v>
      </c>
      <c r="Y1310" t="s">
        <v>0</v>
      </c>
      <c r="Z1310">
        <v>1</v>
      </c>
      <c r="AA1310" t="s">
        <v>93</v>
      </c>
      <c r="AB1310" t="s">
        <v>95</v>
      </c>
    </row>
    <row r="1311" spans="1:28" x14ac:dyDescent="0.25">
      <c r="A1311" t="s">
        <v>87</v>
      </c>
      <c r="B1311" t="s">
        <v>100</v>
      </c>
      <c r="C1311" t="s">
        <v>107</v>
      </c>
      <c r="D1311" t="s">
        <v>114</v>
      </c>
      <c r="E1311" t="s">
        <v>116</v>
      </c>
      <c r="F1311">
        <v>14</v>
      </c>
      <c r="G1311">
        <v>0</v>
      </c>
      <c r="Q1311">
        <v>79.8</v>
      </c>
      <c r="X1311" t="s">
        <v>108</v>
      </c>
      <c r="Y1311" t="s">
        <v>0</v>
      </c>
      <c r="Z1311">
        <v>1</v>
      </c>
      <c r="AA1311" t="s">
        <v>93</v>
      </c>
      <c r="AB1311" t="s">
        <v>95</v>
      </c>
    </row>
    <row r="1312" spans="1:28" x14ac:dyDescent="0.25">
      <c r="A1312" t="s">
        <v>87</v>
      </c>
      <c r="B1312" t="s">
        <v>100</v>
      </c>
      <c r="C1312" t="s">
        <v>107</v>
      </c>
      <c r="D1312" t="s">
        <v>114</v>
      </c>
      <c r="E1312" t="s">
        <v>116</v>
      </c>
      <c r="F1312">
        <v>15</v>
      </c>
      <c r="G1312">
        <v>0</v>
      </c>
      <c r="Q1312">
        <v>80.599999999999994</v>
      </c>
      <c r="X1312" t="s">
        <v>108</v>
      </c>
      <c r="Y1312" t="s">
        <v>0</v>
      </c>
      <c r="Z1312">
        <v>1</v>
      </c>
      <c r="AA1312" t="s">
        <v>93</v>
      </c>
      <c r="AB1312" t="s">
        <v>95</v>
      </c>
    </row>
    <row r="1313" spans="1:28" x14ac:dyDescent="0.25">
      <c r="A1313" t="s">
        <v>87</v>
      </c>
      <c r="B1313" t="s">
        <v>100</v>
      </c>
      <c r="C1313" t="s">
        <v>107</v>
      </c>
      <c r="D1313" t="s">
        <v>114</v>
      </c>
      <c r="E1313" t="s">
        <v>116</v>
      </c>
      <c r="F1313">
        <v>16</v>
      </c>
      <c r="G1313">
        <v>0</v>
      </c>
      <c r="Q1313">
        <v>79</v>
      </c>
      <c r="X1313" t="s">
        <v>108</v>
      </c>
      <c r="Y1313" t="s">
        <v>0</v>
      </c>
      <c r="Z1313">
        <v>1</v>
      </c>
      <c r="AA1313" t="s">
        <v>93</v>
      </c>
      <c r="AB1313" t="s">
        <v>95</v>
      </c>
    </row>
    <row r="1314" spans="1:28" x14ac:dyDescent="0.25">
      <c r="A1314" t="s">
        <v>87</v>
      </c>
      <c r="B1314" t="s">
        <v>100</v>
      </c>
      <c r="C1314" t="s">
        <v>107</v>
      </c>
      <c r="D1314" t="s">
        <v>114</v>
      </c>
      <c r="E1314" t="s">
        <v>116</v>
      </c>
      <c r="F1314">
        <v>17</v>
      </c>
      <c r="G1314">
        <v>0</v>
      </c>
      <c r="Q1314">
        <v>77.599999999999994</v>
      </c>
      <c r="X1314" t="s">
        <v>108</v>
      </c>
      <c r="Y1314" t="s">
        <v>0</v>
      </c>
      <c r="Z1314">
        <v>1</v>
      </c>
      <c r="AA1314" t="s">
        <v>93</v>
      </c>
      <c r="AB1314" t="s">
        <v>95</v>
      </c>
    </row>
    <row r="1315" spans="1:28" x14ac:dyDescent="0.25">
      <c r="A1315" t="s">
        <v>87</v>
      </c>
      <c r="B1315" t="s">
        <v>100</v>
      </c>
      <c r="C1315" t="s">
        <v>107</v>
      </c>
      <c r="D1315" t="s">
        <v>114</v>
      </c>
      <c r="E1315" t="s">
        <v>116</v>
      </c>
      <c r="F1315">
        <v>18</v>
      </c>
      <c r="G1315">
        <v>0</v>
      </c>
      <c r="Q1315">
        <v>75.599999999999994</v>
      </c>
      <c r="X1315" t="s">
        <v>108</v>
      </c>
      <c r="Y1315" t="s">
        <v>0</v>
      </c>
      <c r="Z1315">
        <v>1</v>
      </c>
      <c r="AA1315" t="s">
        <v>93</v>
      </c>
      <c r="AB1315" t="s">
        <v>95</v>
      </c>
    </row>
    <row r="1316" spans="1:28" x14ac:dyDescent="0.25">
      <c r="A1316" t="s">
        <v>87</v>
      </c>
      <c r="B1316" t="s">
        <v>100</v>
      </c>
      <c r="C1316" t="s">
        <v>107</v>
      </c>
      <c r="D1316" t="s">
        <v>114</v>
      </c>
      <c r="E1316" t="s">
        <v>116</v>
      </c>
      <c r="F1316">
        <v>19</v>
      </c>
      <c r="G1316">
        <v>1</v>
      </c>
      <c r="Q1316">
        <v>74.8</v>
      </c>
      <c r="X1316" t="s">
        <v>108</v>
      </c>
      <c r="Y1316" t="s">
        <v>0</v>
      </c>
      <c r="Z1316">
        <v>1</v>
      </c>
      <c r="AA1316" t="s">
        <v>93</v>
      </c>
      <c r="AB1316" t="s">
        <v>95</v>
      </c>
    </row>
    <row r="1317" spans="1:28" x14ac:dyDescent="0.25">
      <c r="A1317" t="s">
        <v>87</v>
      </c>
      <c r="B1317" t="s">
        <v>100</v>
      </c>
      <c r="C1317" t="s">
        <v>107</v>
      </c>
      <c r="D1317" t="s">
        <v>114</v>
      </c>
      <c r="E1317" t="s">
        <v>116</v>
      </c>
      <c r="F1317">
        <v>20</v>
      </c>
      <c r="G1317">
        <v>1</v>
      </c>
      <c r="Q1317">
        <v>73.400000000000006</v>
      </c>
      <c r="X1317" t="s">
        <v>108</v>
      </c>
      <c r="Y1317" t="s">
        <v>0</v>
      </c>
      <c r="Z1317">
        <v>1</v>
      </c>
      <c r="AA1317" t="s">
        <v>93</v>
      </c>
      <c r="AB1317" t="s">
        <v>95</v>
      </c>
    </row>
    <row r="1318" spans="1:28" x14ac:dyDescent="0.25">
      <c r="A1318" t="s">
        <v>87</v>
      </c>
      <c r="B1318" t="s">
        <v>100</v>
      </c>
      <c r="C1318" t="s">
        <v>107</v>
      </c>
      <c r="D1318" t="s">
        <v>114</v>
      </c>
      <c r="E1318" t="s">
        <v>116</v>
      </c>
      <c r="F1318">
        <v>21</v>
      </c>
      <c r="G1318">
        <v>0</v>
      </c>
      <c r="Q1318">
        <v>73</v>
      </c>
      <c r="X1318" t="s">
        <v>108</v>
      </c>
      <c r="Y1318" t="s">
        <v>0</v>
      </c>
      <c r="Z1318">
        <v>1</v>
      </c>
      <c r="AA1318" t="s">
        <v>93</v>
      </c>
      <c r="AB1318" t="s">
        <v>95</v>
      </c>
    </row>
    <row r="1319" spans="1:28" x14ac:dyDescent="0.25">
      <c r="A1319" t="s">
        <v>87</v>
      </c>
      <c r="B1319" t="s">
        <v>100</v>
      </c>
      <c r="C1319" t="s">
        <v>107</v>
      </c>
      <c r="D1319" t="s">
        <v>114</v>
      </c>
      <c r="E1319" t="s">
        <v>116</v>
      </c>
      <c r="F1319">
        <v>22</v>
      </c>
      <c r="G1319">
        <v>0</v>
      </c>
      <c r="Q1319">
        <v>71.8</v>
      </c>
      <c r="X1319" t="s">
        <v>108</v>
      </c>
      <c r="Y1319" t="s">
        <v>0</v>
      </c>
      <c r="Z1319">
        <v>1</v>
      </c>
      <c r="AA1319" t="s">
        <v>93</v>
      </c>
      <c r="AB1319" t="s">
        <v>95</v>
      </c>
    </row>
    <row r="1320" spans="1:28" x14ac:dyDescent="0.25">
      <c r="A1320" t="s">
        <v>87</v>
      </c>
      <c r="B1320" t="s">
        <v>100</v>
      </c>
      <c r="C1320" t="s">
        <v>107</v>
      </c>
      <c r="D1320" t="s">
        <v>114</v>
      </c>
      <c r="E1320" t="s">
        <v>116</v>
      </c>
      <c r="F1320">
        <v>23</v>
      </c>
      <c r="G1320">
        <v>0</v>
      </c>
      <c r="Q1320">
        <v>71.400000000000006</v>
      </c>
      <c r="X1320" t="s">
        <v>108</v>
      </c>
      <c r="Y1320" t="s">
        <v>0</v>
      </c>
      <c r="Z1320">
        <v>1</v>
      </c>
      <c r="AA1320" t="s">
        <v>93</v>
      </c>
      <c r="AB1320" t="s">
        <v>95</v>
      </c>
    </row>
    <row r="1321" spans="1:28" x14ac:dyDescent="0.25">
      <c r="A1321" t="s">
        <v>87</v>
      </c>
      <c r="B1321" t="s">
        <v>100</v>
      </c>
      <c r="C1321" t="s">
        <v>107</v>
      </c>
      <c r="D1321" t="s">
        <v>114</v>
      </c>
      <c r="E1321" t="s">
        <v>116</v>
      </c>
      <c r="F1321">
        <v>24</v>
      </c>
      <c r="G1321">
        <v>0</v>
      </c>
      <c r="Q1321">
        <v>71.2</v>
      </c>
      <c r="X1321" t="s">
        <v>108</v>
      </c>
      <c r="Y1321" t="s">
        <v>0</v>
      </c>
      <c r="Z1321">
        <v>1</v>
      </c>
      <c r="AA1321" t="s">
        <v>93</v>
      </c>
      <c r="AB1321" t="s">
        <v>95</v>
      </c>
    </row>
    <row r="1322" spans="1:28" x14ac:dyDescent="0.25">
      <c r="A1322" t="s">
        <v>87</v>
      </c>
      <c r="B1322" t="s">
        <v>100</v>
      </c>
      <c r="C1322" t="s">
        <v>107</v>
      </c>
      <c r="D1322" t="s">
        <v>114</v>
      </c>
      <c r="E1322" t="s">
        <v>116</v>
      </c>
      <c r="F1322">
        <v>1</v>
      </c>
      <c r="G1322">
        <v>0</v>
      </c>
      <c r="Q1322">
        <v>70.400000000000006</v>
      </c>
      <c r="X1322" t="s">
        <v>108</v>
      </c>
      <c r="Y1322" t="s">
        <v>0</v>
      </c>
      <c r="Z1322">
        <v>1</v>
      </c>
      <c r="AA1322" t="s">
        <v>60</v>
      </c>
      <c r="AB1322" t="s">
        <v>95</v>
      </c>
    </row>
    <row r="1323" spans="1:28" x14ac:dyDescent="0.25">
      <c r="A1323" t="s">
        <v>87</v>
      </c>
      <c r="B1323" t="s">
        <v>100</v>
      </c>
      <c r="C1323" t="s">
        <v>107</v>
      </c>
      <c r="D1323" t="s">
        <v>114</v>
      </c>
      <c r="E1323" t="s">
        <v>116</v>
      </c>
      <c r="F1323">
        <v>2</v>
      </c>
      <c r="G1323">
        <v>0</v>
      </c>
      <c r="Q1323">
        <v>70</v>
      </c>
      <c r="X1323" t="s">
        <v>108</v>
      </c>
      <c r="Y1323" t="s">
        <v>0</v>
      </c>
      <c r="Z1323">
        <v>1</v>
      </c>
      <c r="AA1323" t="s">
        <v>60</v>
      </c>
      <c r="AB1323" t="s">
        <v>95</v>
      </c>
    </row>
    <row r="1324" spans="1:28" x14ac:dyDescent="0.25">
      <c r="A1324" t="s">
        <v>87</v>
      </c>
      <c r="B1324" t="s">
        <v>100</v>
      </c>
      <c r="C1324" t="s">
        <v>107</v>
      </c>
      <c r="D1324" t="s">
        <v>114</v>
      </c>
      <c r="E1324" t="s">
        <v>116</v>
      </c>
      <c r="F1324">
        <v>3</v>
      </c>
      <c r="G1324">
        <v>0</v>
      </c>
      <c r="Q1324">
        <v>70</v>
      </c>
      <c r="X1324" t="s">
        <v>108</v>
      </c>
      <c r="Y1324" t="s">
        <v>0</v>
      </c>
      <c r="Z1324">
        <v>1</v>
      </c>
      <c r="AA1324" t="s">
        <v>60</v>
      </c>
      <c r="AB1324" t="s">
        <v>95</v>
      </c>
    </row>
    <row r="1325" spans="1:28" x14ac:dyDescent="0.25">
      <c r="A1325" t="s">
        <v>87</v>
      </c>
      <c r="B1325" t="s">
        <v>100</v>
      </c>
      <c r="C1325" t="s">
        <v>107</v>
      </c>
      <c r="D1325" t="s">
        <v>114</v>
      </c>
      <c r="E1325" t="s">
        <v>116</v>
      </c>
      <c r="F1325">
        <v>4</v>
      </c>
      <c r="G1325">
        <v>0</v>
      </c>
      <c r="Q1325">
        <v>69.599999999999994</v>
      </c>
      <c r="X1325" t="s">
        <v>108</v>
      </c>
      <c r="Y1325" t="s">
        <v>0</v>
      </c>
      <c r="Z1325">
        <v>1</v>
      </c>
      <c r="AA1325" t="s">
        <v>60</v>
      </c>
      <c r="AB1325" t="s">
        <v>95</v>
      </c>
    </row>
    <row r="1326" spans="1:28" x14ac:dyDescent="0.25">
      <c r="A1326" t="s">
        <v>87</v>
      </c>
      <c r="B1326" t="s">
        <v>100</v>
      </c>
      <c r="C1326" t="s">
        <v>107</v>
      </c>
      <c r="D1326" t="s">
        <v>114</v>
      </c>
      <c r="E1326" t="s">
        <v>116</v>
      </c>
      <c r="F1326">
        <v>5</v>
      </c>
      <c r="G1326">
        <v>0</v>
      </c>
      <c r="Q1326">
        <v>69.599999999999994</v>
      </c>
      <c r="X1326" t="s">
        <v>108</v>
      </c>
      <c r="Y1326" t="s">
        <v>0</v>
      </c>
      <c r="Z1326">
        <v>1</v>
      </c>
      <c r="AA1326" t="s">
        <v>60</v>
      </c>
      <c r="AB1326" t="s">
        <v>95</v>
      </c>
    </row>
    <row r="1327" spans="1:28" x14ac:dyDescent="0.25">
      <c r="A1327" t="s">
        <v>87</v>
      </c>
      <c r="B1327" t="s">
        <v>100</v>
      </c>
      <c r="C1327" t="s">
        <v>107</v>
      </c>
      <c r="D1327" t="s">
        <v>114</v>
      </c>
      <c r="E1327" t="s">
        <v>116</v>
      </c>
      <c r="F1327">
        <v>6</v>
      </c>
      <c r="G1327">
        <v>0</v>
      </c>
      <c r="Q1327">
        <v>70</v>
      </c>
      <c r="X1327" t="s">
        <v>108</v>
      </c>
      <c r="Y1327" t="s">
        <v>0</v>
      </c>
      <c r="Z1327">
        <v>1</v>
      </c>
      <c r="AA1327" t="s">
        <v>60</v>
      </c>
      <c r="AB1327" t="s">
        <v>95</v>
      </c>
    </row>
    <row r="1328" spans="1:28" x14ac:dyDescent="0.25">
      <c r="A1328" t="s">
        <v>87</v>
      </c>
      <c r="B1328" t="s">
        <v>100</v>
      </c>
      <c r="C1328" t="s">
        <v>107</v>
      </c>
      <c r="D1328" t="s">
        <v>114</v>
      </c>
      <c r="E1328" t="s">
        <v>116</v>
      </c>
      <c r="F1328">
        <v>7</v>
      </c>
      <c r="G1328">
        <v>0</v>
      </c>
      <c r="Q1328">
        <v>71.2</v>
      </c>
      <c r="X1328" t="s">
        <v>108</v>
      </c>
      <c r="Y1328" t="s">
        <v>0</v>
      </c>
      <c r="Z1328">
        <v>1</v>
      </c>
      <c r="AA1328" t="s">
        <v>60</v>
      </c>
      <c r="AB1328" t="s">
        <v>95</v>
      </c>
    </row>
    <row r="1329" spans="1:28" x14ac:dyDescent="0.25">
      <c r="A1329" t="s">
        <v>87</v>
      </c>
      <c r="B1329" t="s">
        <v>100</v>
      </c>
      <c r="C1329" t="s">
        <v>107</v>
      </c>
      <c r="D1329" t="s">
        <v>114</v>
      </c>
      <c r="E1329" t="s">
        <v>116</v>
      </c>
      <c r="F1329">
        <v>8</v>
      </c>
      <c r="G1329">
        <v>0</v>
      </c>
      <c r="Q1329">
        <v>72.2</v>
      </c>
      <c r="X1329" t="s">
        <v>108</v>
      </c>
      <c r="Y1329" t="s">
        <v>0</v>
      </c>
      <c r="Z1329">
        <v>1</v>
      </c>
      <c r="AA1329" t="s">
        <v>60</v>
      </c>
      <c r="AB1329" t="s">
        <v>95</v>
      </c>
    </row>
    <row r="1330" spans="1:28" x14ac:dyDescent="0.25">
      <c r="A1330" t="s">
        <v>87</v>
      </c>
      <c r="B1330" t="s">
        <v>100</v>
      </c>
      <c r="C1330" t="s">
        <v>107</v>
      </c>
      <c r="D1330" t="s">
        <v>114</v>
      </c>
      <c r="E1330" t="s">
        <v>116</v>
      </c>
      <c r="F1330">
        <v>9</v>
      </c>
      <c r="G1330">
        <v>0</v>
      </c>
      <c r="Q1330">
        <v>75.2</v>
      </c>
      <c r="X1330" t="s">
        <v>108</v>
      </c>
      <c r="Y1330" t="s">
        <v>0</v>
      </c>
      <c r="Z1330">
        <v>1</v>
      </c>
      <c r="AA1330" t="s">
        <v>60</v>
      </c>
      <c r="AB1330" t="s">
        <v>95</v>
      </c>
    </row>
    <row r="1331" spans="1:28" x14ac:dyDescent="0.25">
      <c r="A1331" t="s">
        <v>87</v>
      </c>
      <c r="B1331" t="s">
        <v>100</v>
      </c>
      <c r="C1331" t="s">
        <v>107</v>
      </c>
      <c r="D1331" t="s">
        <v>114</v>
      </c>
      <c r="E1331" t="s">
        <v>116</v>
      </c>
      <c r="F1331">
        <v>10</v>
      </c>
      <c r="G1331">
        <v>0</v>
      </c>
      <c r="Q1331">
        <v>76.8</v>
      </c>
      <c r="X1331" t="s">
        <v>108</v>
      </c>
      <c r="Y1331" t="s">
        <v>0</v>
      </c>
      <c r="Z1331">
        <v>1</v>
      </c>
      <c r="AA1331" t="s">
        <v>60</v>
      </c>
      <c r="AB1331" t="s">
        <v>95</v>
      </c>
    </row>
    <row r="1332" spans="1:28" x14ac:dyDescent="0.25">
      <c r="A1332" t="s">
        <v>87</v>
      </c>
      <c r="B1332" t="s">
        <v>100</v>
      </c>
      <c r="C1332" t="s">
        <v>107</v>
      </c>
      <c r="D1332" t="s">
        <v>114</v>
      </c>
      <c r="E1332" t="s">
        <v>116</v>
      </c>
      <c r="F1332">
        <v>11</v>
      </c>
      <c r="G1332">
        <v>0</v>
      </c>
      <c r="Q1332">
        <v>79</v>
      </c>
      <c r="X1332" t="s">
        <v>108</v>
      </c>
      <c r="Y1332" t="s">
        <v>0</v>
      </c>
      <c r="Z1332">
        <v>1</v>
      </c>
      <c r="AA1332" t="s">
        <v>60</v>
      </c>
      <c r="AB1332" t="s">
        <v>95</v>
      </c>
    </row>
    <row r="1333" spans="1:28" x14ac:dyDescent="0.25">
      <c r="A1333" t="s">
        <v>87</v>
      </c>
      <c r="B1333" t="s">
        <v>100</v>
      </c>
      <c r="C1333" t="s">
        <v>107</v>
      </c>
      <c r="D1333" t="s">
        <v>114</v>
      </c>
      <c r="E1333" t="s">
        <v>116</v>
      </c>
      <c r="F1333">
        <v>12</v>
      </c>
      <c r="G1333">
        <v>0</v>
      </c>
      <c r="Q1333">
        <v>79.8</v>
      </c>
      <c r="X1333" t="s">
        <v>108</v>
      </c>
      <c r="Y1333" t="s">
        <v>0</v>
      </c>
      <c r="Z1333">
        <v>1</v>
      </c>
      <c r="AA1333" t="s">
        <v>60</v>
      </c>
      <c r="AB1333" t="s">
        <v>95</v>
      </c>
    </row>
    <row r="1334" spans="1:28" x14ac:dyDescent="0.25">
      <c r="A1334" t="s">
        <v>87</v>
      </c>
      <c r="B1334" t="s">
        <v>100</v>
      </c>
      <c r="C1334" t="s">
        <v>107</v>
      </c>
      <c r="D1334" t="s">
        <v>114</v>
      </c>
      <c r="E1334" t="s">
        <v>116</v>
      </c>
      <c r="F1334">
        <v>13</v>
      </c>
      <c r="G1334">
        <v>0</v>
      </c>
      <c r="Q1334">
        <v>79.8</v>
      </c>
      <c r="X1334" t="s">
        <v>108</v>
      </c>
      <c r="Y1334" t="s">
        <v>0</v>
      </c>
      <c r="Z1334">
        <v>1</v>
      </c>
      <c r="AA1334" t="s">
        <v>60</v>
      </c>
      <c r="AB1334" t="s">
        <v>95</v>
      </c>
    </row>
    <row r="1335" spans="1:28" x14ac:dyDescent="0.25">
      <c r="A1335" t="s">
        <v>87</v>
      </c>
      <c r="B1335" t="s">
        <v>100</v>
      </c>
      <c r="C1335" t="s">
        <v>107</v>
      </c>
      <c r="D1335" t="s">
        <v>114</v>
      </c>
      <c r="E1335" t="s">
        <v>116</v>
      </c>
      <c r="F1335">
        <v>14</v>
      </c>
      <c r="G1335">
        <v>0</v>
      </c>
      <c r="Q1335">
        <v>80.599999999999994</v>
      </c>
      <c r="X1335" t="s">
        <v>108</v>
      </c>
      <c r="Y1335" t="s">
        <v>0</v>
      </c>
      <c r="Z1335">
        <v>1</v>
      </c>
      <c r="AA1335" t="s">
        <v>60</v>
      </c>
      <c r="AB1335" t="s">
        <v>95</v>
      </c>
    </row>
    <row r="1336" spans="1:28" x14ac:dyDescent="0.25">
      <c r="A1336" t="s">
        <v>87</v>
      </c>
      <c r="B1336" t="s">
        <v>100</v>
      </c>
      <c r="C1336" t="s">
        <v>107</v>
      </c>
      <c r="D1336" t="s">
        <v>114</v>
      </c>
      <c r="E1336" t="s">
        <v>116</v>
      </c>
      <c r="F1336">
        <v>15</v>
      </c>
      <c r="G1336">
        <v>0</v>
      </c>
      <c r="Q1336">
        <v>79</v>
      </c>
      <c r="X1336" t="s">
        <v>108</v>
      </c>
      <c r="Y1336" t="s">
        <v>0</v>
      </c>
      <c r="Z1336">
        <v>1</v>
      </c>
      <c r="AA1336" t="s">
        <v>60</v>
      </c>
      <c r="AB1336" t="s">
        <v>95</v>
      </c>
    </row>
    <row r="1337" spans="1:28" x14ac:dyDescent="0.25">
      <c r="A1337" t="s">
        <v>87</v>
      </c>
      <c r="B1337" t="s">
        <v>100</v>
      </c>
      <c r="C1337" t="s">
        <v>107</v>
      </c>
      <c r="D1337" t="s">
        <v>114</v>
      </c>
      <c r="E1337" t="s">
        <v>116</v>
      </c>
      <c r="F1337">
        <v>16</v>
      </c>
      <c r="G1337">
        <v>0</v>
      </c>
      <c r="Q1337">
        <v>77.599999999999994</v>
      </c>
      <c r="X1337" t="s">
        <v>108</v>
      </c>
      <c r="Y1337" t="s">
        <v>0</v>
      </c>
      <c r="Z1337">
        <v>1</v>
      </c>
      <c r="AA1337" t="s">
        <v>60</v>
      </c>
      <c r="AB1337" t="s">
        <v>95</v>
      </c>
    </row>
    <row r="1338" spans="1:28" x14ac:dyDescent="0.25">
      <c r="A1338" t="s">
        <v>87</v>
      </c>
      <c r="B1338" t="s">
        <v>100</v>
      </c>
      <c r="C1338" t="s">
        <v>107</v>
      </c>
      <c r="D1338" t="s">
        <v>114</v>
      </c>
      <c r="E1338" t="s">
        <v>116</v>
      </c>
      <c r="F1338">
        <v>17</v>
      </c>
      <c r="G1338">
        <v>0</v>
      </c>
      <c r="Q1338">
        <v>75.599999999999994</v>
      </c>
      <c r="X1338" t="s">
        <v>108</v>
      </c>
      <c r="Y1338" t="s">
        <v>0</v>
      </c>
      <c r="Z1338">
        <v>1</v>
      </c>
      <c r="AA1338" t="s">
        <v>60</v>
      </c>
      <c r="AB1338" t="s">
        <v>95</v>
      </c>
    </row>
    <row r="1339" spans="1:28" x14ac:dyDescent="0.25">
      <c r="A1339" t="s">
        <v>87</v>
      </c>
      <c r="B1339" t="s">
        <v>100</v>
      </c>
      <c r="C1339" t="s">
        <v>107</v>
      </c>
      <c r="D1339" t="s">
        <v>114</v>
      </c>
      <c r="E1339" t="s">
        <v>116</v>
      </c>
      <c r="F1339">
        <v>18</v>
      </c>
      <c r="G1339">
        <v>1</v>
      </c>
      <c r="Q1339">
        <v>74.8</v>
      </c>
      <c r="X1339" t="s">
        <v>108</v>
      </c>
      <c r="Y1339" t="s">
        <v>0</v>
      </c>
      <c r="Z1339">
        <v>1</v>
      </c>
      <c r="AA1339" t="s">
        <v>60</v>
      </c>
      <c r="AB1339" t="s">
        <v>95</v>
      </c>
    </row>
    <row r="1340" spans="1:28" x14ac:dyDescent="0.25">
      <c r="A1340" t="s">
        <v>87</v>
      </c>
      <c r="B1340" t="s">
        <v>100</v>
      </c>
      <c r="C1340" t="s">
        <v>107</v>
      </c>
      <c r="D1340" t="s">
        <v>114</v>
      </c>
      <c r="E1340" t="s">
        <v>116</v>
      </c>
      <c r="F1340">
        <v>19</v>
      </c>
      <c r="G1340">
        <v>1</v>
      </c>
      <c r="Q1340">
        <v>73.400000000000006</v>
      </c>
      <c r="X1340" t="s">
        <v>108</v>
      </c>
      <c r="Y1340" t="s">
        <v>0</v>
      </c>
      <c r="Z1340">
        <v>1</v>
      </c>
      <c r="AA1340" t="s">
        <v>60</v>
      </c>
      <c r="AB1340" t="s">
        <v>95</v>
      </c>
    </row>
    <row r="1341" spans="1:28" x14ac:dyDescent="0.25">
      <c r="A1341" t="s">
        <v>87</v>
      </c>
      <c r="B1341" t="s">
        <v>100</v>
      </c>
      <c r="C1341" t="s">
        <v>107</v>
      </c>
      <c r="D1341" t="s">
        <v>114</v>
      </c>
      <c r="E1341" t="s">
        <v>116</v>
      </c>
      <c r="F1341">
        <v>20</v>
      </c>
      <c r="G1341">
        <v>0</v>
      </c>
      <c r="Q1341">
        <v>73</v>
      </c>
      <c r="X1341" t="s">
        <v>108</v>
      </c>
      <c r="Y1341" t="s">
        <v>0</v>
      </c>
      <c r="Z1341">
        <v>1</v>
      </c>
      <c r="AA1341" t="s">
        <v>60</v>
      </c>
      <c r="AB1341" t="s">
        <v>95</v>
      </c>
    </row>
    <row r="1342" spans="1:28" x14ac:dyDescent="0.25">
      <c r="A1342" t="s">
        <v>87</v>
      </c>
      <c r="B1342" t="s">
        <v>100</v>
      </c>
      <c r="C1342" t="s">
        <v>107</v>
      </c>
      <c r="D1342" t="s">
        <v>114</v>
      </c>
      <c r="E1342" t="s">
        <v>116</v>
      </c>
      <c r="F1342">
        <v>21</v>
      </c>
      <c r="G1342">
        <v>0</v>
      </c>
      <c r="Q1342">
        <v>71.8</v>
      </c>
      <c r="X1342" t="s">
        <v>108</v>
      </c>
      <c r="Y1342" t="s">
        <v>0</v>
      </c>
      <c r="Z1342">
        <v>1</v>
      </c>
      <c r="AA1342" t="s">
        <v>60</v>
      </c>
      <c r="AB1342" t="s">
        <v>95</v>
      </c>
    </row>
    <row r="1343" spans="1:28" x14ac:dyDescent="0.25">
      <c r="A1343" t="s">
        <v>87</v>
      </c>
      <c r="B1343" t="s">
        <v>100</v>
      </c>
      <c r="C1343" t="s">
        <v>107</v>
      </c>
      <c r="D1343" t="s">
        <v>114</v>
      </c>
      <c r="E1343" t="s">
        <v>116</v>
      </c>
      <c r="F1343">
        <v>22</v>
      </c>
      <c r="G1343">
        <v>0</v>
      </c>
      <c r="Q1343">
        <v>71.400000000000006</v>
      </c>
      <c r="X1343" t="s">
        <v>108</v>
      </c>
      <c r="Y1343" t="s">
        <v>0</v>
      </c>
      <c r="Z1343">
        <v>1</v>
      </c>
      <c r="AA1343" t="s">
        <v>60</v>
      </c>
      <c r="AB1343" t="s">
        <v>95</v>
      </c>
    </row>
    <row r="1344" spans="1:28" x14ac:dyDescent="0.25">
      <c r="A1344" t="s">
        <v>87</v>
      </c>
      <c r="B1344" t="s">
        <v>100</v>
      </c>
      <c r="C1344" t="s">
        <v>107</v>
      </c>
      <c r="D1344" t="s">
        <v>114</v>
      </c>
      <c r="E1344" t="s">
        <v>116</v>
      </c>
      <c r="F1344">
        <v>23</v>
      </c>
      <c r="G1344">
        <v>0</v>
      </c>
      <c r="Q1344">
        <v>71.2</v>
      </c>
      <c r="X1344" t="s">
        <v>108</v>
      </c>
      <c r="Y1344" t="s">
        <v>0</v>
      </c>
      <c r="Z1344">
        <v>1</v>
      </c>
      <c r="AA1344" t="s">
        <v>60</v>
      </c>
      <c r="AB1344" t="s">
        <v>95</v>
      </c>
    </row>
    <row r="1345" spans="1:28" x14ac:dyDescent="0.25">
      <c r="A1345" t="s">
        <v>87</v>
      </c>
      <c r="B1345" t="s">
        <v>100</v>
      </c>
      <c r="C1345" t="s">
        <v>107</v>
      </c>
      <c r="D1345" t="s">
        <v>114</v>
      </c>
      <c r="E1345" t="s">
        <v>116</v>
      </c>
      <c r="F1345">
        <v>24</v>
      </c>
      <c r="G1345">
        <v>0</v>
      </c>
      <c r="Q1345">
        <v>70.400000000000006</v>
      </c>
      <c r="X1345" t="s">
        <v>108</v>
      </c>
      <c r="Y1345" t="s">
        <v>0</v>
      </c>
      <c r="Z1345">
        <v>1</v>
      </c>
      <c r="AA1345" t="s">
        <v>60</v>
      </c>
      <c r="AB1345" t="s">
        <v>95</v>
      </c>
    </row>
    <row r="1346" spans="1:28" x14ac:dyDescent="0.25">
      <c r="A1346" t="s">
        <v>87</v>
      </c>
      <c r="B1346" t="s">
        <v>100</v>
      </c>
      <c r="C1346" t="s">
        <v>107</v>
      </c>
      <c r="D1346" t="s">
        <v>32</v>
      </c>
      <c r="E1346" t="s">
        <v>106</v>
      </c>
      <c r="F1346">
        <v>1</v>
      </c>
      <c r="G1346">
        <v>0</v>
      </c>
      <c r="Q1346">
        <v>70.8888888888889</v>
      </c>
      <c r="X1346" t="s">
        <v>108</v>
      </c>
      <c r="Y1346" t="s">
        <v>0</v>
      </c>
      <c r="Z1346">
        <v>1</v>
      </c>
      <c r="AA1346" t="s">
        <v>93</v>
      </c>
      <c r="AB1346" t="s">
        <v>95</v>
      </c>
    </row>
    <row r="1347" spans="1:28" x14ac:dyDescent="0.25">
      <c r="A1347" t="s">
        <v>87</v>
      </c>
      <c r="B1347" t="s">
        <v>100</v>
      </c>
      <c r="C1347" t="s">
        <v>107</v>
      </c>
      <c r="D1347" t="s">
        <v>32</v>
      </c>
      <c r="E1347" t="s">
        <v>106</v>
      </c>
      <c r="F1347">
        <v>2</v>
      </c>
      <c r="G1347">
        <v>0</v>
      </c>
      <c r="Q1347">
        <v>69.8888888888889</v>
      </c>
      <c r="X1347" t="s">
        <v>108</v>
      </c>
      <c r="Y1347" t="s">
        <v>0</v>
      </c>
      <c r="Z1347">
        <v>1</v>
      </c>
      <c r="AA1347" t="s">
        <v>93</v>
      </c>
      <c r="AB1347" t="s">
        <v>95</v>
      </c>
    </row>
    <row r="1348" spans="1:28" x14ac:dyDescent="0.25">
      <c r="A1348" t="s">
        <v>87</v>
      </c>
      <c r="B1348" t="s">
        <v>100</v>
      </c>
      <c r="C1348" t="s">
        <v>107</v>
      </c>
      <c r="D1348" t="s">
        <v>32</v>
      </c>
      <c r="E1348" t="s">
        <v>106</v>
      </c>
      <c r="F1348">
        <v>3</v>
      </c>
      <c r="G1348">
        <v>0</v>
      </c>
      <c r="Q1348">
        <v>69.4444444444444</v>
      </c>
      <c r="X1348" t="s">
        <v>108</v>
      </c>
      <c r="Y1348" t="s">
        <v>0</v>
      </c>
      <c r="Z1348">
        <v>1</v>
      </c>
      <c r="AA1348" t="s">
        <v>93</v>
      </c>
      <c r="AB1348" t="s">
        <v>95</v>
      </c>
    </row>
    <row r="1349" spans="1:28" x14ac:dyDescent="0.25">
      <c r="A1349" t="s">
        <v>87</v>
      </c>
      <c r="B1349" t="s">
        <v>100</v>
      </c>
      <c r="C1349" t="s">
        <v>107</v>
      </c>
      <c r="D1349" t="s">
        <v>32</v>
      </c>
      <c r="E1349" t="s">
        <v>106</v>
      </c>
      <c r="F1349">
        <v>4</v>
      </c>
      <c r="G1349">
        <v>0</v>
      </c>
      <c r="Q1349">
        <v>69.3333333333333</v>
      </c>
      <c r="X1349" t="s">
        <v>108</v>
      </c>
      <c r="Y1349" t="s">
        <v>0</v>
      </c>
      <c r="Z1349">
        <v>1</v>
      </c>
      <c r="AA1349" t="s">
        <v>93</v>
      </c>
      <c r="AB1349" t="s">
        <v>95</v>
      </c>
    </row>
    <row r="1350" spans="1:28" x14ac:dyDescent="0.25">
      <c r="A1350" t="s">
        <v>87</v>
      </c>
      <c r="B1350" t="s">
        <v>100</v>
      </c>
      <c r="C1350" t="s">
        <v>107</v>
      </c>
      <c r="D1350" t="s">
        <v>32</v>
      </c>
      <c r="E1350" t="s">
        <v>106</v>
      </c>
      <c r="F1350">
        <v>5</v>
      </c>
      <c r="G1350">
        <v>0</v>
      </c>
      <c r="Q1350">
        <v>68.8888888888889</v>
      </c>
      <c r="X1350" t="s">
        <v>108</v>
      </c>
      <c r="Y1350" t="s">
        <v>0</v>
      </c>
      <c r="Z1350">
        <v>1</v>
      </c>
      <c r="AA1350" t="s">
        <v>93</v>
      </c>
      <c r="AB1350" t="s">
        <v>95</v>
      </c>
    </row>
    <row r="1351" spans="1:28" x14ac:dyDescent="0.25">
      <c r="A1351" t="s">
        <v>87</v>
      </c>
      <c r="B1351" t="s">
        <v>100</v>
      </c>
      <c r="C1351" t="s">
        <v>107</v>
      </c>
      <c r="D1351" t="s">
        <v>32</v>
      </c>
      <c r="E1351" t="s">
        <v>106</v>
      </c>
      <c r="F1351">
        <v>6</v>
      </c>
      <c r="G1351">
        <v>0</v>
      </c>
      <c r="Q1351">
        <v>68.7777777777778</v>
      </c>
      <c r="X1351" t="s">
        <v>108</v>
      </c>
      <c r="Y1351" t="s">
        <v>0</v>
      </c>
      <c r="Z1351">
        <v>1</v>
      </c>
      <c r="AA1351" t="s">
        <v>93</v>
      </c>
      <c r="AB1351" t="s">
        <v>95</v>
      </c>
    </row>
    <row r="1352" spans="1:28" x14ac:dyDescent="0.25">
      <c r="A1352" t="s">
        <v>87</v>
      </c>
      <c r="B1352" t="s">
        <v>100</v>
      </c>
      <c r="C1352" t="s">
        <v>107</v>
      </c>
      <c r="D1352" t="s">
        <v>32</v>
      </c>
      <c r="E1352" t="s">
        <v>106</v>
      </c>
      <c r="F1352">
        <v>7</v>
      </c>
      <c r="G1352">
        <v>0</v>
      </c>
      <c r="Q1352">
        <v>69.3333333333333</v>
      </c>
      <c r="X1352" t="s">
        <v>108</v>
      </c>
      <c r="Y1352" t="s">
        <v>0</v>
      </c>
      <c r="Z1352">
        <v>1</v>
      </c>
      <c r="AA1352" t="s">
        <v>93</v>
      </c>
      <c r="AB1352" t="s">
        <v>95</v>
      </c>
    </row>
    <row r="1353" spans="1:28" x14ac:dyDescent="0.25">
      <c r="A1353" t="s">
        <v>87</v>
      </c>
      <c r="B1353" t="s">
        <v>100</v>
      </c>
      <c r="C1353" t="s">
        <v>107</v>
      </c>
      <c r="D1353" t="s">
        <v>32</v>
      </c>
      <c r="E1353" t="s">
        <v>106</v>
      </c>
      <c r="F1353">
        <v>8</v>
      </c>
      <c r="G1353">
        <v>0</v>
      </c>
      <c r="Q1353">
        <v>71.2222222222222</v>
      </c>
      <c r="X1353" t="s">
        <v>108</v>
      </c>
      <c r="Y1353" t="s">
        <v>0</v>
      </c>
      <c r="Z1353">
        <v>1</v>
      </c>
      <c r="AA1353" t="s">
        <v>93</v>
      </c>
      <c r="AB1353" t="s">
        <v>95</v>
      </c>
    </row>
    <row r="1354" spans="1:28" x14ac:dyDescent="0.25">
      <c r="A1354" t="s">
        <v>87</v>
      </c>
      <c r="B1354" t="s">
        <v>100</v>
      </c>
      <c r="C1354" t="s">
        <v>107</v>
      </c>
      <c r="D1354" t="s">
        <v>32</v>
      </c>
      <c r="E1354" t="s">
        <v>106</v>
      </c>
      <c r="F1354">
        <v>9</v>
      </c>
      <c r="G1354">
        <v>0</v>
      </c>
      <c r="Q1354">
        <v>72.7777777777778</v>
      </c>
      <c r="X1354" t="s">
        <v>108</v>
      </c>
      <c r="Y1354" t="s">
        <v>0</v>
      </c>
      <c r="Z1354">
        <v>1</v>
      </c>
      <c r="AA1354" t="s">
        <v>93</v>
      </c>
      <c r="AB1354" t="s">
        <v>95</v>
      </c>
    </row>
    <row r="1355" spans="1:28" x14ac:dyDescent="0.25">
      <c r="A1355" t="s">
        <v>87</v>
      </c>
      <c r="B1355" t="s">
        <v>100</v>
      </c>
      <c r="C1355" t="s">
        <v>107</v>
      </c>
      <c r="D1355" t="s">
        <v>32</v>
      </c>
      <c r="E1355" t="s">
        <v>106</v>
      </c>
      <c r="F1355">
        <v>10</v>
      </c>
      <c r="G1355">
        <v>0</v>
      </c>
      <c r="Q1355">
        <v>76.2222222222222</v>
      </c>
      <c r="X1355" t="s">
        <v>108</v>
      </c>
      <c r="Y1355" t="s">
        <v>0</v>
      </c>
      <c r="Z1355">
        <v>1</v>
      </c>
      <c r="AA1355" t="s">
        <v>93</v>
      </c>
      <c r="AB1355" t="s">
        <v>95</v>
      </c>
    </row>
    <row r="1356" spans="1:28" x14ac:dyDescent="0.25">
      <c r="A1356" t="s">
        <v>87</v>
      </c>
      <c r="B1356" t="s">
        <v>100</v>
      </c>
      <c r="C1356" t="s">
        <v>107</v>
      </c>
      <c r="D1356" t="s">
        <v>32</v>
      </c>
      <c r="E1356" t="s">
        <v>106</v>
      </c>
      <c r="F1356">
        <v>11</v>
      </c>
      <c r="G1356">
        <v>0</v>
      </c>
      <c r="Q1356">
        <v>78.3333333333333</v>
      </c>
      <c r="X1356" t="s">
        <v>108</v>
      </c>
      <c r="Y1356" t="s">
        <v>0</v>
      </c>
      <c r="Z1356">
        <v>1</v>
      </c>
      <c r="AA1356" t="s">
        <v>93</v>
      </c>
      <c r="AB1356" t="s">
        <v>95</v>
      </c>
    </row>
    <row r="1357" spans="1:28" x14ac:dyDescent="0.25">
      <c r="A1357" t="s">
        <v>87</v>
      </c>
      <c r="B1357" t="s">
        <v>100</v>
      </c>
      <c r="C1357" t="s">
        <v>107</v>
      </c>
      <c r="D1357" t="s">
        <v>32</v>
      </c>
      <c r="E1357" t="s">
        <v>106</v>
      </c>
      <c r="F1357">
        <v>12</v>
      </c>
      <c r="G1357">
        <v>0</v>
      </c>
      <c r="Q1357">
        <v>80.4444444444444</v>
      </c>
      <c r="X1357" t="s">
        <v>108</v>
      </c>
      <c r="Y1357" t="s">
        <v>0</v>
      </c>
      <c r="Z1357">
        <v>1</v>
      </c>
      <c r="AA1357" t="s">
        <v>93</v>
      </c>
      <c r="AB1357" t="s">
        <v>95</v>
      </c>
    </row>
    <row r="1358" spans="1:28" x14ac:dyDescent="0.25">
      <c r="A1358" t="s">
        <v>87</v>
      </c>
      <c r="B1358" t="s">
        <v>100</v>
      </c>
      <c r="C1358" t="s">
        <v>107</v>
      </c>
      <c r="D1358" t="s">
        <v>32</v>
      </c>
      <c r="E1358" t="s">
        <v>106</v>
      </c>
      <c r="F1358">
        <v>13</v>
      </c>
      <c r="G1358">
        <v>0</v>
      </c>
      <c r="Q1358">
        <v>81.2222222222222</v>
      </c>
      <c r="X1358" t="s">
        <v>108</v>
      </c>
      <c r="Y1358" t="s">
        <v>0</v>
      </c>
      <c r="Z1358">
        <v>1</v>
      </c>
      <c r="AA1358" t="s">
        <v>93</v>
      </c>
      <c r="AB1358" t="s">
        <v>95</v>
      </c>
    </row>
    <row r="1359" spans="1:28" x14ac:dyDescent="0.25">
      <c r="A1359" t="s">
        <v>87</v>
      </c>
      <c r="B1359" t="s">
        <v>100</v>
      </c>
      <c r="C1359" t="s">
        <v>107</v>
      </c>
      <c r="D1359" t="s">
        <v>32</v>
      </c>
      <c r="E1359" t="s">
        <v>106</v>
      </c>
      <c r="F1359">
        <v>14</v>
      </c>
      <c r="G1359">
        <v>0</v>
      </c>
      <c r="Q1359">
        <v>81.1111111111111</v>
      </c>
      <c r="X1359" t="s">
        <v>108</v>
      </c>
      <c r="Y1359" t="s">
        <v>0</v>
      </c>
      <c r="Z1359">
        <v>1</v>
      </c>
      <c r="AA1359" t="s">
        <v>93</v>
      </c>
      <c r="AB1359" t="s">
        <v>95</v>
      </c>
    </row>
    <row r="1360" spans="1:28" x14ac:dyDescent="0.25">
      <c r="A1360" t="s">
        <v>87</v>
      </c>
      <c r="B1360" t="s">
        <v>100</v>
      </c>
      <c r="C1360" t="s">
        <v>107</v>
      </c>
      <c r="D1360" t="s">
        <v>32</v>
      </c>
      <c r="E1360" t="s">
        <v>106</v>
      </c>
      <c r="F1360">
        <v>15</v>
      </c>
      <c r="G1360">
        <v>0</v>
      </c>
      <c r="Q1360">
        <v>81.7777777777778</v>
      </c>
      <c r="X1360" t="s">
        <v>108</v>
      </c>
      <c r="Y1360" t="s">
        <v>0</v>
      </c>
      <c r="Z1360">
        <v>1</v>
      </c>
      <c r="AA1360" t="s">
        <v>93</v>
      </c>
      <c r="AB1360" t="s">
        <v>95</v>
      </c>
    </row>
    <row r="1361" spans="1:28" x14ac:dyDescent="0.25">
      <c r="A1361" t="s">
        <v>87</v>
      </c>
      <c r="B1361" t="s">
        <v>100</v>
      </c>
      <c r="C1361" t="s">
        <v>107</v>
      </c>
      <c r="D1361" t="s">
        <v>32</v>
      </c>
      <c r="E1361" t="s">
        <v>106</v>
      </c>
      <c r="F1361">
        <v>16</v>
      </c>
      <c r="G1361">
        <v>0</v>
      </c>
      <c r="Q1361">
        <v>80.2222222222222</v>
      </c>
      <c r="X1361" t="s">
        <v>108</v>
      </c>
      <c r="Y1361" t="s">
        <v>0</v>
      </c>
      <c r="Z1361">
        <v>1</v>
      </c>
      <c r="AA1361" t="s">
        <v>93</v>
      </c>
      <c r="AB1361" t="s">
        <v>95</v>
      </c>
    </row>
    <row r="1362" spans="1:28" x14ac:dyDescent="0.25">
      <c r="A1362" t="s">
        <v>87</v>
      </c>
      <c r="B1362" t="s">
        <v>100</v>
      </c>
      <c r="C1362" t="s">
        <v>107</v>
      </c>
      <c r="D1362" t="s">
        <v>32</v>
      </c>
      <c r="E1362" t="s">
        <v>106</v>
      </c>
      <c r="F1362">
        <v>17</v>
      </c>
      <c r="G1362">
        <v>0</v>
      </c>
      <c r="Q1362">
        <v>78.5555555555556</v>
      </c>
      <c r="X1362" t="s">
        <v>108</v>
      </c>
      <c r="Y1362" t="s">
        <v>0</v>
      </c>
      <c r="Z1362">
        <v>1</v>
      </c>
      <c r="AA1362" t="s">
        <v>93</v>
      </c>
      <c r="AB1362" t="s">
        <v>95</v>
      </c>
    </row>
    <row r="1363" spans="1:28" x14ac:dyDescent="0.25">
      <c r="A1363" t="s">
        <v>87</v>
      </c>
      <c r="B1363" t="s">
        <v>100</v>
      </c>
      <c r="C1363" t="s">
        <v>107</v>
      </c>
      <c r="D1363" t="s">
        <v>32</v>
      </c>
      <c r="E1363" t="s">
        <v>106</v>
      </c>
      <c r="F1363">
        <v>18</v>
      </c>
      <c r="G1363">
        <v>0</v>
      </c>
      <c r="Q1363">
        <v>76.2222222222222</v>
      </c>
      <c r="X1363" t="s">
        <v>108</v>
      </c>
      <c r="Y1363" t="s">
        <v>0</v>
      </c>
      <c r="Z1363">
        <v>1</v>
      </c>
      <c r="AA1363" t="s">
        <v>93</v>
      </c>
      <c r="AB1363" t="s">
        <v>95</v>
      </c>
    </row>
    <row r="1364" spans="1:28" x14ac:dyDescent="0.25">
      <c r="A1364" t="s">
        <v>87</v>
      </c>
      <c r="B1364" t="s">
        <v>100</v>
      </c>
      <c r="C1364" t="s">
        <v>107</v>
      </c>
      <c r="D1364" t="s">
        <v>32</v>
      </c>
      <c r="E1364" t="s">
        <v>106</v>
      </c>
      <c r="F1364">
        <v>19</v>
      </c>
      <c r="G1364">
        <v>1</v>
      </c>
      <c r="Q1364">
        <v>75.4444444444444</v>
      </c>
      <c r="X1364" t="s">
        <v>108</v>
      </c>
      <c r="Y1364" t="s">
        <v>0</v>
      </c>
      <c r="Z1364">
        <v>1</v>
      </c>
      <c r="AA1364" t="s">
        <v>93</v>
      </c>
      <c r="AB1364" t="s">
        <v>95</v>
      </c>
    </row>
    <row r="1365" spans="1:28" x14ac:dyDescent="0.25">
      <c r="A1365" t="s">
        <v>87</v>
      </c>
      <c r="B1365" t="s">
        <v>100</v>
      </c>
      <c r="C1365" t="s">
        <v>107</v>
      </c>
      <c r="D1365" t="s">
        <v>32</v>
      </c>
      <c r="E1365" t="s">
        <v>106</v>
      </c>
      <c r="F1365">
        <v>20</v>
      </c>
      <c r="G1365">
        <v>1</v>
      </c>
      <c r="Q1365">
        <v>73.5555555555556</v>
      </c>
      <c r="X1365" t="s">
        <v>108</v>
      </c>
      <c r="Y1365" t="s">
        <v>0</v>
      </c>
      <c r="Z1365">
        <v>1</v>
      </c>
      <c r="AA1365" t="s">
        <v>93</v>
      </c>
      <c r="AB1365" t="s">
        <v>95</v>
      </c>
    </row>
    <row r="1366" spans="1:28" x14ac:dyDescent="0.25">
      <c r="A1366" t="s">
        <v>87</v>
      </c>
      <c r="B1366" t="s">
        <v>100</v>
      </c>
      <c r="C1366" t="s">
        <v>107</v>
      </c>
      <c r="D1366" t="s">
        <v>32</v>
      </c>
      <c r="E1366" t="s">
        <v>106</v>
      </c>
      <c r="F1366">
        <v>21</v>
      </c>
      <c r="G1366">
        <v>0</v>
      </c>
      <c r="Q1366">
        <v>72.7777777777778</v>
      </c>
      <c r="X1366" t="s">
        <v>108</v>
      </c>
      <c r="Y1366" t="s">
        <v>0</v>
      </c>
      <c r="Z1366">
        <v>1</v>
      </c>
      <c r="AA1366" t="s">
        <v>93</v>
      </c>
      <c r="AB1366" t="s">
        <v>95</v>
      </c>
    </row>
    <row r="1367" spans="1:28" x14ac:dyDescent="0.25">
      <c r="A1367" t="s">
        <v>87</v>
      </c>
      <c r="B1367" t="s">
        <v>100</v>
      </c>
      <c r="C1367" t="s">
        <v>107</v>
      </c>
      <c r="D1367" t="s">
        <v>32</v>
      </c>
      <c r="E1367" t="s">
        <v>106</v>
      </c>
      <c r="F1367">
        <v>22</v>
      </c>
      <c r="G1367">
        <v>0</v>
      </c>
      <c r="Q1367">
        <v>71.5555555555556</v>
      </c>
      <c r="X1367" t="s">
        <v>108</v>
      </c>
      <c r="Y1367" t="s">
        <v>0</v>
      </c>
      <c r="Z1367">
        <v>1</v>
      </c>
      <c r="AA1367" t="s">
        <v>93</v>
      </c>
      <c r="AB1367" t="s">
        <v>95</v>
      </c>
    </row>
    <row r="1368" spans="1:28" x14ac:dyDescent="0.25">
      <c r="A1368" t="s">
        <v>87</v>
      </c>
      <c r="B1368" t="s">
        <v>100</v>
      </c>
      <c r="C1368" t="s">
        <v>107</v>
      </c>
      <c r="D1368" t="s">
        <v>32</v>
      </c>
      <c r="E1368" t="s">
        <v>106</v>
      </c>
      <c r="F1368">
        <v>23</v>
      </c>
      <c r="G1368">
        <v>0</v>
      </c>
      <c r="Q1368">
        <v>71.1111111111111</v>
      </c>
      <c r="X1368" t="s">
        <v>108</v>
      </c>
      <c r="Y1368" t="s">
        <v>0</v>
      </c>
      <c r="Z1368">
        <v>1</v>
      </c>
      <c r="AA1368" t="s">
        <v>93</v>
      </c>
      <c r="AB1368" t="s">
        <v>95</v>
      </c>
    </row>
    <row r="1369" spans="1:28" x14ac:dyDescent="0.25">
      <c r="A1369" t="s">
        <v>87</v>
      </c>
      <c r="B1369" t="s">
        <v>100</v>
      </c>
      <c r="C1369" t="s">
        <v>107</v>
      </c>
      <c r="D1369" t="s">
        <v>32</v>
      </c>
      <c r="E1369" t="s">
        <v>106</v>
      </c>
      <c r="F1369">
        <v>24</v>
      </c>
      <c r="G1369">
        <v>0</v>
      </c>
      <c r="Q1369">
        <v>70.6666666666667</v>
      </c>
      <c r="X1369" t="s">
        <v>108</v>
      </c>
      <c r="Y1369" t="s">
        <v>0</v>
      </c>
      <c r="Z1369">
        <v>1</v>
      </c>
      <c r="AA1369" t="s">
        <v>93</v>
      </c>
      <c r="AB1369" t="s">
        <v>95</v>
      </c>
    </row>
    <row r="1370" spans="1:28" x14ac:dyDescent="0.25">
      <c r="A1370" t="s">
        <v>87</v>
      </c>
      <c r="B1370" t="s">
        <v>100</v>
      </c>
      <c r="C1370" t="s">
        <v>107</v>
      </c>
      <c r="D1370" t="s">
        <v>32</v>
      </c>
      <c r="E1370" t="s">
        <v>106</v>
      </c>
      <c r="F1370">
        <v>1</v>
      </c>
      <c r="G1370">
        <v>0</v>
      </c>
      <c r="Q1370">
        <v>69.8888888888889</v>
      </c>
      <c r="X1370" t="s">
        <v>108</v>
      </c>
      <c r="Y1370" t="s">
        <v>0</v>
      </c>
      <c r="Z1370">
        <v>1</v>
      </c>
      <c r="AA1370" t="s">
        <v>60</v>
      </c>
      <c r="AB1370" t="s">
        <v>95</v>
      </c>
    </row>
    <row r="1371" spans="1:28" x14ac:dyDescent="0.25">
      <c r="A1371" t="s">
        <v>87</v>
      </c>
      <c r="B1371" t="s">
        <v>100</v>
      </c>
      <c r="C1371" t="s">
        <v>107</v>
      </c>
      <c r="D1371" t="s">
        <v>32</v>
      </c>
      <c r="E1371" t="s">
        <v>106</v>
      </c>
      <c r="F1371">
        <v>2</v>
      </c>
      <c r="G1371">
        <v>0</v>
      </c>
      <c r="Q1371">
        <v>69.4444444444444</v>
      </c>
      <c r="X1371" t="s">
        <v>108</v>
      </c>
      <c r="Y1371" t="s">
        <v>0</v>
      </c>
      <c r="Z1371">
        <v>1</v>
      </c>
      <c r="AA1371" t="s">
        <v>60</v>
      </c>
      <c r="AB1371" t="s">
        <v>95</v>
      </c>
    </row>
    <row r="1372" spans="1:28" x14ac:dyDescent="0.25">
      <c r="A1372" t="s">
        <v>87</v>
      </c>
      <c r="B1372" t="s">
        <v>100</v>
      </c>
      <c r="C1372" t="s">
        <v>107</v>
      </c>
      <c r="D1372" t="s">
        <v>32</v>
      </c>
      <c r="E1372" t="s">
        <v>106</v>
      </c>
      <c r="F1372">
        <v>3</v>
      </c>
      <c r="G1372">
        <v>0</v>
      </c>
      <c r="Q1372">
        <v>69.3333333333333</v>
      </c>
      <c r="X1372" t="s">
        <v>108</v>
      </c>
      <c r="Y1372" t="s">
        <v>0</v>
      </c>
      <c r="Z1372">
        <v>1</v>
      </c>
      <c r="AA1372" t="s">
        <v>60</v>
      </c>
      <c r="AB1372" t="s">
        <v>95</v>
      </c>
    </row>
    <row r="1373" spans="1:28" x14ac:dyDescent="0.25">
      <c r="A1373" t="s">
        <v>87</v>
      </c>
      <c r="B1373" t="s">
        <v>100</v>
      </c>
      <c r="C1373" t="s">
        <v>107</v>
      </c>
      <c r="D1373" t="s">
        <v>32</v>
      </c>
      <c r="E1373" t="s">
        <v>106</v>
      </c>
      <c r="F1373">
        <v>4</v>
      </c>
      <c r="G1373">
        <v>0</v>
      </c>
      <c r="Q1373">
        <v>68.8888888888889</v>
      </c>
      <c r="X1373" t="s">
        <v>108</v>
      </c>
      <c r="Y1373" t="s">
        <v>0</v>
      </c>
      <c r="Z1373">
        <v>1</v>
      </c>
      <c r="AA1373" t="s">
        <v>60</v>
      </c>
      <c r="AB1373" t="s">
        <v>95</v>
      </c>
    </row>
    <row r="1374" spans="1:28" x14ac:dyDescent="0.25">
      <c r="A1374" t="s">
        <v>87</v>
      </c>
      <c r="B1374" t="s">
        <v>100</v>
      </c>
      <c r="C1374" t="s">
        <v>107</v>
      </c>
      <c r="D1374" t="s">
        <v>32</v>
      </c>
      <c r="E1374" t="s">
        <v>106</v>
      </c>
      <c r="F1374">
        <v>5</v>
      </c>
      <c r="G1374">
        <v>0</v>
      </c>
      <c r="Q1374">
        <v>68.7777777777778</v>
      </c>
      <c r="X1374" t="s">
        <v>108</v>
      </c>
      <c r="Y1374" t="s">
        <v>0</v>
      </c>
      <c r="Z1374">
        <v>1</v>
      </c>
      <c r="AA1374" t="s">
        <v>60</v>
      </c>
      <c r="AB1374" t="s">
        <v>95</v>
      </c>
    </row>
    <row r="1375" spans="1:28" x14ac:dyDescent="0.25">
      <c r="A1375" t="s">
        <v>87</v>
      </c>
      <c r="B1375" t="s">
        <v>100</v>
      </c>
      <c r="C1375" t="s">
        <v>107</v>
      </c>
      <c r="D1375" t="s">
        <v>32</v>
      </c>
      <c r="E1375" t="s">
        <v>106</v>
      </c>
      <c r="F1375">
        <v>6</v>
      </c>
      <c r="G1375">
        <v>0</v>
      </c>
      <c r="Q1375">
        <v>69.3333333333333</v>
      </c>
      <c r="X1375" t="s">
        <v>108</v>
      </c>
      <c r="Y1375" t="s">
        <v>0</v>
      </c>
      <c r="Z1375">
        <v>1</v>
      </c>
      <c r="AA1375" t="s">
        <v>60</v>
      </c>
      <c r="AB1375" t="s">
        <v>95</v>
      </c>
    </row>
    <row r="1376" spans="1:28" x14ac:dyDescent="0.25">
      <c r="A1376" t="s">
        <v>87</v>
      </c>
      <c r="B1376" t="s">
        <v>100</v>
      </c>
      <c r="C1376" t="s">
        <v>107</v>
      </c>
      <c r="D1376" t="s">
        <v>32</v>
      </c>
      <c r="E1376" t="s">
        <v>106</v>
      </c>
      <c r="F1376">
        <v>7</v>
      </c>
      <c r="G1376">
        <v>0</v>
      </c>
      <c r="Q1376">
        <v>71.2222222222222</v>
      </c>
      <c r="X1376" t="s">
        <v>108</v>
      </c>
      <c r="Y1376" t="s">
        <v>0</v>
      </c>
      <c r="Z1376">
        <v>1</v>
      </c>
      <c r="AA1376" t="s">
        <v>60</v>
      </c>
      <c r="AB1376" t="s">
        <v>95</v>
      </c>
    </row>
    <row r="1377" spans="1:28" x14ac:dyDescent="0.25">
      <c r="A1377" t="s">
        <v>87</v>
      </c>
      <c r="B1377" t="s">
        <v>100</v>
      </c>
      <c r="C1377" t="s">
        <v>107</v>
      </c>
      <c r="D1377" t="s">
        <v>32</v>
      </c>
      <c r="E1377" t="s">
        <v>106</v>
      </c>
      <c r="F1377">
        <v>8</v>
      </c>
      <c r="G1377">
        <v>0</v>
      </c>
      <c r="Q1377">
        <v>72.7777777777778</v>
      </c>
      <c r="X1377" t="s">
        <v>108</v>
      </c>
      <c r="Y1377" t="s">
        <v>0</v>
      </c>
      <c r="Z1377">
        <v>1</v>
      </c>
      <c r="AA1377" t="s">
        <v>60</v>
      </c>
      <c r="AB1377" t="s">
        <v>95</v>
      </c>
    </row>
    <row r="1378" spans="1:28" x14ac:dyDescent="0.25">
      <c r="A1378" t="s">
        <v>87</v>
      </c>
      <c r="B1378" t="s">
        <v>100</v>
      </c>
      <c r="C1378" t="s">
        <v>107</v>
      </c>
      <c r="D1378" t="s">
        <v>32</v>
      </c>
      <c r="E1378" t="s">
        <v>106</v>
      </c>
      <c r="F1378">
        <v>9</v>
      </c>
      <c r="G1378">
        <v>0</v>
      </c>
      <c r="Q1378">
        <v>76.2222222222222</v>
      </c>
      <c r="X1378" t="s">
        <v>108</v>
      </c>
      <c r="Y1378" t="s">
        <v>0</v>
      </c>
      <c r="Z1378">
        <v>1</v>
      </c>
      <c r="AA1378" t="s">
        <v>60</v>
      </c>
      <c r="AB1378" t="s">
        <v>95</v>
      </c>
    </row>
    <row r="1379" spans="1:28" x14ac:dyDescent="0.25">
      <c r="A1379" t="s">
        <v>87</v>
      </c>
      <c r="B1379" t="s">
        <v>100</v>
      </c>
      <c r="C1379" t="s">
        <v>107</v>
      </c>
      <c r="D1379" t="s">
        <v>32</v>
      </c>
      <c r="E1379" t="s">
        <v>106</v>
      </c>
      <c r="F1379">
        <v>10</v>
      </c>
      <c r="G1379">
        <v>0</v>
      </c>
      <c r="Q1379">
        <v>78.3333333333333</v>
      </c>
      <c r="X1379" t="s">
        <v>108</v>
      </c>
      <c r="Y1379" t="s">
        <v>0</v>
      </c>
      <c r="Z1379">
        <v>1</v>
      </c>
      <c r="AA1379" t="s">
        <v>60</v>
      </c>
      <c r="AB1379" t="s">
        <v>95</v>
      </c>
    </row>
    <row r="1380" spans="1:28" x14ac:dyDescent="0.25">
      <c r="A1380" t="s">
        <v>87</v>
      </c>
      <c r="B1380" t="s">
        <v>100</v>
      </c>
      <c r="C1380" t="s">
        <v>107</v>
      </c>
      <c r="D1380" t="s">
        <v>32</v>
      </c>
      <c r="E1380" t="s">
        <v>106</v>
      </c>
      <c r="F1380">
        <v>11</v>
      </c>
      <c r="G1380">
        <v>0</v>
      </c>
      <c r="Q1380">
        <v>80.4444444444444</v>
      </c>
      <c r="X1380" t="s">
        <v>108</v>
      </c>
      <c r="Y1380" t="s">
        <v>0</v>
      </c>
      <c r="Z1380">
        <v>1</v>
      </c>
      <c r="AA1380" t="s">
        <v>60</v>
      </c>
      <c r="AB1380" t="s">
        <v>95</v>
      </c>
    </row>
    <row r="1381" spans="1:28" x14ac:dyDescent="0.25">
      <c r="A1381" t="s">
        <v>87</v>
      </c>
      <c r="B1381" t="s">
        <v>100</v>
      </c>
      <c r="C1381" t="s">
        <v>107</v>
      </c>
      <c r="D1381" t="s">
        <v>32</v>
      </c>
      <c r="E1381" t="s">
        <v>106</v>
      </c>
      <c r="F1381">
        <v>12</v>
      </c>
      <c r="G1381">
        <v>0</v>
      </c>
      <c r="Q1381">
        <v>81.2222222222222</v>
      </c>
      <c r="X1381" t="s">
        <v>108</v>
      </c>
      <c r="Y1381" t="s">
        <v>0</v>
      </c>
      <c r="Z1381">
        <v>1</v>
      </c>
      <c r="AA1381" t="s">
        <v>60</v>
      </c>
      <c r="AB1381" t="s">
        <v>95</v>
      </c>
    </row>
    <row r="1382" spans="1:28" x14ac:dyDescent="0.25">
      <c r="A1382" t="s">
        <v>87</v>
      </c>
      <c r="B1382" t="s">
        <v>100</v>
      </c>
      <c r="C1382" t="s">
        <v>107</v>
      </c>
      <c r="D1382" t="s">
        <v>32</v>
      </c>
      <c r="E1382" t="s">
        <v>106</v>
      </c>
      <c r="F1382">
        <v>13</v>
      </c>
      <c r="G1382">
        <v>0</v>
      </c>
      <c r="Q1382">
        <v>81.1111111111111</v>
      </c>
      <c r="X1382" t="s">
        <v>108</v>
      </c>
      <c r="Y1382" t="s">
        <v>0</v>
      </c>
      <c r="Z1382">
        <v>1</v>
      </c>
      <c r="AA1382" t="s">
        <v>60</v>
      </c>
      <c r="AB1382" t="s">
        <v>95</v>
      </c>
    </row>
    <row r="1383" spans="1:28" x14ac:dyDescent="0.25">
      <c r="A1383" t="s">
        <v>87</v>
      </c>
      <c r="B1383" t="s">
        <v>100</v>
      </c>
      <c r="C1383" t="s">
        <v>107</v>
      </c>
      <c r="D1383" t="s">
        <v>32</v>
      </c>
      <c r="E1383" t="s">
        <v>106</v>
      </c>
      <c r="F1383">
        <v>14</v>
      </c>
      <c r="G1383">
        <v>0</v>
      </c>
      <c r="Q1383">
        <v>81.7777777777778</v>
      </c>
      <c r="X1383" t="s">
        <v>108</v>
      </c>
      <c r="Y1383" t="s">
        <v>0</v>
      </c>
      <c r="Z1383">
        <v>1</v>
      </c>
      <c r="AA1383" t="s">
        <v>60</v>
      </c>
      <c r="AB1383" t="s">
        <v>95</v>
      </c>
    </row>
    <row r="1384" spans="1:28" x14ac:dyDescent="0.25">
      <c r="A1384" t="s">
        <v>87</v>
      </c>
      <c r="B1384" t="s">
        <v>100</v>
      </c>
      <c r="C1384" t="s">
        <v>107</v>
      </c>
      <c r="D1384" t="s">
        <v>32</v>
      </c>
      <c r="E1384" t="s">
        <v>106</v>
      </c>
      <c r="F1384">
        <v>15</v>
      </c>
      <c r="G1384">
        <v>0</v>
      </c>
      <c r="Q1384">
        <v>80.2222222222222</v>
      </c>
      <c r="X1384" t="s">
        <v>108</v>
      </c>
      <c r="Y1384" t="s">
        <v>0</v>
      </c>
      <c r="Z1384">
        <v>1</v>
      </c>
      <c r="AA1384" t="s">
        <v>60</v>
      </c>
      <c r="AB1384" t="s">
        <v>95</v>
      </c>
    </row>
    <row r="1385" spans="1:28" x14ac:dyDescent="0.25">
      <c r="A1385" t="s">
        <v>87</v>
      </c>
      <c r="B1385" t="s">
        <v>100</v>
      </c>
      <c r="C1385" t="s">
        <v>107</v>
      </c>
      <c r="D1385" t="s">
        <v>32</v>
      </c>
      <c r="E1385" t="s">
        <v>106</v>
      </c>
      <c r="F1385">
        <v>16</v>
      </c>
      <c r="G1385">
        <v>0</v>
      </c>
      <c r="Q1385">
        <v>78.5555555555556</v>
      </c>
      <c r="X1385" t="s">
        <v>108</v>
      </c>
      <c r="Y1385" t="s">
        <v>0</v>
      </c>
      <c r="Z1385">
        <v>1</v>
      </c>
      <c r="AA1385" t="s">
        <v>60</v>
      </c>
      <c r="AB1385" t="s">
        <v>95</v>
      </c>
    </row>
    <row r="1386" spans="1:28" x14ac:dyDescent="0.25">
      <c r="A1386" t="s">
        <v>87</v>
      </c>
      <c r="B1386" t="s">
        <v>100</v>
      </c>
      <c r="C1386" t="s">
        <v>107</v>
      </c>
      <c r="D1386" t="s">
        <v>32</v>
      </c>
      <c r="E1386" t="s">
        <v>106</v>
      </c>
      <c r="F1386">
        <v>17</v>
      </c>
      <c r="G1386">
        <v>0</v>
      </c>
      <c r="Q1386">
        <v>76.2222222222222</v>
      </c>
      <c r="X1386" t="s">
        <v>108</v>
      </c>
      <c r="Y1386" t="s">
        <v>0</v>
      </c>
      <c r="Z1386">
        <v>1</v>
      </c>
      <c r="AA1386" t="s">
        <v>60</v>
      </c>
      <c r="AB1386" t="s">
        <v>95</v>
      </c>
    </row>
    <row r="1387" spans="1:28" x14ac:dyDescent="0.25">
      <c r="A1387" t="s">
        <v>87</v>
      </c>
      <c r="B1387" t="s">
        <v>100</v>
      </c>
      <c r="C1387" t="s">
        <v>107</v>
      </c>
      <c r="D1387" t="s">
        <v>32</v>
      </c>
      <c r="E1387" t="s">
        <v>106</v>
      </c>
      <c r="F1387">
        <v>18</v>
      </c>
      <c r="G1387">
        <v>1</v>
      </c>
      <c r="Q1387">
        <v>75.4444444444444</v>
      </c>
      <c r="X1387" t="s">
        <v>108</v>
      </c>
      <c r="Y1387" t="s">
        <v>0</v>
      </c>
      <c r="Z1387">
        <v>1</v>
      </c>
      <c r="AA1387" t="s">
        <v>60</v>
      </c>
      <c r="AB1387" t="s">
        <v>95</v>
      </c>
    </row>
    <row r="1388" spans="1:28" x14ac:dyDescent="0.25">
      <c r="A1388" t="s">
        <v>87</v>
      </c>
      <c r="B1388" t="s">
        <v>100</v>
      </c>
      <c r="C1388" t="s">
        <v>107</v>
      </c>
      <c r="D1388" t="s">
        <v>32</v>
      </c>
      <c r="E1388" t="s">
        <v>106</v>
      </c>
      <c r="F1388">
        <v>19</v>
      </c>
      <c r="G1388">
        <v>1</v>
      </c>
      <c r="Q1388">
        <v>73.5555555555556</v>
      </c>
      <c r="X1388" t="s">
        <v>108</v>
      </c>
      <c r="Y1388" t="s">
        <v>0</v>
      </c>
      <c r="Z1388">
        <v>1</v>
      </c>
      <c r="AA1388" t="s">
        <v>60</v>
      </c>
      <c r="AB1388" t="s">
        <v>95</v>
      </c>
    </row>
    <row r="1389" spans="1:28" x14ac:dyDescent="0.25">
      <c r="A1389" t="s">
        <v>87</v>
      </c>
      <c r="B1389" t="s">
        <v>100</v>
      </c>
      <c r="C1389" t="s">
        <v>107</v>
      </c>
      <c r="D1389" t="s">
        <v>32</v>
      </c>
      <c r="E1389" t="s">
        <v>106</v>
      </c>
      <c r="F1389">
        <v>20</v>
      </c>
      <c r="G1389">
        <v>0</v>
      </c>
      <c r="Q1389">
        <v>72.7777777777778</v>
      </c>
      <c r="X1389" t="s">
        <v>108</v>
      </c>
      <c r="Y1389" t="s">
        <v>0</v>
      </c>
      <c r="Z1389">
        <v>1</v>
      </c>
      <c r="AA1389" t="s">
        <v>60</v>
      </c>
      <c r="AB1389" t="s">
        <v>95</v>
      </c>
    </row>
    <row r="1390" spans="1:28" x14ac:dyDescent="0.25">
      <c r="A1390" t="s">
        <v>87</v>
      </c>
      <c r="B1390" t="s">
        <v>100</v>
      </c>
      <c r="C1390" t="s">
        <v>107</v>
      </c>
      <c r="D1390" t="s">
        <v>32</v>
      </c>
      <c r="E1390" t="s">
        <v>106</v>
      </c>
      <c r="F1390">
        <v>21</v>
      </c>
      <c r="G1390">
        <v>0</v>
      </c>
      <c r="Q1390">
        <v>71.5555555555556</v>
      </c>
      <c r="X1390" t="s">
        <v>108</v>
      </c>
      <c r="Y1390" t="s">
        <v>0</v>
      </c>
      <c r="Z1390">
        <v>1</v>
      </c>
      <c r="AA1390" t="s">
        <v>60</v>
      </c>
      <c r="AB1390" t="s">
        <v>95</v>
      </c>
    </row>
    <row r="1391" spans="1:28" x14ac:dyDescent="0.25">
      <c r="A1391" t="s">
        <v>87</v>
      </c>
      <c r="B1391" t="s">
        <v>100</v>
      </c>
      <c r="C1391" t="s">
        <v>107</v>
      </c>
      <c r="D1391" t="s">
        <v>32</v>
      </c>
      <c r="E1391" t="s">
        <v>106</v>
      </c>
      <c r="F1391">
        <v>22</v>
      </c>
      <c r="G1391">
        <v>0</v>
      </c>
      <c r="Q1391">
        <v>71.1111111111111</v>
      </c>
      <c r="X1391" t="s">
        <v>108</v>
      </c>
      <c r="Y1391" t="s">
        <v>0</v>
      </c>
      <c r="Z1391">
        <v>1</v>
      </c>
      <c r="AA1391" t="s">
        <v>60</v>
      </c>
      <c r="AB1391" t="s">
        <v>95</v>
      </c>
    </row>
    <row r="1392" spans="1:28" x14ac:dyDescent="0.25">
      <c r="A1392" t="s">
        <v>87</v>
      </c>
      <c r="B1392" t="s">
        <v>100</v>
      </c>
      <c r="C1392" t="s">
        <v>107</v>
      </c>
      <c r="D1392" t="s">
        <v>32</v>
      </c>
      <c r="E1392" t="s">
        <v>106</v>
      </c>
      <c r="F1392">
        <v>23</v>
      </c>
      <c r="G1392">
        <v>0</v>
      </c>
      <c r="Q1392">
        <v>70.6666666666667</v>
      </c>
      <c r="X1392" t="s">
        <v>108</v>
      </c>
      <c r="Y1392" t="s">
        <v>0</v>
      </c>
      <c r="Z1392">
        <v>1</v>
      </c>
      <c r="AA1392" t="s">
        <v>60</v>
      </c>
      <c r="AB1392" t="s">
        <v>95</v>
      </c>
    </row>
    <row r="1393" spans="1:28" x14ac:dyDescent="0.25">
      <c r="A1393" t="s">
        <v>87</v>
      </c>
      <c r="B1393" t="s">
        <v>100</v>
      </c>
      <c r="C1393" t="s">
        <v>107</v>
      </c>
      <c r="D1393" t="s">
        <v>32</v>
      </c>
      <c r="E1393" t="s">
        <v>106</v>
      </c>
      <c r="F1393">
        <v>24</v>
      </c>
      <c r="G1393">
        <v>0</v>
      </c>
      <c r="Q1393">
        <v>70</v>
      </c>
      <c r="X1393" t="s">
        <v>108</v>
      </c>
      <c r="Y1393" t="s">
        <v>0</v>
      </c>
      <c r="Z1393">
        <v>1</v>
      </c>
      <c r="AA1393" t="s">
        <v>60</v>
      </c>
      <c r="AB1393" t="s">
        <v>95</v>
      </c>
    </row>
    <row r="1394" spans="1:28" x14ac:dyDescent="0.25">
      <c r="A1394" t="s">
        <v>87</v>
      </c>
      <c r="B1394" t="s">
        <v>101</v>
      </c>
      <c r="C1394" t="s">
        <v>109</v>
      </c>
      <c r="D1394" t="s">
        <v>0</v>
      </c>
      <c r="E1394" t="s">
        <v>0</v>
      </c>
      <c r="F1394">
        <v>1</v>
      </c>
      <c r="G1394">
        <v>0</v>
      </c>
      <c r="P1394">
        <v>28</v>
      </c>
      <c r="Q1394">
        <v>68.714285714285694</v>
      </c>
      <c r="W1394">
        <v>28</v>
      </c>
      <c r="X1394" t="s">
        <v>108</v>
      </c>
      <c r="Y1394" t="s">
        <v>0</v>
      </c>
      <c r="Z1394">
        <v>1</v>
      </c>
      <c r="AA1394" t="s">
        <v>93</v>
      </c>
      <c r="AB1394" t="s">
        <v>95</v>
      </c>
    </row>
    <row r="1395" spans="1:28" x14ac:dyDescent="0.25">
      <c r="A1395" t="s">
        <v>87</v>
      </c>
      <c r="B1395" t="s">
        <v>101</v>
      </c>
      <c r="C1395" t="s">
        <v>109</v>
      </c>
      <c r="D1395" t="s">
        <v>0</v>
      </c>
      <c r="E1395" t="s">
        <v>0</v>
      </c>
      <c r="F1395">
        <v>2</v>
      </c>
      <c r="G1395">
        <v>0</v>
      </c>
      <c r="P1395">
        <v>28</v>
      </c>
      <c r="Q1395">
        <v>67.642857142857096</v>
      </c>
      <c r="W1395">
        <v>28</v>
      </c>
      <c r="X1395" t="s">
        <v>108</v>
      </c>
      <c r="Y1395" t="s">
        <v>0</v>
      </c>
      <c r="Z1395">
        <v>1</v>
      </c>
      <c r="AA1395" t="s">
        <v>93</v>
      </c>
      <c r="AB1395" t="s">
        <v>95</v>
      </c>
    </row>
    <row r="1396" spans="1:28" x14ac:dyDescent="0.25">
      <c r="A1396" t="s">
        <v>87</v>
      </c>
      <c r="B1396" t="s">
        <v>101</v>
      </c>
      <c r="C1396" t="s">
        <v>109</v>
      </c>
      <c r="D1396" t="s">
        <v>0</v>
      </c>
      <c r="E1396" t="s">
        <v>0</v>
      </c>
      <c r="F1396">
        <v>3</v>
      </c>
      <c r="G1396">
        <v>0</v>
      </c>
      <c r="P1396">
        <v>28</v>
      </c>
      <c r="Q1396">
        <v>67.642857142857096</v>
      </c>
      <c r="W1396">
        <v>28</v>
      </c>
      <c r="X1396" t="s">
        <v>108</v>
      </c>
      <c r="Y1396" t="s">
        <v>0</v>
      </c>
      <c r="Z1396">
        <v>1</v>
      </c>
      <c r="AA1396" t="s">
        <v>93</v>
      </c>
      <c r="AB1396" t="s">
        <v>95</v>
      </c>
    </row>
    <row r="1397" spans="1:28" x14ac:dyDescent="0.25">
      <c r="A1397" t="s">
        <v>87</v>
      </c>
      <c r="B1397" t="s">
        <v>101</v>
      </c>
      <c r="C1397" t="s">
        <v>109</v>
      </c>
      <c r="D1397" t="s">
        <v>0</v>
      </c>
      <c r="E1397" t="s">
        <v>0</v>
      </c>
      <c r="F1397">
        <v>4</v>
      </c>
      <c r="G1397">
        <v>0</v>
      </c>
      <c r="P1397">
        <v>28</v>
      </c>
      <c r="Q1397">
        <v>67.142857142857096</v>
      </c>
      <c r="W1397">
        <v>28</v>
      </c>
      <c r="X1397" t="s">
        <v>108</v>
      </c>
      <c r="Y1397" t="s">
        <v>0</v>
      </c>
      <c r="Z1397">
        <v>1</v>
      </c>
      <c r="AA1397" t="s">
        <v>93</v>
      </c>
      <c r="AB1397" t="s">
        <v>95</v>
      </c>
    </row>
    <row r="1398" spans="1:28" x14ac:dyDescent="0.25">
      <c r="A1398" t="s">
        <v>87</v>
      </c>
      <c r="B1398" t="s">
        <v>101</v>
      </c>
      <c r="C1398" t="s">
        <v>109</v>
      </c>
      <c r="D1398" t="s">
        <v>0</v>
      </c>
      <c r="E1398" t="s">
        <v>0</v>
      </c>
      <c r="F1398">
        <v>5</v>
      </c>
      <c r="G1398">
        <v>0</v>
      </c>
      <c r="P1398">
        <v>28</v>
      </c>
      <c r="Q1398">
        <v>67.142857142857096</v>
      </c>
      <c r="W1398">
        <v>28</v>
      </c>
      <c r="X1398" t="s">
        <v>108</v>
      </c>
      <c r="Y1398" t="s">
        <v>0</v>
      </c>
      <c r="Z1398">
        <v>1</v>
      </c>
      <c r="AA1398" t="s">
        <v>93</v>
      </c>
      <c r="AB1398" t="s">
        <v>95</v>
      </c>
    </row>
    <row r="1399" spans="1:28" x14ac:dyDescent="0.25">
      <c r="A1399" t="s">
        <v>87</v>
      </c>
      <c r="B1399" t="s">
        <v>101</v>
      </c>
      <c r="C1399" t="s">
        <v>109</v>
      </c>
      <c r="D1399" t="s">
        <v>0</v>
      </c>
      <c r="E1399" t="s">
        <v>0</v>
      </c>
      <c r="F1399">
        <v>6</v>
      </c>
      <c r="G1399">
        <v>0</v>
      </c>
      <c r="P1399">
        <v>28</v>
      </c>
      <c r="Q1399">
        <v>67.142857142857096</v>
      </c>
      <c r="W1399">
        <v>28</v>
      </c>
      <c r="X1399" t="s">
        <v>108</v>
      </c>
      <c r="Y1399" t="s">
        <v>0</v>
      </c>
      <c r="Z1399">
        <v>1</v>
      </c>
      <c r="AA1399" t="s">
        <v>93</v>
      </c>
      <c r="AB1399" t="s">
        <v>95</v>
      </c>
    </row>
    <row r="1400" spans="1:28" x14ac:dyDescent="0.25">
      <c r="A1400" t="s">
        <v>87</v>
      </c>
      <c r="B1400" t="s">
        <v>101</v>
      </c>
      <c r="C1400" t="s">
        <v>109</v>
      </c>
      <c r="D1400" t="s">
        <v>0</v>
      </c>
      <c r="E1400" t="s">
        <v>0</v>
      </c>
      <c r="F1400">
        <v>7</v>
      </c>
      <c r="G1400">
        <v>0</v>
      </c>
      <c r="P1400">
        <v>28</v>
      </c>
      <c r="Q1400">
        <v>66.964285714285694</v>
      </c>
      <c r="W1400">
        <v>28</v>
      </c>
      <c r="X1400" t="s">
        <v>108</v>
      </c>
      <c r="Y1400" t="s">
        <v>0</v>
      </c>
      <c r="Z1400">
        <v>1</v>
      </c>
      <c r="AA1400" t="s">
        <v>93</v>
      </c>
      <c r="AB1400" t="s">
        <v>95</v>
      </c>
    </row>
    <row r="1401" spans="1:28" x14ac:dyDescent="0.25">
      <c r="A1401" t="s">
        <v>87</v>
      </c>
      <c r="B1401" t="s">
        <v>101</v>
      </c>
      <c r="C1401" t="s">
        <v>109</v>
      </c>
      <c r="D1401" t="s">
        <v>0</v>
      </c>
      <c r="E1401" t="s">
        <v>0</v>
      </c>
      <c r="F1401">
        <v>8</v>
      </c>
      <c r="G1401">
        <v>0</v>
      </c>
      <c r="P1401">
        <v>28</v>
      </c>
      <c r="Q1401">
        <v>69.25</v>
      </c>
      <c r="W1401">
        <v>28</v>
      </c>
      <c r="X1401" t="s">
        <v>108</v>
      </c>
      <c r="Y1401" t="s">
        <v>0</v>
      </c>
      <c r="Z1401">
        <v>1</v>
      </c>
      <c r="AA1401" t="s">
        <v>93</v>
      </c>
      <c r="AB1401" t="s">
        <v>95</v>
      </c>
    </row>
    <row r="1402" spans="1:28" x14ac:dyDescent="0.25">
      <c r="A1402" t="s">
        <v>87</v>
      </c>
      <c r="B1402" t="s">
        <v>101</v>
      </c>
      <c r="C1402" t="s">
        <v>109</v>
      </c>
      <c r="D1402" t="s">
        <v>0</v>
      </c>
      <c r="E1402" t="s">
        <v>0</v>
      </c>
      <c r="F1402">
        <v>9</v>
      </c>
      <c r="G1402">
        <v>0</v>
      </c>
      <c r="P1402">
        <v>28</v>
      </c>
      <c r="Q1402">
        <v>72.535714285714306</v>
      </c>
      <c r="W1402">
        <v>28</v>
      </c>
      <c r="X1402" t="s">
        <v>108</v>
      </c>
      <c r="Y1402" t="s">
        <v>0</v>
      </c>
      <c r="Z1402">
        <v>1</v>
      </c>
      <c r="AA1402" t="s">
        <v>93</v>
      </c>
      <c r="AB1402" t="s">
        <v>95</v>
      </c>
    </row>
    <row r="1403" spans="1:28" x14ac:dyDescent="0.25">
      <c r="A1403" t="s">
        <v>87</v>
      </c>
      <c r="B1403" t="s">
        <v>101</v>
      </c>
      <c r="C1403" t="s">
        <v>109</v>
      </c>
      <c r="D1403" t="s">
        <v>0</v>
      </c>
      <c r="E1403" t="s">
        <v>0</v>
      </c>
      <c r="F1403">
        <v>10</v>
      </c>
      <c r="G1403">
        <v>0</v>
      </c>
      <c r="P1403">
        <v>28</v>
      </c>
      <c r="Q1403">
        <v>76.464285714285694</v>
      </c>
      <c r="W1403">
        <v>28</v>
      </c>
      <c r="X1403" t="s">
        <v>108</v>
      </c>
      <c r="Y1403" t="s">
        <v>0</v>
      </c>
      <c r="Z1403">
        <v>1</v>
      </c>
      <c r="AA1403" t="s">
        <v>93</v>
      </c>
      <c r="AB1403" t="s">
        <v>95</v>
      </c>
    </row>
    <row r="1404" spans="1:28" x14ac:dyDescent="0.25">
      <c r="A1404" t="s">
        <v>87</v>
      </c>
      <c r="B1404" t="s">
        <v>101</v>
      </c>
      <c r="C1404" t="s">
        <v>109</v>
      </c>
      <c r="D1404" t="s">
        <v>0</v>
      </c>
      <c r="E1404" t="s">
        <v>0</v>
      </c>
      <c r="F1404">
        <v>11</v>
      </c>
      <c r="G1404">
        <v>0</v>
      </c>
      <c r="P1404">
        <v>28</v>
      </c>
      <c r="Q1404">
        <v>79.928571428571402</v>
      </c>
      <c r="W1404">
        <v>28</v>
      </c>
      <c r="X1404" t="s">
        <v>108</v>
      </c>
      <c r="Y1404" t="s">
        <v>0</v>
      </c>
      <c r="Z1404">
        <v>1</v>
      </c>
      <c r="AA1404" t="s">
        <v>93</v>
      </c>
      <c r="AB1404" t="s">
        <v>95</v>
      </c>
    </row>
    <row r="1405" spans="1:28" x14ac:dyDescent="0.25">
      <c r="A1405" t="s">
        <v>87</v>
      </c>
      <c r="B1405" t="s">
        <v>101</v>
      </c>
      <c r="C1405" t="s">
        <v>109</v>
      </c>
      <c r="D1405" t="s">
        <v>0</v>
      </c>
      <c r="E1405" t="s">
        <v>0</v>
      </c>
      <c r="F1405">
        <v>12</v>
      </c>
      <c r="G1405">
        <v>0</v>
      </c>
      <c r="P1405">
        <v>28</v>
      </c>
      <c r="Q1405">
        <v>82.285714285714306</v>
      </c>
      <c r="W1405">
        <v>28</v>
      </c>
      <c r="X1405" t="s">
        <v>108</v>
      </c>
      <c r="Y1405" t="s">
        <v>0</v>
      </c>
      <c r="Z1405">
        <v>1</v>
      </c>
      <c r="AA1405" t="s">
        <v>93</v>
      </c>
      <c r="AB1405" t="s">
        <v>95</v>
      </c>
    </row>
    <row r="1406" spans="1:28" x14ac:dyDescent="0.25">
      <c r="A1406" t="s">
        <v>87</v>
      </c>
      <c r="B1406" t="s">
        <v>101</v>
      </c>
      <c r="C1406" t="s">
        <v>109</v>
      </c>
      <c r="D1406" t="s">
        <v>0</v>
      </c>
      <c r="E1406" t="s">
        <v>0</v>
      </c>
      <c r="F1406">
        <v>13</v>
      </c>
      <c r="G1406">
        <v>0</v>
      </c>
      <c r="P1406">
        <v>28</v>
      </c>
      <c r="Q1406">
        <v>82.285714285714306</v>
      </c>
      <c r="W1406">
        <v>28</v>
      </c>
      <c r="X1406" t="s">
        <v>108</v>
      </c>
      <c r="Y1406" t="s">
        <v>0</v>
      </c>
      <c r="Z1406">
        <v>1</v>
      </c>
      <c r="AA1406" t="s">
        <v>93</v>
      </c>
      <c r="AB1406" t="s">
        <v>95</v>
      </c>
    </row>
    <row r="1407" spans="1:28" x14ac:dyDescent="0.25">
      <c r="A1407" t="s">
        <v>87</v>
      </c>
      <c r="B1407" t="s">
        <v>101</v>
      </c>
      <c r="C1407" t="s">
        <v>109</v>
      </c>
      <c r="D1407" t="s">
        <v>0</v>
      </c>
      <c r="E1407" t="s">
        <v>0</v>
      </c>
      <c r="F1407">
        <v>14</v>
      </c>
      <c r="G1407">
        <v>0</v>
      </c>
      <c r="P1407">
        <v>28</v>
      </c>
      <c r="Q1407">
        <v>82.5</v>
      </c>
      <c r="W1407">
        <v>28</v>
      </c>
      <c r="X1407" t="s">
        <v>108</v>
      </c>
      <c r="Y1407" t="s">
        <v>0</v>
      </c>
      <c r="Z1407">
        <v>1</v>
      </c>
      <c r="AA1407" t="s">
        <v>93</v>
      </c>
      <c r="AB1407" t="s">
        <v>95</v>
      </c>
    </row>
    <row r="1408" spans="1:28" x14ac:dyDescent="0.25">
      <c r="A1408" t="s">
        <v>87</v>
      </c>
      <c r="B1408" t="s">
        <v>101</v>
      </c>
      <c r="C1408" t="s">
        <v>109</v>
      </c>
      <c r="D1408" t="s">
        <v>0</v>
      </c>
      <c r="E1408" t="s">
        <v>0</v>
      </c>
      <c r="F1408">
        <v>15</v>
      </c>
      <c r="G1408">
        <v>0</v>
      </c>
      <c r="P1408">
        <v>28</v>
      </c>
      <c r="Q1408">
        <v>80.214285714285694</v>
      </c>
      <c r="W1408">
        <v>28</v>
      </c>
      <c r="X1408" t="s">
        <v>108</v>
      </c>
      <c r="Y1408" t="s">
        <v>0</v>
      </c>
      <c r="Z1408">
        <v>1</v>
      </c>
      <c r="AA1408" t="s">
        <v>93</v>
      </c>
      <c r="AB1408" t="s">
        <v>95</v>
      </c>
    </row>
    <row r="1409" spans="1:28" x14ac:dyDescent="0.25">
      <c r="A1409" t="s">
        <v>87</v>
      </c>
      <c r="B1409" t="s">
        <v>101</v>
      </c>
      <c r="C1409" t="s">
        <v>109</v>
      </c>
      <c r="D1409" t="s">
        <v>0</v>
      </c>
      <c r="E1409" t="s">
        <v>0</v>
      </c>
      <c r="F1409">
        <v>16</v>
      </c>
      <c r="G1409">
        <v>0</v>
      </c>
      <c r="P1409">
        <v>28</v>
      </c>
      <c r="Q1409">
        <v>79.535714285714306</v>
      </c>
      <c r="W1409">
        <v>28</v>
      </c>
      <c r="X1409" t="s">
        <v>108</v>
      </c>
      <c r="Y1409" t="s">
        <v>0</v>
      </c>
      <c r="Z1409">
        <v>1</v>
      </c>
      <c r="AA1409" t="s">
        <v>93</v>
      </c>
      <c r="AB1409" t="s">
        <v>95</v>
      </c>
    </row>
    <row r="1410" spans="1:28" x14ac:dyDescent="0.25">
      <c r="A1410" t="s">
        <v>87</v>
      </c>
      <c r="B1410" t="s">
        <v>101</v>
      </c>
      <c r="C1410" t="s">
        <v>109</v>
      </c>
      <c r="D1410" t="s">
        <v>0</v>
      </c>
      <c r="E1410" t="s">
        <v>0</v>
      </c>
      <c r="F1410">
        <v>17</v>
      </c>
      <c r="G1410">
        <v>0</v>
      </c>
      <c r="P1410">
        <v>28</v>
      </c>
      <c r="Q1410">
        <v>77.785714285714306</v>
      </c>
      <c r="W1410">
        <v>28</v>
      </c>
      <c r="X1410" t="s">
        <v>108</v>
      </c>
      <c r="Y1410" t="s">
        <v>0</v>
      </c>
      <c r="Z1410">
        <v>1</v>
      </c>
      <c r="AA1410" t="s">
        <v>93</v>
      </c>
      <c r="AB1410" t="s">
        <v>95</v>
      </c>
    </row>
    <row r="1411" spans="1:28" x14ac:dyDescent="0.25">
      <c r="A1411" t="s">
        <v>87</v>
      </c>
      <c r="B1411" t="s">
        <v>101</v>
      </c>
      <c r="C1411" t="s">
        <v>109</v>
      </c>
      <c r="D1411" t="s">
        <v>0</v>
      </c>
      <c r="E1411" t="s">
        <v>0</v>
      </c>
      <c r="F1411">
        <v>18</v>
      </c>
      <c r="G1411">
        <v>0</v>
      </c>
      <c r="P1411">
        <v>28</v>
      </c>
      <c r="Q1411">
        <v>75.607142857142904</v>
      </c>
      <c r="W1411">
        <v>28</v>
      </c>
      <c r="X1411" t="s">
        <v>108</v>
      </c>
      <c r="Y1411" t="s">
        <v>0</v>
      </c>
      <c r="Z1411">
        <v>1</v>
      </c>
      <c r="AA1411" t="s">
        <v>93</v>
      </c>
      <c r="AB1411" t="s">
        <v>95</v>
      </c>
    </row>
    <row r="1412" spans="1:28" x14ac:dyDescent="0.25">
      <c r="A1412" t="s">
        <v>87</v>
      </c>
      <c r="B1412" t="s">
        <v>101</v>
      </c>
      <c r="C1412" t="s">
        <v>109</v>
      </c>
      <c r="D1412" t="s">
        <v>0</v>
      </c>
      <c r="E1412" t="s">
        <v>0</v>
      </c>
      <c r="F1412">
        <v>19</v>
      </c>
      <c r="G1412">
        <v>1</v>
      </c>
      <c r="P1412">
        <v>28</v>
      </c>
      <c r="Q1412">
        <v>73</v>
      </c>
      <c r="W1412">
        <v>28</v>
      </c>
      <c r="X1412" t="s">
        <v>108</v>
      </c>
      <c r="Y1412" t="s">
        <v>0</v>
      </c>
      <c r="Z1412">
        <v>1</v>
      </c>
      <c r="AA1412" t="s">
        <v>93</v>
      </c>
      <c r="AB1412" t="s">
        <v>95</v>
      </c>
    </row>
    <row r="1413" spans="1:28" x14ac:dyDescent="0.25">
      <c r="A1413" t="s">
        <v>87</v>
      </c>
      <c r="B1413" t="s">
        <v>101</v>
      </c>
      <c r="C1413" t="s">
        <v>109</v>
      </c>
      <c r="D1413" t="s">
        <v>0</v>
      </c>
      <c r="E1413" t="s">
        <v>0</v>
      </c>
      <c r="F1413">
        <v>20</v>
      </c>
      <c r="G1413">
        <v>1</v>
      </c>
      <c r="P1413">
        <v>28</v>
      </c>
      <c r="Q1413">
        <v>71.142857142857096</v>
      </c>
      <c r="W1413">
        <v>28</v>
      </c>
      <c r="X1413" t="s">
        <v>108</v>
      </c>
      <c r="Y1413" t="s">
        <v>0</v>
      </c>
      <c r="Z1413">
        <v>1</v>
      </c>
      <c r="AA1413" t="s">
        <v>93</v>
      </c>
      <c r="AB1413" t="s">
        <v>95</v>
      </c>
    </row>
    <row r="1414" spans="1:28" x14ac:dyDescent="0.25">
      <c r="A1414" t="s">
        <v>87</v>
      </c>
      <c r="B1414" t="s">
        <v>101</v>
      </c>
      <c r="C1414" t="s">
        <v>109</v>
      </c>
      <c r="D1414" t="s">
        <v>0</v>
      </c>
      <c r="E1414" t="s">
        <v>0</v>
      </c>
      <c r="F1414">
        <v>21</v>
      </c>
      <c r="G1414">
        <v>0</v>
      </c>
      <c r="P1414">
        <v>28</v>
      </c>
      <c r="Q1414">
        <v>70.892857142857096</v>
      </c>
      <c r="W1414">
        <v>28</v>
      </c>
      <c r="X1414" t="s">
        <v>108</v>
      </c>
      <c r="Y1414" t="s">
        <v>0</v>
      </c>
      <c r="Z1414">
        <v>1</v>
      </c>
      <c r="AA1414" t="s">
        <v>93</v>
      </c>
      <c r="AB1414" t="s">
        <v>95</v>
      </c>
    </row>
    <row r="1415" spans="1:28" x14ac:dyDescent="0.25">
      <c r="A1415" t="s">
        <v>87</v>
      </c>
      <c r="B1415" t="s">
        <v>101</v>
      </c>
      <c r="C1415" t="s">
        <v>109</v>
      </c>
      <c r="D1415" t="s">
        <v>0</v>
      </c>
      <c r="E1415" t="s">
        <v>0</v>
      </c>
      <c r="F1415">
        <v>22</v>
      </c>
      <c r="G1415">
        <v>0</v>
      </c>
      <c r="P1415">
        <v>28</v>
      </c>
      <c r="Q1415">
        <v>71.464285714285694</v>
      </c>
      <c r="W1415">
        <v>28</v>
      </c>
      <c r="X1415" t="s">
        <v>108</v>
      </c>
      <c r="Y1415" t="s">
        <v>0</v>
      </c>
      <c r="Z1415">
        <v>1</v>
      </c>
      <c r="AA1415" t="s">
        <v>93</v>
      </c>
      <c r="AB1415" t="s">
        <v>95</v>
      </c>
    </row>
    <row r="1416" spans="1:28" x14ac:dyDescent="0.25">
      <c r="A1416" t="s">
        <v>87</v>
      </c>
      <c r="B1416" t="s">
        <v>101</v>
      </c>
      <c r="C1416" t="s">
        <v>109</v>
      </c>
      <c r="D1416" t="s">
        <v>0</v>
      </c>
      <c r="E1416" t="s">
        <v>0</v>
      </c>
      <c r="F1416">
        <v>23</v>
      </c>
      <c r="G1416">
        <v>0</v>
      </c>
      <c r="P1416">
        <v>28</v>
      </c>
      <c r="Q1416">
        <v>71.285714285714306</v>
      </c>
      <c r="W1416">
        <v>28</v>
      </c>
      <c r="X1416" t="s">
        <v>108</v>
      </c>
      <c r="Y1416" t="s">
        <v>0</v>
      </c>
      <c r="Z1416">
        <v>1</v>
      </c>
      <c r="AA1416" t="s">
        <v>93</v>
      </c>
      <c r="AB1416" t="s">
        <v>95</v>
      </c>
    </row>
    <row r="1417" spans="1:28" x14ac:dyDescent="0.25">
      <c r="A1417" t="s">
        <v>87</v>
      </c>
      <c r="B1417" t="s">
        <v>101</v>
      </c>
      <c r="C1417" t="s">
        <v>109</v>
      </c>
      <c r="D1417" t="s">
        <v>0</v>
      </c>
      <c r="E1417" t="s">
        <v>0</v>
      </c>
      <c r="F1417">
        <v>24</v>
      </c>
      <c r="G1417">
        <v>0</v>
      </c>
      <c r="P1417">
        <v>28</v>
      </c>
      <c r="Q1417">
        <v>70.321428571428598</v>
      </c>
      <c r="W1417">
        <v>28</v>
      </c>
      <c r="X1417" t="s">
        <v>108</v>
      </c>
      <c r="Y1417" t="s">
        <v>0</v>
      </c>
      <c r="Z1417">
        <v>1</v>
      </c>
      <c r="AA1417" t="s">
        <v>93</v>
      </c>
      <c r="AB1417" t="s">
        <v>95</v>
      </c>
    </row>
    <row r="1418" spans="1:28" x14ac:dyDescent="0.25">
      <c r="A1418" t="s">
        <v>87</v>
      </c>
      <c r="B1418" t="s">
        <v>101</v>
      </c>
      <c r="C1418" t="s">
        <v>109</v>
      </c>
      <c r="D1418" t="s">
        <v>0</v>
      </c>
      <c r="E1418" t="s">
        <v>0</v>
      </c>
      <c r="F1418">
        <v>1</v>
      </c>
      <c r="G1418">
        <v>0</v>
      </c>
      <c r="P1418">
        <v>28</v>
      </c>
      <c r="Q1418">
        <v>67.642857142857096</v>
      </c>
      <c r="W1418">
        <v>28</v>
      </c>
      <c r="X1418" t="s">
        <v>108</v>
      </c>
      <c r="Y1418" t="s">
        <v>0</v>
      </c>
      <c r="Z1418">
        <v>1</v>
      </c>
      <c r="AA1418" t="s">
        <v>60</v>
      </c>
      <c r="AB1418" t="s">
        <v>95</v>
      </c>
    </row>
    <row r="1419" spans="1:28" x14ac:dyDescent="0.25">
      <c r="A1419" t="s">
        <v>87</v>
      </c>
      <c r="B1419" t="s">
        <v>101</v>
      </c>
      <c r="C1419" t="s">
        <v>109</v>
      </c>
      <c r="D1419" t="s">
        <v>0</v>
      </c>
      <c r="E1419" t="s">
        <v>0</v>
      </c>
      <c r="F1419">
        <v>2</v>
      </c>
      <c r="G1419">
        <v>0</v>
      </c>
      <c r="P1419">
        <v>28</v>
      </c>
      <c r="Q1419">
        <v>67.642857142857096</v>
      </c>
      <c r="W1419">
        <v>28</v>
      </c>
      <c r="X1419" t="s">
        <v>108</v>
      </c>
      <c r="Y1419" t="s">
        <v>0</v>
      </c>
      <c r="Z1419">
        <v>1</v>
      </c>
      <c r="AA1419" t="s">
        <v>60</v>
      </c>
      <c r="AB1419" t="s">
        <v>95</v>
      </c>
    </row>
    <row r="1420" spans="1:28" x14ac:dyDescent="0.25">
      <c r="A1420" t="s">
        <v>87</v>
      </c>
      <c r="B1420" t="s">
        <v>101</v>
      </c>
      <c r="C1420" t="s">
        <v>109</v>
      </c>
      <c r="D1420" t="s">
        <v>0</v>
      </c>
      <c r="E1420" t="s">
        <v>0</v>
      </c>
      <c r="F1420">
        <v>3</v>
      </c>
      <c r="G1420">
        <v>0</v>
      </c>
      <c r="P1420">
        <v>28</v>
      </c>
      <c r="Q1420">
        <v>67.142857142857096</v>
      </c>
      <c r="W1420">
        <v>28</v>
      </c>
      <c r="X1420" t="s">
        <v>108</v>
      </c>
      <c r="Y1420" t="s">
        <v>0</v>
      </c>
      <c r="Z1420">
        <v>1</v>
      </c>
      <c r="AA1420" t="s">
        <v>60</v>
      </c>
      <c r="AB1420" t="s">
        <v>95</v>
      </c>
    </row>
    <row r="1421" spans="1:28" x14ac:dyDescent="0.25">
      <c r="A1421" t="s">
        <v>87</v>
      </c>
      <c r="B1421" t="s">
        <v>101</v>
      </c>
      <c r="C1421" t="s">
        <v>109</v>
      </c>
      <c r="D1421" t="s">
        <v>0</v>
      </c>
      <c r="E1421" t="s">
        <v>0</v>
      </c>
      <c r="F1421">
        <v>4</v>
      </c>
      <c r="G1421">
        <v>0</v>
      </c>
      <c r="P1421">
        <v>28</v>
      </c>
      <c r="Q1421">
        <v>67.142857142857096</v>
      </c>
      <c r="W1421">
        <v>28</v>
      </c>
      <c r="X1421" t="s">
        <v>108</v>
      </c>
      <c r="Y1421" t="s">
        <v>0</v>
      </c>
      <c r="Z1421">
        <v>1</v>
      </c>
      <c r="AA1421" t="s">
        <v>60</v>
      </c>
      <c r="AB1421" t="s">
        <v>95</v>
      </c>
    </row>
    <row r="1422" spans="1:28" x14ac:dyDescent="0.25">
      <c r="A1422" t="s">
        <v>87</v>
      </c>
      <c r="B1422" t="s">
        <v>101</v>
      </c>
      <c r="C1422" t="s">
        <v>109</v>
      </c>
      <c r="D1422" t="s">
        <v>0</v>
      </c>
      <c r="E1422" t="s">
        <v>0</v>
      </c>
      <c r="F1422">
        <v>5</v>
      </c>
      <c r="G1422">
        <v>0</v>
      </c>
      <c r="P1422">
        <v>28</v>
      </c>
      <c r="Q1422">
        <v>67.142857142857096</v>
      </c>
      <c r="W1422">
        <v>28</v>
      </c>
      <c r="X1422" t="s">
        <v>108</v>
      </c>
      <c r="Y1422" t="s">
        <v>0</v>
      </c>
      <c r="Z1422">
        <v>1</v>
      </c>
      <c r="AA1422" t="s">
        <v>60</v>
      </c>
      <c r="AB1422" t="s">
        <v>95</v>
      </c>
    </row>
    <row r="1423" spans="1:28" x14ac:dyDescent="0.25">
      <c r="A1423" t="s">
        <v>87</v>
      </c>
      <c r="B1423" t="s">
        <v>101</v>
      </c>
      <c r="C1423" t="s">
        <v>109</v>
      </c>
      <c r="D1423" t="s">
        <v>0</v>
      </c>
      <c r="E1423" t="s">
        <v>0</v>
      </c>
      <c r="F1423">
        <v>6</v>
      </c>
      <c r="G1423">
        <v>0</v>
      </c>
      <c r="P1423">
        <v>28</v>
      </c>
      <c r="Q1423">
        <v>66.964285714285694</v>
      </c>
      <c r="W1423">
        <v>28</v>
      </c>
      <c r="X1423" t="s">
        <v>108</v>
      </c>
      <c r="Y1423" t="s">
        <v>0</v>
      </c>
      <c r="Z1423">
        <v>1</v>
      </c>
      <c r="AA1423" t="s">
        <v>60</v>
      </c>
      <c r="AB1423" t="s">
        <v>95</v>
      </c>
    </row>
    <row r="1424" spans="1:28" x14ac:dyDescent="0.25">
      <c r="A1424" t="s">
        <v>87</v>
      </c>
      <c r="B1424" t="s">
        <v>101</v>
      </c>
      <c r="C1424" t="s">
        <v>109</v>
      </c>
      <c r="D1424" t="s">
        <v>0</v>
      </c>
      <c r="E1424" t="s">
        <v>0</v>
      </c>
      <c r="F1424">
        <v>7</v>
      </c>
      <c r="G1424">
        <v>0</v>
      </c>
      <c r="P1424">
        <v>28</v>
      </c>
      <c r="Q1424">
        <v>69.25</v>
      </c>
      <c r="W1424">
        <v>28</v>
      </c>
      <c r="X1424" t="s">
        <v>108</v>
      </c>
      <c r="Y1424" t="s">
        <v>0</v>
      </c>
      <c r="Z1424">
        <v>1</v>
      </c>
      <c r="AA1424" t="s">
        <v>60</v>
      </c>
      <c r="AB1424" t="s">
        <v>95</v>
      </c>
    </row>
    <row r="1425" spans="1:28" x14ac:dyDescent="0.25">
      <c r="A1425" t="s">
        <v>87</v>
      </c>
      <c r="B1425" t="s">
        <v>101</v>
      </c>
      <c r="C1425" t="s">
        <v>109</v>
      </c>
      <c r="D1425" t="s">
        <v>0</v>
      </c>
      <c r="E1425" t="s">
        <v>0</v>
      </c>
      <c r="F1425">
        <v>8</v>
      </c>
      <c r="G1425">
        <v>0</v>
      </c>
      <c r="P1425">
        <v>28</v>
      </c>
      <c r="Q1425">
        <v>72.535714285714306</v>
      </c>
      <c r="W1425">
        <v>28</v>
      </c>
      <c r="X1425" t="s">
        <v>108</v>
      </c>
      <c r="Y1425" t="s">
        <v>0</v>
      </c>
      <c r="Z1425">
        <v>1</v>
      </c>
      <c r="AA1425" t="s">
        <v>60</v>
      </c>
      <c r="AB1425" t="s">
        <v>95</v>
      </c>
    </row>
    <row r="1426" spans="1:28" x14ac:dyDescent="0.25">
      <c r="A1426" t="s">
        <v>87</v>
      </c>
      <c r="B1426" t="s">
        <v>101</v>
      </c>
      <c r="C1426" t="s">
        <v>109</v>
      </c>
      <c r="D1426" t="s">
        <v>0</v>
      </c>
      <c r="E1426" t="s">
        <v>0</v>
      </c>
      <c r="F1426">
        <v>9</v>
      </c>
      <c r="G1426">
        <v>0</v>
      </c>
      <c r="P1426">
        <v>28</v>
      </c>
      <c r="Q1426">
        <v>76.464285714285694</v>
      </c>
      <c r="W1426">
        <v>28</v>
      </c>
      <c r="X1426" t="s">
        <v>108</v>
      </c>
      <c r="Y1426" t="s">
        <v>0</v>
      </c>
      <c r="Z1426">
        <v>1</v>
      </c>
      <c r="AA1426" t="s">
        <v>60</v>
      </c>
      <c r="AB1426" t="s">
        <v>95</v>
      </c>
    </row>
    <row r="1427" spans="1:28" x14ac:dyDescent="0.25">
      <c r="A1427" t="s">
        <v>87</v>
      </c>
      <c r="B1427" t="s">
        <v>101</v>
      </c>
      <c r="C1427" t="s">
        <v>109</v>
      </c>
      <c r="D1427" t="s">
        <v>0</v>
      </c>
      <c r="E1427" t="s">
        <v>0</v>
      </c>
      <c r="F1427">
        <v>10</v>
      </c>
      <c r="G1427">
        <v>0</v>
      </c>
      <c r="P1427">
        <v>28</v>
      </c>
      <c r="Q1427">
        <v>79.928571428571402</v>
      </c>
      <c r="W1427">
        <v>28</v>
      </c>
      <c r="X1427" t="s">
        <v>108</v>
      </c>
      <c r="Y1427" t="s">
        <v>0</v>
      </c>
      <c r="Z1427">
        <v>1</v>
      </c>
      <c r="AA1427" t="s">
        <v>60</v>
      </c>
      <c r="AB1427" t="s">
        <v>95</v>
      </c>
    </row>
    <row r="1428" spans="1:28" x14ac:dyDescent="0.25">
      <c r="A1428" t="s">
        <v>87</v>
      </c>
      <c r="B1428" t="s">
        <v>101</v>
      </c>
      <c r="C1428" t="s">
        <v>109</v>
      </c>
      <c r="D1428" t="s">
        <v>0</v>
      </c>
      <c r="E1428" t="s">
        <v>0</v>
      </c>
      <c r="F1428">
        <v>11</v>
      </c>
      <c r="G1428">
        <v>0</v>
      </c>
      <c r="P1428">
        <v>28</v>
      </c>
      <c r="Q1428">
        <v>82.285714285714306</v>
      </c>
      <c r="W1428">
        <v>28</v>
      </c>
      <c r="X1428" t="s">
        <v>108</v>
      </c>
      <c r="Y1428" t="s">
        <v>0</v>
      </c>
      <c r="Z1428">
        <v>1</v>
      </c>
      <c r="AA1428" t="s">
        <v>60</v>
      </c>
      <c r="AB1428" t="s">
        <v>95</v>
      </c>
    </row>
    <row r="1429" spans="1:28" x14ac:dyDescent="0.25">
      <c r="A1429" t="s">
        <v>87</v>
      </c>
      <c r="B1429" t="s">
        <v>101</v>
      </c>
      <c r="C1429" t="s">
        <v>109</v>
      </c>
      <c r="D1429" t="s">
        <v>0</v>
      </c>
      <c r="E1429" t="s">
        <v>0</v>
      </c>
      <c r="F1429">
        <v>12</v>
      </c>
      <c r="G1429">
        <v>0</v>
      </c>
      <c r="P1429">
        <v>28</v>
      </c>
      <c r="Q1429">
        <v>82.285714285714306</v>
      </c>
      <c r="W1429">
        <v>28</v>
      </c>
      <c r="X1429" t="s">
        <v>108</v>
      </c>
      <c r="Y1429" t="s">
        <v>0</v>
      </c>
      <c r="Z1429">
        <v>1</v>
      </c>
      <c r="AA1429" t="s">
        <v>60</v>
      </c>
      <c r="AB1429" t="s">
        <v>95</v>
      </c>
    </row>
    <row r="1430" spans="1:28" x14ac:dyDescent="0.25">
      <c r="A1430" t="s">
        <v>87</v>
      </c>
      <c r="B1430" t="s">
        <v>101</v>
      </c>
      <c r="C1430" t="s">
        <v>109</v>
      </c>
      <c r="D1430" t="s">
        <v>0</v>
      </c>
      <c r="E1430" t="s">
        <v>0</v>
      </c>
      <c r="F1430">
        <v>13</v>
      </c>
      <c r="G1430">
        <v>0</v>
      </c>
      <c r="P1430">
        <v>28</v>
      </c>
      <c r="Q1430">
        <v>82.5</v>
      </c>
      <c r="W1430">
        <v>28</v>
      </c>
      <c r="X1430" t="s">
        <v>108</v>
      </c>
      <c r="Y1430" t="s">
        <v>0</v>
      </c>
      <c r="Z1430">
        <v>1</v>
      </c>
      <c r="AA1430" t="s">
        <v>60</v>
      </c>
      <c r="AB1430" t="s">
        <v>95</v>
      </c>
    </row>
    <row r="1431" spans="1:28" x14ac:dyDescent="0.25">
      <c r="A1431" t="s">
        <v>87</v>
      </c>
      <c r="B1431" t="s">
        <v>101</v>
      </c>
      <c r="C1431" t="s">
        <v>109</v>
      </c>
      <c r="D1431" t="s">
        <v>0</v>
      </c>
      <c r="E1431" t="s">
        <v>0</v>
      </c>
      <c r="F1431">
        <v>14</v>
      </c>
      <c r="G1431">
        <v>0</v>
      </c>
      <c r="P1431">
        <v>28</v>
      </c>
      <c r="Q1431">
        <v>80.214285714285694</v>
      </c>
      <c r="W1431">
        <v>28</v>
      </c>
      <c r="X1431" t="s">
        <v>108</v>
      </c>
      <c r="Y1431" t="s">
        <v>0</v>
      </c>
      <c r="Z1431">
        <v>1</v>
      </c>
      <c r="AA1431" t="s">
        <v>60</v>
      </c>
      <c r="AB1431" t="s">
        <v>95</v>
      </c>
    </row>
    <row r="1432" spans="1:28" x14ac:dyDescent="0.25">
      <c r="A1432" t="s">
        <v>87</v>
      </c>
      <c r="B1432" t="s">
        <v>101</v>
      </c>
      <c r="C1432" t="s">
        <v>109</v>
      </c>
      <c r="D1432" t="s">
        <v>0</v>
      </c>
      <c r="E1432" t="s">
        <v>0</v>
      </c>
      <c r="F1432">
        <v>15</v>
      </c>
      <c r="G1432">
        <v>0</v>
      </c>
      <c r="P1432">
        <v>28</v>
      </c>
      <c r="Q1432">
        <v>79.535714285714306</v>
      </c>
      <c r="W1432">
        <v>28</v>
      </c>
      <c r="X1432" t="s">
        <v>108</v>
      </c>
      <c r="Y1432" t="s">
        <v>0</v>
      </c>
      <c r="Z1432">
        <v>1</v>
      </c>
      <c r="AA1432" t="s">
        <v>60</v>
      </c>
      <c r="AB1432" t="s">
        <v>95</v>
      </c>
    </row>
    <row r="1433" spans="1:28" x14ac:dyDescent="0.25">
      <c r="A1433" t="s">
        <v>87</v>
      </c>
      <c r="B1433" t="s">
        <v>101</v>
      </c>
      <c r="C1433" t="s">
        <v>109</v>
      </c>
      <c r="D1433" t="s">
        <v>0</v>
      </c>
      <c r="E1433" t="s">
        <v>0</v>
      </c>
      <c r="F1433">
        <v>16</v>
      </c>
      <c r="G1433">
        <v>0</v>
      </c>
      <c r="P1433">
        <v>28</v>
      </c>
      <c r="Q1433">
        <v>77.785714285714306</v>
      </c>
      <c r="W1433">
        <v>28</v>
      </c>
      <c r="X1433" t="s">
        <v>108</v>
      </c>
      <c r="Y1433" t="s">
        <v>0</v>
      </c>
      <c r="Z1433">
        <v>1</v>
      </c>
      <c r="AA1433" t="s">
        <v>60</v>
      </c>
      <c r="AB1433" t="s">
        <v>95</v>
      </c>
    </row>
    <row r="1434" spans="1:28" x14ac:dyDescent="0.25">
      <c r="A1434" t="s">
        <v>87</v>
      </c>
      <c r="B1434" t="s">
        <v>101</v>
      </c>
      <c r="C1434" t="s">
        <v>109</v>
      </c>
      <c r="D1434" t="s">
        <v>0</v>
      </c>
      <c r="E1434" t="s">
        <v>0</v>
      </c>
      <c r="F1434">
        <v>17</v>
      </c>
      <c r="G1434">
        <v>0</v>
      </c>
      <c r="P1434">
        <v>28</v>
      </c>
      <c r="Q1434">
        <v>75.607142857142904</v>
      </c>
      <c r="W1434">
        <v>28</v>
      </c>
      <c r="X1434" t="s">
        <v>108</v>
      </c>
      <c r="Y1434" t="s">
        <v>0</v>
      </c>
      <c r="Z1434">
        <v>1</v>
      </c>
      <c r="AA1434" t="s">
        <v>60</v>
      </c>
      <c r="AB1434" t="s">
        <v>95</v>
      </c>
    </row>
    <row r="1435" spans="1:28" x14ac:dyDescent="0.25">
      <c r="A1435" t="s">
        <v>87</v>
      </c>
      <c r="B1435" t="s">
        <v>101</v>
      </c>
      <c r="C1435" t="s">
        <v>109</v>
      </c>
      <c r="D1435" t="s">
        <v>0</v>
      </c>
      <c r="E1435" t="s">
        <v>0</v>
      </c>
      <c r="F1435">
        <v>18</v>
      </c>
      <c r="G1435">
        <v>1</v>
      </c>
      <c r="P1435">
        <v>28</v>
      </c>
      <c r="Q1435">
        <v>73</v>
      </c>
      <c r="W1435">
        <v>28</v>
      </c>
      <c r="X1435" t="s">
        <v>108</v>
      </c>
      <c r="Y1435" t="s">
        <v>0</v>
      </c>
      <c r="Z1435">
        <v>1</v>
      </c>
      <c r="AA1435" t="s">
        <v>60</v>
      </c>
      <c r="AB1435" t="s">
        <v>95</v>
      </c>
    </row>
    <row r="1436" spans="1:28" x14ac:dyDescent="0.25">
      <c r="A1436" t="s">
        <v>87</v>
      </c>
      <c r="B1436" t="s">
        <v>101</v>
      </c>
      <c r="C1436" t="s">
        <v>109</v>
      </c>
      <c r="D1436" t="s">
        <v>0</v>
      </c>
      <c r="E1436" t="s">
        <v>0</v>
      </c>
      <c r="F1436">
        <v>19</v>
      </c>
      <c r="G1436">
        <v>1</v>
      </c>
      <c r="P1436">
        <v>28</v>
      </c>
      <c r="Q1436">
        <v>71.142857142857096</v>
      </c>
      <c r="W1436">
        <v>28</v>
      </c>
      <c r="X1436" t="s">
        <v>108</v>
      </c>
      <c r="Y1436" t="s">
        <v>0</v>
      </c>
      <c r="Z1436">
        <v>1</v>
      </c>
      <c r="AA1436" t="s">
        <v>60</v>
      </c>
      <c r="AB1436" t="s">
        <v>95</v>
      </c>
    </row>
    <row r="1437" spans="1:28" x14ac:dyDescent="0.25">
      <c r="A1437" t="s">
        <v>87</v>
      </c>
      <c r="B1437" t="s">
        <v>101</v>
      </c>
      <c r="C1437" t="s">
        <v>109</v>
      </c>
      <c r="D1437" t="s">
        <v>0</v>
      </c>
      <c r="E1437" t="s">
        <v>0</v>
      </c>
      <c r="F1437">
        <v>20</v>
      </c>
      <c r="G1437">
        <v>0</v>
      </c>
      <c r="P1437">
        <v>28</v>
      </c>
      <c r="Q1437">
        <v>70.892857142857096</v>
      </c>
      <c r="W1437">
        <v>28</v>
      </c>
      <c r="X1437" t="s">
        <v>108</v>
      </c>
      <c r="Y1437" t="s">
        <v>0</v>
      </c>
      <c r="Z1437">
        <v>1</v>
      </c>
      <c r="AA1437" t="s">
        <v>60</v>
      </c>
      <c r="AB1437" t="s">
        <v>95</v>
      </c>
    </row>
    <row r="1438" spans="1:28" x14ac:dyDescent="0.25">
      <c r="A1438" t="s">
        <v>87</v>
      </c>
      <c r="B1438" t="s">
        <v>101</v>
      </c>
      <c r="C1438" t="s">
        <v>109</v>
      </c>
      <c r="D1438" t="s">
        <v>0</v>
      </c>
      <c r="E1438" t="s">
        <v>0</v>
      </c>
      <c r="F1438">
        <v>21</v>
      </c>
      <c r="G1438">
        <v>0</v>
      </c>
      <c r="P1438">
        <v>28</v>
      </c>
      <c r="Q1438">
        <v>71.464285714285694</v>
      </c>
      <c r="W1438">
        <v>28</v>
      </c>
      <c r="X1438" t="s">
        <v>108</v>
      </c>
      <c r="Y1438" t="s">
        <v>0</v>
      </c>
      <c r="Z1438">
        <v>1</v>
      </c>
      <c r="AA1438" t="s">
        <v>60</v>
      </c>
      <c r="AB1438" t="s">
        <v>95</v>
      </c>
    </row>
    <row r="1439" spans="1:28" x14ac:dyDescent="0.25">
      <c r="A1439" t="s">
        <v>87</v>
      </c>
      <c r="B1439" t="s">
        <v>101</v>
      </c>
      <c r="C1439" t="s">
        <v>109</v>
      </c>
      <c r="D1439" t="s">
        <v>0</v>
      </c>
      <c r="E1439" t="s">
        <v>0</v>
      </c>
      <c r="F1439">
        <v>22</v>
      </c>
      <c r="G1439">
        <v>0</v>
      </c>
      <c r="P1439">
        <v>28</v>
      </c>
      <c r="Q1439">
        <v>71.285714285714306</v>
      </c>
      <c r="W1439">
        <v>28</v>
      </c>
      <c r="X1439" t="s">
        <v>108</v>
      </c>
      <c r="Y1439" t="s">
        <v>0</v>
      </c>
      <c r="Z1439">
        <v>1</v>
      </c>
      <c r="AA1439" t="s">
        <v>60</v>
      </c>
      <c r="AB1439" t="s">
        <v>95</v>
      </c>
    </row>
    <row r="1440" spans="1:28" x14ac:dyDescent="0.25">
      <c r="A1440" t="s">
        <v>87</v>
      </c>
      <c r="B1440" t="s">
        <v>101</v>
      </c>
      <c r="C1440" t="s">
        <v>109</v>
      </c>
      <c r="D1440" t="s">
        <v>0</v>
      </c>
      <c r="E1440" t="s">
        <v>0</v>
      </c>
      <c r="F1440">
        <v>23</v>
      </c>
      <c r="G1440">
        <v>0</v>
      </c>
      <c r="P1440">
        <v>28</v>
      </c>
      <c r="Q1440">
        <v>70.321428571428598</v>
      </c>
      <c r="W1440">
        <v>28</v>
      </c>
      <c r="X1440" t="s">
        <v>108</v>
      </c>
      <c r="Y1440" t="s">
        <v>0</v>
      </c>
      <c r="Z1440">
        <v>1</v>
      </c>
      <c r="AA1440" t="s">
        <v>60</v>
      </c>
      <c r="AB1440" t="s">
        <v>95</v>
      </c>
    </row>
    <row r="1441" spans="1:28" x14ac:dyDescent="0.25">
      <c r="A1441" t="s">
        <v>87</v>
      </c>
      <c r="B1441" t="s">
        <v>101</v>
      </c>
      <c r="C1441" t="s">
        <v>109</v>
      </c>
      <c r="D1441" t="s">
        <v>0</v>
      </c>
      <c r="E1441" t="s">
        <v>0</v>
      </c>
      <c r="F1441">
        <v>24</v>
      </c>
      <c r="G1441">
        <v>0</v>
      </c>
      <c r="P1441">
        <v>28</v>
      </c>
      <c r="Q1441">
        <v>68.892857142857096</v>
      </c>
      <c r="W1441">
        <v>28</v>
      </c>
      <c r="X1441" t="s">
        <v>108</v>
      </c>
      <c r="Y1441" t="s">
        <v>0</v>
      </c>
      <c r="Z1441">
        <v>1</v>
      </c>
      <c r="AA1441" t="s">
        <v>60</v>
      </c>
      <c r="AB1441" t="s">
        <v>95</v>
      </c>
    </row>
    <row r="1442" spans="1:28" x14ac:dyDescent="0.25">
      <c r="A1442" t="s">
        <v>87</v>
      </c>
      <c r="B1442" t="s">
        <v>101</v>
      </c>
      <c r="C1442" t="s">
        <v>109</v>
      </c>
      <c r="D1442" t="s">
        <v>44</v>
      </c>
      <c r="E1442" t="s">
        <v>50</v>
      </c>
      <c r="F1442">
        <v>1</v>
      </c>
      <c r="G1442">
        <v>0</v>
      </c>
      <c r="P1442">
        <v>28</v>
      </c>
      <c r="Q1442">
        <v>68.714285714285694</v>
      </c>
      <c r="W1442">
        <v>28</v>
      </c>
      <c r="X1442" t="s">
        <v>108</v>
      </c>
      <c r="Y1442" t="s">
        <v>0</v>
      </c>
      <c r="Z1442">
        <v>1</v>
      </c>
      <c r="AA1442" t="s">
        <v>93</v>
      </c>
      <c r="AB1442" t="s">
        <v>95</v>
      </c>
    </row>
    <row r="1443" spans="1:28" x14ac:dyDescent="0.25">
      <c r="A1443" t="s">
        <v>87</v>
      </c>
      <c r="B1443" t="s">
        <v>101</v>
      </c>
      <c r="C1443" t="s">
        <v>109</v>
      </c>
      <c r="D1443" t="s">
        <v>44</v>
      </c>
      <c r="E1443" t="s">
        <v>50</v>
      </c>
      <c r="F1443">
        <v>2</v>
      </c>
      <c r="G1443">
        <v>0</v>
      </c>
      <c r="P1443">
        <v>28</v>
      </c>
      <c r="Q1443">
        <v>67.642857142857096</v>
      </c>
      <c r="W1443">
        <v>28</v>
      </c>
      <c r="X1443" t="s">
        <v>108</v>
      </c>
      <c r="Y1443" t="s">
        <v>0</v>
      </c>
      <c r="Z1443">
        <v>1</v>
      </c>
      <c r="AA1443" t="s">
        <v>93</v>
      </c>
      <c r="AB1443" t="s">
        <v>95</v>
      </c>
    </row>
    <row r="1444" spans="1:28" x14ac:dyDescent="0.25">
      <c r="A1444" t="s">
        <v>87</v>
      </c>
      <c r="B1444" t="s">
        <v>101</v>
      </c>
      <c r="C1444" t="s">
        <v>109</v>
      </c>
      <c r="D1444" t="s">
        <v>44</v>
      </c>
      <c r="E1444" t="s">
        <v>50</v>
      </c>
      <c r="F1444">
        <v>3</v>
      </c>
      <c r="G1444">
        <v>0</v>
      </c>
      <c r="P1444">
        <v>28</v>
      </c>
      <c r="Q1444">
        <v>67.642857142857096</v>
      </c>
      <c r="W1444">
        <v>28</v>
      </c>
      <c r="X1444" t="s">
        <v>108</v>
      </c>
      <c r="Y1444" t="s">
        <v>0</v>
      </c>
      <c r="Z1444">
        <v>1</v>
      </c>
      <c r="AA1444" t="s">
        <v>93</v>
      </c>
      <c r="AB1444" t="s">
        <v>95</v>
      </c>
    </row>
    <row r="1445" spans="1:28" x14ac:dyDescent="0.25">
      <c r="A1445" t="s">
        <v>87</v>
      </c>
      <c r="B1445" t="s">
        <v>101</v>
      </c>
      <c r="C1445" t="s">
        <v>109</v>
      </c>
      <c r="D1445" t="s">
        <v>44</v>
      </c>
      <c r="E1445" t="s">
        <v>50</v>
      </c>
      <c r="F1445">
        <v>4</v>
      </c>
      <c r="G1445">
        <v>0</v>
      </c>
      <c r="P1445">
        <v>28</v>
      </c>
      <c r="Q1445">
        <v>67.142857142857096</v>
      </c>
      <c r="W1445">
        <v>28</v>
      </c>
      <c r="X1445" t="s">
        <v>108</v>
      </c>
      <c r="Y1445" t="s">
        <v>0</v>
      </c>
      <c r="Z1445">
        <v>1</v>
      </c>
      <c r="AA1445" t="s">
        <v>93</v>
      </c>
      <c r="AB1445" t="s">
        <v>95</v>
      </c>
    </row>
    <row r="1446" spans="1:28" x14ac:dyDescent="0.25">
      <c r="A1446" t="s">
        <v>87</v>
      </c>
      <c r="B1446" t="s">
        <v>101</v>
      </c>
      <c r="C1446" t="s">
        <v>109</v>
      </c>
      <c r="D1446" t="s">
        <v>44</v>
      </c>
      <c r="E1446" t="s">
        <v>50</v>
      </c>
      <c r="F1446">
        <v>5</v>
      </c>
      <c r="G1446">
        <v>0</v>
      </c>
      <c r="P1446">
        <v>28</v>
      </c>
      <c r="Q1446">
        <v>67.142857142857096</v>
      </c>
      <c r="W1446">
        <v>28</v>
      </c>
      <c r="X1446" t="s">
        <v>108</v>
      </c>
      <c r="Y1446" t="s">
        <v>0</v>
      </c>
      <c r="Z1446">
        <v>1</v>
      </c>
      <c r="AA1446" t="s">
        <v>93</v>
      </c>
      <c r="AB1446" t="s">
        <v>95</v>
      </c>
    </row>
    <row r="1447" spans="1:28" x14ac:dyDescent="0.25">
      <c r="A1447" t="s">
        <v>87</v>
      </c>
      <c r="B1447" t="s">
        <v>101</v>
      </c>
      <c r="C1447" t="s">
        <v>109</v>
      </c>
      <c r="D1447" t="s">
        <v>44</v>
      </c>
      <c r="E1447" t="s">
        <v>50</v>
      </c>
      <c r="F1447">
        <v>6</v>
      </c>
      <c r="G1447">
        <v>0</v>
      </c>
      <c r="P1447">
        <v>28</v>
      </c>
      <c r="Q1447">
        <v>67.142857142857096</v>
      </c>
      <c r="W1447">
        <v>28</v>
      </c>
      <c r="X1447" t="s">
        <v>108</v>
      </c>
      <c r="Y1447" t="s">
        <v>0</v>
      </c>
      <c r="Z1447">
        <v>1</v>
      </c>
      <c r="AA1447" t="s">
        <v>93</v>
      </c>
      <c r="AB1447" t="s">
        <v>95</v>
      </c>
    </row>
    <row r="1448" spans="1:28" x14ac:dyDescent="0.25">
      <c r="A1448" t="s">
        <v>87</v>
      </c>
      <c r="B1448" t="s">
        <v>101</v>
      </c>
      <c r="C1448" t="s">
        <v>109</v>
      </c>
      <c r="D1448" t="s">
        <v>44</v>
      </c>
      <c r="E1448" t="s">
        <v>50</v>
      </c>
      <c r="F1448">
        <v>7</v>
      </c>
      <c r="G1448">
        <v>0</v>
      </c>
      <c r="P1448">
        <v>28</v>
      </c>
      <c r="Q1448">
        <v>66.964285714285694</v>
      </c>
      <c r="W1448">
        <v>28</v>
      </c>
      <c r="X1448" t="s">
        <v>108</v>
      </c>
      <c r="Y1448" t="s">
        <v>0</v>
      </c>
      <c r="Z1448">
        <v>1</v>
      </c>
      <c r="AA1448" t="s">
        <v>93</v>
      </c>
      <c r="AB1448" t="s">
        <v>95</v>
      </c>
    </row>
    <row r="1449" spans="1:28" x14ac:dyDescent="0.25">
      <c r="A1449" t="s">
        <v>87</v>
      </c>
      <c r="B1449" t="s">
        <v>101</v>
      </c>
      <c r="C1449" t="s">
        <v>109</v>
      </c>
      <c r="D1449" t="s">
        <v>44</v>
      </c>
      <c r="E1449" t="s">
        <v>50</v>
      </c>
      <c r="F1449">
        <v>8</v>
      </c>
      <c r="G1449">
        <v>0</v>
      </c>
      <c r="P1449">
        <v>28</v>
      </c>
      <c r="Q1449">
        <v>69.25</v>
      </c>
      <c r="W1449">
        <v>28</v>
      </c>
      <c r="X1449" t="s">
        <v>108</v>
      </c>
      <c r="Y1449" t="s">
        <v>0</v>
      </c>
      <c r="Z1449">
        <v>1</v>
      </c>
      <c r="AA1449" t="s">
        <v>93</v>
      </c>
      <c r="AB1449" t="s">
        <v>95</v>
      </c>
    </row>
    <row r="1450" spans="1:28" x14ac:dyDescent="0.25">
      <c r="A1450" t="s">
        <v>87</v>
      </c>
      <c r="B1450" t="s">
        <v>101</v>
      </c>
      <c r="C1450" t="s">
        <v>109</v>
      </c>
      <c r="D1450" t="s">
        <v>44</v>
      </c>
      <c r="E1450" t="s">
        <v>50</v>
      </c>
      <c r="F1450">
        <v>9</v>
      </c>
      <c r="G1450">
        <v>0</v>
      </c>
      <c r="P1450">
        <v>28</v>
      </c>
      <c r="Q1450">
        <v>72.535714285714306</v>
      </c>
      <c r="W1450">
        <v>28</v>
      </c>
      <c r="X1450" t="s">
        <v>108</v>
      </c>
      <c r="Y1450" t="s">
        <v>0</v>
      </c>
      <c r="Z1450">
        <v>1</v>
      </c>
      <c r="AA1450" t="s">
        <v>93</v>
      </c>
      <c r="AB1450" t="s">
        <v>95</v>
      </c>
    </row>
    <row r="1451" spans="1:28" x14ac:dyDescent="0.25">
      <c r="A1451" t="s">
        <v>87</v>
      </c>
      <c r="B1451" t="s">
        <v>101</v>
      </c>
      <c r="C1451" t="s">
        <v>109</v>
      </c>
      <c r="D1451" t="s">
        <v>44</v>
      </c>
      <c r="E1451" t="s">
        <v>50</v>
      </c>
      <c r="F1451">
        <v>10</v>
      </c>
      <c r="G1451">
        <v>0</v>
      </c>
      <c r="P1451">
        <v>28</v>
      </c>
      <c r="Q1451">
        <v>76.464285714285694</v>
      </c>
      <c r="W1451">
        <v>28</v>
      </c>
      <c r="X1451" t="s">
        <v>108</v>
      </c>
      <c r="Y1451" t="s">
        <v>0</v>
      </c>
      <c r="Z1451">
        <v>1</v>
      </c>
      <c r="AA1451" t="s">
        <v>93</v>
      </c>
      <c r="AB1451" t="s">
        <v>95</v>
      </c>
    </row>
    <row r="1452" spans="1:28" x14ac:dyDescent="0.25">
      <c r="A1452" t="s">
        <v>87</v>
      </c>
      <c r="B1452" t="s">
        <v>101</v>
      </c>
      <c r="C1452" t="s">
        <v>109</v>
      </c>
      <c r="D1452" t="s">
        <v>44</v>
      </c>
      <c r="E1452" t="s">
        <v>50</v>
      </c>
      <c r="F1452">
        <v>11</v>
      </c>
      <c r="G1452">
        <v>0</v>
      </c>
      <c r="P1452">
        <v>28</v>
      </c>
      <c r="Q1452">
        <v>79.928571428571402</v>
      </c>
      <c r="W1452">
        <v>28</v>
      </c>
      <c r="X1452" t="s">
        <v>108</v>
      </c>
      <c r="Y1452" t="s">
        <v>0</v>
      </c>
      <c r="Z1452">
        <v>1</v>
      </c>
      <c r="AA1452" t="s">
        <v>93</v>
      </c>
      <c r="AB1452" t="s">
        <v>95</v>
      </c>
    </row>
    <row r="1453" spans="1:28" x14ac:dyDescent="0.25">
      <c r="A1453" t="s">
        <v>87</v>
      </c>
      <c r="B1453" t="s">
        <v>101</v>
      </c>
      <c r="C1453" t="s">
        <v>109</v>
      </c>
      <c r="D1453" t="s">
        <v>44</v>
      </c>
      <c r="E1453" t="s">
        <v>50</v>
      </c>
      <c r="F1453">
        <v>12</v>
      </c>
      <c r="G1453">
        <v>0</v>
      </c>
      <c r="P1453">
        <v>28</v>
      </c>
      <c r="Q1453">
        <v>82.285714285714306</v>
      </c>
      <c r="W1453">
        <v>28</v>
      </c>
      <c r="X1453" t="s">
        <v>108</v>
      </c>
      <c r="Y1453" t="s">
        <v>0</v>
      </c>
      <c r="Z1453">
        <v>1</v>
      </c>
      <c r="AA1453" t="s">
        <v>93</v>
      </c>
      <c r="AB1453" t="s">
        <v>95</v>
      </c>
    </row>
    <row r="1454" spans="1:28" x14ac:dyDescent="0.25">
      <c r="A1454" t="s">
        <v>87</v>
      </c>
      <c r="B1454" t="s">
        <v>101</v>
      </c>
      <c r="C1454" t="s">
        <v>109</v>
      </c>
      <c r="D1454" t="s">
        <v>44</v>
      </c>
      <c r="E1454" t="s">
        <v>50</v>
      </c>
      <c r="F1454">
        <v>13</v>
      </c>
      <c r="G1454">
        <v>0</v>
      </c>
      <c r="P1454">
        <v>28</v>
      </c>
      <c r="Q1454">
        <v>82.285714285714306</v>
      </c>
      <c r="W1454">
        <v>28</v>
      </c>
      <c r="X1454" t="s">
        <v>108</v>
      </c>
      <c r="Y1454" t="s">
        <v>0</v>
      </c>
      <c r="Z1454">
        <v>1</v>
      </c>
      <c r="AA1454" t="s">
        <v>93</v>
      </c>
      <c r="AB1454" t="s">
        <v>95</v>
      </c>
    </row>
    <row r="1455" spans="1:28" x14ac:dyDescent="0.25">
      <c r="A1455" t="s">
        <v>87</v>
      </c>
      <c r="B1455" t="s">
        <v>101</v>
      </c>
      <c r="C1455" t="s">
        <v>109</v>
      </c>
      <c r="D1455" t="s">
        <v>44</v>
      </c>
      <c r="E1455" t="s">
        <v>50</v>
      </c>
      <c r="F1455">
        <v>14</v>
      </c>
      <c r="G1455">
        <v>0</v>
      </c>
      <c r="P1455">
        <v>28</v>
      </c>
      <c r="Q1455">
        <v>82.5</v>
      </c>
      <c r="W1455">
        <v>28</v>
      </c>
      <c r="X1455" t="s">
        <v>108</v>
      </c>
      <c r="Y1455" t="s">
        <v>0</v>
      </c>
      <c r="Z1455">
        <v>1</v>
      </c>
      <c r="AA1455" t="s">
        <v>93</v>
      </c>
      <c r="AB1455" t="s">
        <v>95</v>
      </c>
    </row>
    <row r="1456" spans="1:28" x14ac:dyDescent="0.25">
      <c r="A1456" t="s">
        <v>87</v>
      </c>
      <c r="B1456" t="s">
        <v>101</v>
      </c>
      <c r="C1456" t="s">
        <v>109</v>
      </c>
      <c r="D1456" t="s">
        <v>44</v>
      </c>
      <c r="E1456" t="s">
        <v>50</v>
      </c>
      <c r="F1456">
        <v>15</v>
      </c>
      <c r="G1456">
        <v>0</v>
      </c>
      <c r="P1456">
        <v>28</v>
      </c>
      <c r="Q1456">
        <v>80.214285714285694</v>
      </c>
      <c r="W1456">
        <v>28</v>
      </c>
      <c r="X1456" t="s">
        <v>108</v>
      </c>
      <c r="Y1456" t="s">
        <v>0</v>
      </c>
      <c r="Z1456">
        <v>1</v>
      </c>
      <c r="AA1456" t="s">
        <v>93</v>
      </c>
      <c r="AB1456" t="s">
        <v>95</v>
      </c>
    </row>
    <row r="1457" spans="1:28" x14ac:dyDescent="0.25">
      <c r="A1457" t="s">
        <v>87</v>
      </c>
      <c r="B1457" t="s">
        <v>101</v>
      </c>
      <c r="C1457" t="s">
        <v>109</v>
      </c>
      <c r="D1457" t="s">
        <v>44</v>
      </c>
      <c r="E1457" t="s">
        <v>50</v>
      </c>
      <c r="F1457">
        <v>16</v>
      </c>
      <c r="G1457">
        <v>0</v>
      </c>
      <c r="P1457">
        <v>28</v>
      </c>
      <c r="Q1457">
        <v>79.535714285714306</v>
      </c>
      <c r="W1457">
        <v>28</v>
      </c>
      <c r="X1457" t="s">
        <v>108</v>
      </c>
      <c r="Y1457" t="s">
        <v>0</v>
      </c>
      <c r="Z1457">
        <v>1</v>
      </c>
      <c r="AA1457" t="s">
        <v>93</v>
      </c>
      <c r="AB1457" t="s">
        <v>95</v>
      </c>
    </row>
    <row r="1458" spans="1:28" x14ac:dyDescent="0.25">
      <c r="A1458" t="s">
        <v>87</v>
      </c>
      <c r="B1458" t="s">
        <v>101</v>
      </c>
      <c r="C1458" t="s">
        <v>109</v>
      </c>
      <c r="D1458" t="s">
        <v>44</v>
      </c>
      <c r="E1458" t="s">
        <v>50</v>
      </c>
      <c r="F1458">
        <v>17</v>
      </c>
      <c r="G1458">
        <v>0</v>
      </c>
      <c r="P1458">
        <v>28</v>
      </c>
      <c r="Q1458">
        <v>77.785714285714306</v>
      </c>
      <c r="W1458">
        <v>28</v>
      </c>
      <c r="X1458" t="s">
        <v>108</v>
      </c>
      <c r="Y1458" t="s">
        <v>0</v>
      </c>
      <c r="Z1458">
        <v>1</v>
      </c>
      <c r="AA1458" t="s">
        <v>93</v>
      </c>
      <c r="AB1458" t="s">
        <v>95</v>
      </c>
    </row>
    <row r="1459" spans="1:28" x14ac:dyDescent="0.25">
      <c r="A1459" t="s">
        <v>87</v>
      </c>
      <c r="B1459" t="s">
        <v>101</v>
      </c>
      <c r="C1459" t="s">
        <v>109</v>
      </c>
      <c r="D1459" t="s">
        <v>44</v>
      </c>
      <c r="E1459" t="s">
        <v>50</v>
      </c>
      <c r="F1459">
        <v>18</v>
      </c>
      <c r="G1459">
        <v>0</v>
      </c>
      <c r="P1459">
        <v>28</v>
      </c>
      <c r="Q1459">
        <v>75.607142857142904</v>
      </c>
      <c r="W1459">
        <v>28</v>
      </c>
      <c r="X1459" t="s">
        <v>108</v>
      </c>
      <c r="Y1459" t="s">
        <v>0</v>
      </c>
      <c r="Z1459">
        <v>1</v>
      </c>
      <c r="AA1459" t="s">
        <v>93</v>
      </c>
      <c r="AB1459" t="s">
        <v>95</v>
      </c>
    </row>
    <row r="1460" spans="1:28" x14ac:dyDescent="0.25">
      <c r="A1460" t="s">
        <v>87</v>
      </c>
      <c r="B1460" t="s">
        <v>101</v>
      </c>
      <c r="C1460" t="s">
        <v>109</v>
      </c>
      <c r="D1460" t="s">
        <v>44</v>
      </c>
      <c r="E1460" t="s">
        <v>50</v>
      </c>
      <c r="F1460">
        <v>19</v>
      </c>
      <c r="G1460">
        <v>1</v>
      </c>
      <c r="P1460">
        <v>28</v>
      </c>
      <c r="Q1460">
        <v>73</v>
      </c>
      <c r="W1460">
        <v>28</v>
      </c>
      <c r="X1460" t="s">
        <v>108</v>
      </c>
      <c r="Y1460" t="s">
        <v>0</v>
      </c>
      <c r="Z1460">
        <v>1</v>
      </c>
      <c r="AA1460" t="s">
        <v>93</v>
      </c>
      <c r="AB1460" t="s">
        <v>95</v>
      </c>
    </row>
    <row r="1461" spans="1:28" x14ac:dyDescent="0.25">
      <c r="A1461" t="s">
        <v>87</v>
      </c>
      <c r="B1461" t="s">
        <v>101</v>
      </c>
      <c r="C1461" t="s">
        <v>109</v>
      </c>
      <c r="D1461" t="s">
        <v>44</v>
      </c>
      <c r="E1461" t="s">
        <v>50</v>
      </c>
      <c r="F1461">
        <v>20</v>
      </c>
      <c r="G1461">
        <v>1</v>
      </c>
      <c r="P1461">
        <v>28</v>
      </c>
      <c r="Q1461">
        <v>71.142857142857096</v>
      </c>
      <c r="W1461">
        <v>28</v>
      </c>
      <c r="X1461" t="s">
        <v>108</v>
      </c>
      <c r="Y1461" t="s">
        <v>0</v>
      </c>
      <c r="Z1461">
        <v>1</v>
      </c>
      <c r="AA1461" t="s">
        <v>93</v>
      </c>
      <c r="AB1461" t="s">
        <v>95</v>
      </c>
    </row>
    <row r="1462" spans="1:28" x14ac:dyDescent="0.25">
      <c r="A1462" t="s">
        <v>87</v>
      </c>
      <c r="B1462" t="s">
        <v>101</v>
      </c>
      <c r="C1462" t="s">
        <v>109</v>
      </c>
      <c r="D1462" t="s">
        <v>44</v>
      </c>
      <c r="E1462" t="s">
        <v>50</v>
      </c>
      <c r="F1462">
        <v>21</v>
      </c>
      <c r="G1462">
        <v>0</v>
      </c>
      <c r="P1462">
        <v>28</v>
      </c>
      <c r="Q1462">
        <v>70.892857142857096</v>
      </c>
      <c r="W1462">
        <v>28</v>
      </c>
      <c r="X1462" t="s">
        <v>108</v>
      </c>
      <c r="Y1462" t="s">
        <v>0</v>
      </c>
      <c r="Z1462">
        <v>1</v>
      </c>
      <c r="AA1462" t="s">
        <v>93</v>
      </c>
      <c r="AB1462" t="s">
        <v>95</v>
      </c>
    </row>
    <row r="1463" spans="1:28" x14ac:dyDescent="0.25">
      <c r="A1463" t="s">
        <v>87</v>
      </c>
      <c r="B1463" t="s">
        <v>101</v>
      </c>
      <c r="C1463" t="s">
        <v>109</v>
      </c>
      <c r="D1463" t="s">
        <v>44</v>
      </c>
      <c r="E1463" t="s">
        <v>50</v>
      </c>
      <c r="F1463">
        <v>22</v>
      </c>
      <c r="G1463">
        <v>0</v>
      </c>
      <c r="P1463">
        <v>28</v>
      </c>
      <c r="Q1463">
        <v>71.464285714285694</v>
      </c>
      <c r="W1463">
        <v>28</v>
      </c>
      <c r="X1463" t="s">
        <v>108</v>
      </c>
      <c r="Y1463" t="s">
        <v>0</v>
      </c>
      <c r="Z1463">
        <v>1</v>
      </c>
      <c r="AA1463" t="s">
        <v>93</v>
      </c>
      <c r="AB1463" t="s">
        <v>95</v>
      </c>
    </row>
    <row r="1464" spans="1:28" x14ac:dyDescent="0.25">
      <c r="A1464" t="s">
        <v>87</v>
      </c>
      <c r="B1464" t="s">
        <v>101</v>
      </c>
      <c r="C1464" t="s">
        <v>109</v>
      </c>
      <c r="D1464" t="s">
        <v>44</v>
      </c>
      <c r="E1464" t="s">
        <v>50</v>
      </c>
      <c r="F1464">
        <v>23</v>
      </c>
      <c r="G1464">
        <v>0</v>
      </c>
      <c r="P1464">
        <v>28</v>
      </c>
      <c r="Q1464">
        <v>71.285714285714306</v>
      </c>
      <c r="W1464">
        <v>28</v>
      </c>
      <c r="X1464" t="s">
        <v>108</v>
      </c>
      <c r="Y1464" t="s">
        <v>0</v>
      </c>
      <c r="Z1464">
        <v>1</v>
      </c>
      <c r="AA1464" t="s">
        <v>93</v>
      </c>
      <c r="AB1464" t="s">
        <v>95</v>
      </c>
    </row>
    <row r="1465" spans="1:28" x14ac:dyDescent="0.25">
      <c r="A1465" t="s">
        <v>87</v>
      </c>
      <c r="B1465" t="s">
        <v>101</v>
      </c>
      <c r="C1465" t="s">
        <v>109</v>
      </c>
      <c r="D1465" t="s">
        <v>44</v>
      </c>
      <c r="E1465" t="s">
        <v>50</v>
      </c>
      <c r="F1465">
        <v>24</v>
      </c>
      <c r="G1465">
        <v>0</v>
      </c>
      <c r="P1465">
        <v>28</v>
      </c>
      <c r="Q1465">
        <v>70.321428571428598</v>
      </c>
      <c r="W1465">
        <v>28</v>
      </c>
      <c r="X1465" t="s">
        <v>108</v>
      </c>
      <c r="Y1465" t="s">
        <v>0</v>
      </c>
      <c r="Z1465">
        <v>1</v>
      </c>
      <c r="AA1465" t="s">
        <v>93</v>
      </c>
      <c r="AB1465" t="s">
        <v>95</v>
      </c>
    </row>
    <row r="1466" spans="1:28" x14ac:dyDescent="0.25">
      <c r="A1466" t="s">
        <v>87</v>
      </c>
      <c r="B1466" t="s">
        <v>101</v>
      </c>
      <c r="C1466" t="s">
        <v>109</v>
      </c>
      <c r="D1466" t="s">
        <v>44</v>
      </c>
      <c r="E1466" t="s">
        <v>50</v>
      </c>
      <c r="F1466">
        <v>1</v>
      </c>
      <c r="G1466">
        <v>0</v>
      </c>
      <c r="P1466">
        <v>28</v>
      </c>
      <c r="Q1466">
        <v>67.642857142857096</v>
      </c>
      <c r="W1466">
        <v>28</v>
      </c>
      <c r="X1466" t="s">
        <v>108</v>
      </c>
      <c r="Y1466" t="s">
        <v>0</v>
      </c>
      <c r="Z1466">
        <v>1</v>
      </c>
      <c r="AA1466" t="s">
        <v>60</v>
      </c>
      <c r="AB1466" t="s">
        <v>95</v>
      </c>
    </row>
    <row r="1467" spans="1:28" x14ac:dyDescent="0.25">
      <c r="A1467" t="s">
        <v>87</v>
      </c>
      <c r="B1467" t="s">
        <v>101</v>
      </c>
      <c r="C1467" t="s">
        <v>109</v>
      </c>
      <c r="D1467" t="s">
        <v>44</v>
      </c>
      <c r="E1467" t="s">
        <v>50</v>
      </c>
      <c r="F1467">
        <v>2</v>
      </c>
      <c r="G1467">
        <v>0</v>
      </c>
      <c r="P1467">
        <v>28</v>
      </c>
      <c r="Q1467">
        <v>67.642857142857096</v>
      </c>
      <c r="W1467">
        <v>28</v>
      </c>
      <c r="X1467" t="s">
        <v>108</v>
      </c>
      <c r="Y1467" t="s">
        <v>0</v>
      </c>
      <c r="Z1467">
        <v>1</v>
      </c>
      <c r="AA1467" t="s">
        <v>60</v>
      </c>
      <c r="AB1467" t="s">
        <v>95</v>
      </c>
    </row>
    <row r="1468" spans="1:28" x14ac:dyDescent="0.25">
      <c r="A1468" t="s">
        <v>87</v>
      </c>
      <c r="B1468" t="s">
        <v>101</v>
      </c>
      <c r="C1468" t="s">
        <v>109</v>
      </c>
      <c r="D1468" t="s">
        <v>44</v>
      </c>
      <c r="E1468" t="s">
        <v>50</v>
      </c>
      <c r="F1468">
        <v>3</v>
      </c>
      <c r="G1468">
        <v>0</v>
      </c>
      <c r="P1468">
        <v>28</v>
      </c>
      <c r="Q1468">
        <v>67.142857142857096</v>
      </c>
      <c r="W1468">
        <v>28</v>
      </c>
      <c r="X1468" t="s">
        <v>108</v>
      </c>
      <c r="Y1468" t="s">
        <v>0</v>
      </c>
      <c r="Z1468">
        <v>1</v>
      </c>
      <c r="AA1468" t="s">
        <v>60</v>
      </c>
      <c r="AB1468" t="s">
        <v>95</v>
      </c>
    </row>
    <row r="1469" spans="1:28" x14ac:dyDescent="0.25">
      <c r="A1469" t="s">
        <v>87</v>
      </c>
      <c r="B1469" t="s">
        <v>101</v>
      </c>
      <c r="C1469" t="s">
        <v>109</v>
      </c>
      <c r="D1469" t="s">
        <v>44</v>
      </c>
      <c r="E1469" t="s">
        <v>50</v>
      </c>
      <c r="F1469">
        <v>4</v>
      </c>
      <c r="G1469">
        <v>0</v>
      </c>
      <c r="P1469">
        <v>28</v>
      </c>
      <c r="Q1469">
        <v>67.142857142857096</v>
      </c>
      <c r="W1469">
        <v>28</v>
      </c>
      <c r="X1469" t="s">
        <v>108</v>
      </c>
      <c r="Y1469" t="s">
        <v>0</v>
      </c>
      <c r="Z1469">
        <v>1</v>
      </c>
      <c r="AA1469" t="s">
        <v>60</v>
      </c>
      <c r="AB1469" t="s">
        <v>95</v>
      </c>
    </row>
    <row r="1470" spans="1:28" x14ac:dyDescent="0.25">
      <c r="A1470" t="s">
        <v>87</v>
      </c>
      <c r="B1470" t="s">
        <v>101</v>
      </c>
      <c r="C1470" t="s">
        <v>109</v>
      </c>
      <c r="D1470" t="s">
        <v>44</v>
      </c>
      <c r="E1470" t="s">
        <v>50</v>
      </c>
      <c r="F1470">
        <v>5</v>
      </c>
      <c r="G1470">
        <v>0</v>
      </c>
      <c r="P1470">
        <v>28</v>
      </c>
      <c r="Q1470">
        <v>67.142857142857096</v>
      </c>
      <c r="W1470">
        <v>28</v>
      </c>
      <c r="X1470" t="s">
        <v>108</v>
      </c>
      <c r="Y1470" t="s">
        <v>0</v>
      </c>
      <c r="Z1470">
        <v>1</v>
      </c>
      <c r="AA1470" t="s">
        <v>60</v>
      </c>
      <c r="AB1470" t="s">
        <v>95</v>
      </c>
    </row>
    <row r="1471" spans="1:28" x14ac:dyDescent="0.25">
      <c r="A1471" t="s">
        <v>87</v>
      </c>
      <c r="B1471" t="s">
        <v>101</v>
      </c>
      <c r="C1471" t="s">
        <v>109</v>
      </c>
      <c r="D1471" t="s">
        <v>44</v>
      </c>
      <c r="E1471" t="s">
        <v>50</v>
      </c>
      <c r="F1471">
        <v>6</v>
      </c>
      <c r="G1471">
        <v>0</v>
      </c>
      <c r="P1471">
        <v>28</v>
      </c>
      <c r="Q1471">
        <v>66.964285714285694</v>
      </c>
      <c r="W1471">
        <v>28</v>
      </c>
      <c r="X1471" t="s">
        <v>108</v>
      </c>
      <c r="Y1471" t="s">
        <v>0</v>
      </c>
      <c r="Z1471">
        <v>1</v>
      </c>
      <c r="AA1471" t="s">
        <v>60</v>
      </c>
      <c r="AB1471" t="s">
        <v>95</v>
      </c>
    </row>
    <row r="1472" spans="1:28" x14ac:dyDescent="0.25">
      <c r="A1472" t="s">
        <v>87</v>
      </c>
      <c r="B1472" t="s">
        <v>101</v>
      </c>
      <c r="C1472" t="s">
        <v>109</v>
      </c>
      <c r="D1472" t="s">
        <v>44</v>
      </c>
      <c r="E1472" t="s">
        <v>50</v>
      </c>
      <c r="F1472">
        <v>7</v>
      </c>
      <c r="G1472">
        <v>0</v>
      </c>
      <c r="P1472">
        <v>28</v>
      </c>
      <c r="Q1472">
        <v>69.25</v>
      </c>
      <c r="W1472">
        <v>28</v>
      </c>
      <c r="X1472" t="s">
        <v>108</v>
      </c>
      <c r="Y1472" t="s">
        <v>0</v>
      </c>
      <c r="Z1472">
        <v>1</v>
      </c>
      <c r="AA1472" t="s">
        <v>60</v>
      </c>
      <c r="AB1472" t="s">
        <v>95</v>
      </c>
    </row>
    <row r="1473" spans="1:28" x14ac:dyDescent="0.25">
      <c r="A1473" t="s">
        <v>87</v>
      </c>
      <c r="B1473" t="s">
        <v>101</v>
      </c>
      <c r="C1473" t="s">
        <v>109</v>
      </c>
      <c r="D1473" t="s">
        <v>44</v>
      </c>
      <c r="E1473" t="s">
        <v>50</v>
      </c>
      <c r="F1473">
        <v>8</v>
      </c>
      <c r="G1473">
        <v>0</v>
      </c>
      <c r="P1473">
        <v>28</v>
      </c>
      <c r="Q1473">
        <v>72.535714285714306</v>
      </c>
      <c r="W1473">
        <v>28</v>
      </c>
      <c r="X1473" t="s">
        <v>108</v>
      </c>
      <c r="Y1473" t="s">
        <v>0</v>
      </c>
      <c r="Z1473">
        <v>1</v>
      </c>
      <c r="AA1473" t="s">
        <v>60</v>
      </c>
      <c r="AB1473" t="s">
        <v>95</v>
      </c>
    </row>
    <row r="1474" spans="1:28" x14ac:dyDescent="0.25">
      <c r="A1474" t="s">
        <v>87</v>
      </c>
      <c r="B1474" t="s">
        <v>101</v>
      </c>
      <c r="C1474" t="s">
        <v>109</v>
      </c>
      <c r="D1474" t="s">
        <v>44</v>
      </c>
      <c r="E1474" t="s">
        <v>50</v>
      </c>
      <c r="F1474">
        <v>9</v>
      </c>
      <c r="G1474">
        <v>0</v>
      </c>
      <c r="P1474">
        <v>28</v>
      </c>
      <c r="Q1474">
        <v>76.464285714285694</v>
      </c>
      <c r="W1474">
        <v>28</v>
      </c>
      <c r="X1474" t="s">
        <v>108</v>
      </c>
      <c r="Y1474" t="s">
        <v>0</v>
      </c>
      <c r="Z1474">
        <v>1</v>
      </c>
      <c r="AA1474" t="s">
        <v>60</v>
      </c>
      <c r="AB1474" t="s">
        <v>95</v>
      </c>
    </row>
    <row r="1475" spans="1:28" x14ac:dyDescent="0.25">
      <c r="A1475" t="s">
        <v>87</v>
      </c>
      <c r="B1475" t="s">
        <v>101</v>
      </c>
      <c r="C1475" t="s">
        <v>109</v>
      </c>
      <c r="D1475" t="s">
        <v>44</v>
      </c>
      <c r="E1475" t="s">
        <v>50</v>
      </c>
      <c r="F1475">
        <v>10</v>
      </c>
      <c r="G1475">
        <v>0</v>
      </c>
      <c r="P1475">
        <v>28</v>
      </c>
      <c r="Q1475">
        <v>79.928571428571402</v>
      </c>
      <c r="W1475">
        <v>28</v>
      </c>
      <c r="X1475" t="s">
        <v>108</v>
      </c>
      <c r="Y1475" t="s">
        <v>0</v>
      </c>
      <c r="Z1475">
        <v>1</v>
      </c>
      <c r="AA1475" t="s">
        <v>60</v>
      </c>
      <c r="AB1475" t="s">
        <v>95</v>
      </c>
    </row>
    <row r="1476" spans="1:28" x14ac:dyDescent="0.25">
      <c r="A1476" t="s">
        <v>87</v>
      </c>
      <c r="B1476" t="s">
        <v>101</v>
      </c>
      <c r="C1476" t="s">
        <v>109</v>
      </c>
      <c r="D1476" t="s">
        <v>44</v>
      </c>
      <c r="E1476" t="s">
        <v>50</v>
      </c>
      <c r="F1476">
        <v>11</v>
      </c>
      <c r="G1476">
        <v>0</v>
      </c>
      <c r="P1476">
        <v>28</v>
      </c>
      <c r="Q1476">
        <v>82.285714285714306</v>
      </c>
      <c r="W1476">
        <v>28</v>
      </c>
      <c r="X1476" t="s">
        <v>108</v>
      </c>
      <c r="Y1476" t="s">
        <v>0</v>
      </c>
      <c r="Z1476">
        <v>1</v>
      </c>
      <c r="AA1476" t="s">
        <v>60</v>
      </c>
      <c r="AB1476" t="s">
        <v>95</v>
      </c>
    </row>
    <row r="1477" spans="1:28" x14ac:dyDescent="0.25">
      <c r="A1477" t="s">
        <v>87</v>
      </c>
      <c r="B1477" t="s">
        <v>101</v>
      </c>
      <c r="C1477" t="s">
        <v>109</v>
      </c>
      <c r="D1477" t="s">
        <v>44</v>
      </c>
      <c r="E1477" t="s">
        <v>50</v>
      </c>
      <c r="F1477">
        <v>12</v>
      </c>
      <c r="G1477">
        <v>0</v>
      </c>
      <c r="P1477">
        <v>28</v>
      </c>
      <c r="Q1477">
        <v>82.285714285714306</v>
      </c>
      <c r="W1477">
        <v>28</v>
      </c>
      <c r="X1477" t="s">
        <v>108</v>
      </c>
      <c r="Y1477" t="s">
        <v>0</v>
      </c>
      <c r="Z1477">
        <v>1</v>
      </c>
      <c r="AA1477" t="s">
        <v>60</v>
      </c>
      <c r="AB1477" t="s">
        <v>95</v>
      </c>
    </row>
    <row r="1478" spans="1:28" x14ac:dyDescent="0.25">
      <c r="A1478" t="s">
        <v>87</v>
      </c>
      <c r="B1478" t="s">
        <v>101</v>
      </c>
      <c r="C1478" t="s">
        <v>109</v>
      </c>
      <c r="D1478" t="s">
        <v>44</v>
      </c>
      <c r="E1478" t="s">
        <v>50</v>
      </c>
      <c r="F1478">
        <v>13</v>
      </c>
      <c r="G1478">
        <v>0</v>
      </c>
      <c r="P1478">
        <v>28</v>
      </c>
      <c r="Q1478">
        <v>82.5</v>
      </c>
      <c r="W1478">
        <v>28</v>
      </c>
      <c r="X1478" t="s">
        <v>108</v>
      </c>
      <c r="Y1478" t="s">
        <v>0</v>
      </c>
      <c r="Z1478">
        <v>1</v>
      </c>
      <c r="AA1478" t="s">
        <v>60</v>
      </c>
      <c r="AB1478" t="s">
        <v>95</v>
      </c>
    </row>
    <row r="1479" spans="1:28" x14ac:dyDescent="0.25">
      <c r="A1479" t="s">
        <v>87</v>
      </c>
      <c r="B1479" t="s">
        <v>101</v>
      </c>
      <c r="C1479" t="s">
        <v>109</v>
      </c>
      <c r="D1479" t="s">
        <v>44</v>
      </c>
      <c r="E1479" t="s">
        <v>50</v>
      </c>
      <c r="F1479">
        <v>14</v>
      </c>
      <c r="G1479">
        <v>0</v>
      </c>
      <c r="P1479">
        <v>28</v>
      </c>
      <c r="Q1479">
        <v>80.214285714285694</v>
      </c>
      <c r="W1479">
        <v>28</v>
      </c>
      <c r="X1479" t="s">
        <v>108</v>
      </c>
      <c r="Y1479" t="s">
        <v>0</v>
      </c>
      <c r="Z1479">
        <v>1</v>
      </c>
      <c r="AA1479" t="s">
        <v>60</v>
      </c>
      <c r="AB1479" t="s">
        <v>95</v>
      </c>
    </row>
    <row r="1480" spans="1:28" x14ac:dyDescent="0.25">
      <c r="A1480" t="s">
        <v>87</v>
      </c>
      <c r="B1480" t="s">
        <v>101</v>
      </c>
      <c r="C1480" t="s">
        <v>109</v>
      </c>
      <c r="D1480" t="s">
        <v>44</v>
      </c>
      <c r="E1480" t="s">
        <v>50</v>
      </c>
      <c r="F1480">
        <v>15</v>
      </c>
      <c r="G1480">
        <v>0</v>
      </c>
      <c r="P1480">
        <v>28</v>
      </c>
      <c r="Q1480">
        <v>79.535714285714306</v>
      </c>
      <c r="W1480">
        <v>28</v>
      </c>
      <c r="X1480" t="s">
        <v>108</v>
      </c>
      <c r="Y1480" t="s">
        <v>0</v>
      </c>
      <c r="Z1480">
        <v>1</v>
      </c>
      <c r="AA1480" t="s">
        <v>60</v>
      </c>
      <c r="AB1480" t="s">
        <v>95</v>
      </c>
    </row>
    <row r="1481" spans="1:28" x14ac:dyDescent="0.25">
      <c r="A1481" t="s">
        <v>87</v>
      </c>
      <c r="B1481" t="s">
        <v>101</v>
      </c>
      <c r="C1481" t="s">
        <v>109</v>
      </c>
      <c r="D1481" t="s">
        <v>44</v>
      </c>
      <c r="E1481" t="s">
        <v>50</v>
      </c>
      <c r="F1481">
        <v>16</v>
      </c>
      <c r="G1481">
        <v>0</v>
      </c>
      <c r="P1481">
        <v>28</v>
      </c>
      <c r="Q1481">
        <v>77.785714285714306</v>
      </c>
      <c r="W1481">
        <v>28</v>
      </c>
      <c r="X1481" t="s">
        <v>108</v>
      </c>
      <c r="Y1481" t="s">
        <v>0</v>
      </c>
      <c r="Z1481">
        <v>1</v>
      </c>
      <c r="AA1481" t="s">
        <v>60</v>
      </c>
      <c r="AB1481" t="s">
        <v>95</v>
      </c>
    </row>
    <row r="1482" spans="1:28" x14ac:dyDescent="0.25">
      <c r="A1482" t="s">
        <v>87</v>
      </c>
      <c r="B1482" t="s">
        <v>101</v>
      </c>
      <c r="C1482" t="s">
        <v>109</v>
      </c>
      <c r="D1482" t="s">
        <v>44</v>
      </c>
      <c r="E1482" t="s">
        <v>50</v>
      </c>
      <c r="F1482">
        <v>17</v>
      </c>
      <c r="G1482">
        <v>0</v>
      </c>
      <c r="P1482">
        <v>28</v>
      </c>
      <c r="Q1482">
        <v>75.607142857142904</v>
      </c>
      <c r="W1482">
        <v>28</v>
      </c>
      <c r="X1482" t="s">
        <v>108</v>
      </c>
      <c r="Y1482" t="s">
        <v>0</v>
      </c>
      <c r="Z1482">
        <v>1</v>
      </c>
      <c r="AA1482" t="s">
        <v>60</v>
      </c>
      <c r="AB1482" t="s">
        <v>95</v>
      </c>
    </row>
    <row r="1483" spans="1:28" x14ac:dyDescent="0.25">
      <c r="A1483" t="s">
        <v>87</v>
      </c>
      <c r="B1483" t="s">
        <v>101</v>
      </c>
      <c r="C1483" t="s">
        <v>109</v>
      </c>
      <c r="D1483" t="s">
        <v>44</v>
      </c>
      <c r="E1483" t="s">
        <v>50</v>
      </c>
      <c r="F1483">
        <v>18</v>
      </c>
      <c r="G1483">
        <v>1</v>
      </c>
      <c r="P1483">
        <v>28</v>
      </c>
      <c r="Q1483">
        <v>73</v>
      </c>
      <c r="W1483">
        <v>28</v>
      </c>
      <c r="X1483" t="s">
        <v>108</v>
      </c>
      <c r="Y1483" t="s">
        <v>0</v>
      </c>
      <c r="Z1483">
        <v>1</v>
      </c>
      <c r="AA1483" t="s">
        <v>60</v>
      </c>
      <c r="AB1483" t="s">
        <v>95</v>
      </c>
    </row>
    <row r="1484" spans="1:28" x14ac:dyDescent="0.25">
      <c r="A1484" t="s">
        <v>87</v>
      </c>
      <c r="B1484" t="s">
        <v>101</v>
      </c>
      <c r="C1484" t="s">
        <v>109</v>
      </c>
      <c r="D1484" t="s">
        <v>44</v>
      </c>
      <c r="E1484" t="s">
        <v>50</v>
      </c>
      <c r="F1484">
        <v>19</v>
      </c>
      <c r="G1484">
        <v>1</v>
      </c>
      <c r="P1484">
        <v>28</v>
      </c>
      <c r="Q1484">
        <v>71.142857142857096</v>
      </c>
      <c r="W1484">
        <v>28</v>
      </c>
      <c r="X1484" t="s">
        <v>108</v>
      </c>
      <c r="Y1484" t="s">
        <v>0</v>
      </c>
      <c r="Z1484">
        <v>1</v>
      </c>
      <c r="AA1484" t="s">
        <v>60</v>
      </c>
      <c r="AB1484" t="s">
        <v>95</v>
      </c>
    </row>
    <row r="1485" spans="1:28" x14ac:dyDescent="0.25">
      <c r="A1485" t="s">
        <v>87</v>
      </c>
      <c r="B1485" t="s">
        <v>101</v>
      </c>
      <c r="C1485" t="s">
        <v>109</v>
      </c>
      <c r="D1485" t="s">
        <v>44</v>
      </c>
      <c r="E1485" t="s">
        <v>50</v>
      </c>
      <c r="F1485">
        <v>20</v>
      </c>
      <c r="G1485">
        <v>0</v>
      </c>
      <c r="P1485">
        <v>28</v>
      </c>
      <c r="Q1485">
        <v>70.892857142857096</v>
      </c>
      <c r="W1485">
        <v>28</v>
      </c>
      <c r="X1485" t="s">
        <v>108</v>
      </c>
      <c r="Y1485" t="s">
        <v>0</v>
      </c>
      <c r="Z1485">
        <v>1</v>
      </c>
      <c r="AA1485" t="s">
        <v>60</v>
      </c>
      <c r="AB1485" t="s">
        <v>95</v>
      </c>
    </row>
    <row r="1486" spans="1:28" x14ac:dyDescent="0.25">
      <c r="A1486" t="s">
        <v>87</v>
      </c>
      <c r="B1486" t="s">
        <v>101</v>
      </c>
      <c r="C1486" t="s">
        <v>109</v>
      </c>
      <c r="D1486" t="s">
        <v>44</v>
      </c>
      <c r="E1486" t="s">
        <v>50</v>
      </c>
      <c r="F1486">
        <v>21</v>
      </c>
      <c r="G1486">
        <v>0</v>
      </c>
      <c r="P1486">
        <v>28</v>
      </c>
      <c r="Q1486">
        <v>71.464285714285694</v>
      </c>
      <c r="W1486">
        <v>28</v>
      </c>
      <c r="X1486" t="s">
        <v>108</v>
      </c>
      <c r="Y1486" t="s">
        <v>0</v>
      </c>
      <c r="Z1486">
        <v>1</v>
      </c>
      <c r="AA1486" t="s">
        <v>60</v>
      </c>
      <c r="AB1486" t="s">
        <v>95</v>
      </c>
    </row>
    <row r="1487" spans="1:28" x14ac:dyDescent="0.25">
      <c r="A1487" t="s">
        <v>87</v>
      </c>
      <c r="B1487" t="s">
        <v>101</v>
      </c>
      <c r="C1487" t="s">
        <v>109</v>
      </c>
      <c r="D1487" t="s">
        <v>44</v>
      </c>
      <c r="E1487" t="s">
        <v>50</v>
      </c>
      <c r="F1487">
        <v>22</v>
      </c>
      <c r="G1487">
        <v>0</v>
      </c>
      <c r="P1487">
        <v>28</v>
      </c>
      <c r="Q1487">
        <v>71.285714285714306</v>
      </c>
      <c r="W1487">
        <v>28</v>
      </c>
      <c r="X1487" t="s">
        <v>108</v>
      </c>
      <c r="Y1487" t="s">
        <v>0</v>
      </c>
      <c r="Z1487">
        <v>1</v>
      </c>
      <c r="AA1487" t="s">
        <v>60</v>
      </c>
      <c r="AB1487" t="s">
        <v>95</v>
      </c>
    </row>
    <row r="1488" spans="1:28" x14ac:dyDescent="0.25">
      <c r="A1488" t="s">
        <v>87</v>
      </c>
      <c r="B1488" t="s">
        <v>101</v>
      </c>
      <c r="C1488" t="s">
        <v>109</v>
      </c>
      <c r="D1488" t="s">
        <v>44</v>
      </c>
      <c r="E1488" t="s">
        <v>50</v>
      </c>
      <c r="F1488">
        <v>23</v>
      </c>
      <c r="G1488">
        <v>0</v>
      </c>
      <c r="P1488">
        <v>28</v>
      </c>
      <c r="Q1488">
        <v>70.321428571428598</v>
      </c>
      <c r="W1488">
        <v>28</v>
      </c>
      <c r="X1488" t="s">
        <v>108</v>
      </c>
      <c r="Y1488" t="s">
        <v>0</v>
      </c>
      <c r="Z1488">
        <v>1</v>
      </c>
      <c r="AA1488" t="s">
        <v>60</v>
      </c>
      <c r="AB1488" t="s">
        <v>95</v>
      </c>
    </row>
    <row r="1489" spans="1:28" x14ac:dyDescent="0.25">
      <c r="A1489" t="s">
        <v>87</v>
      </c>
      <c r="B1489" t="s">
        <v>101</v>
      </c>
      <c r="C1489" t="s">
        <v>109</v>
      </c>
      <c r="D1489" t="s">
        <v>44</v>
      </c>
      <c r="E1489" t="s">
        <v>50</v>
      </c>
      <c r="F1489">
        <v>24</v>
      </c>
      <c r="G1489">
        <v>0</v>
      </c>
      <c r="P1489">
        <v>28</v>
      </c>
      <c r="Q1489">
        <v>68.892857142857096</v>
      </c>
      <c r="W1489">
        <v>28</v>
      </c>
      <c r="X1489" t="s">
        <v>108</v>
      </c>
      <c r="Y1489" t="s">
        <v>0</v>
      </c>
      <c r="Z1489">
        <v>1</v>
      </c>
      <c r="AA1489" t="s">
        <v>60</v>
      </c>
      <c r="AB1489" t="s">
        <v>95</v>
      </c>
    </row>
    <row r="1490" spans="1:28" x14ac:dyDescent="0.25">
      <c r="A1490" t="s">
        <v>87</v>
      </c>
      <c r="B1490" t="s">
        <v>101</v>
      </c>
      <c r="C1490" t="s">
        <v>109</v>
      </c>
      <c r="D1490" t="s">
        <v>117</v>
      </c>
      <c r="E1490" t="s">
        <v>126</v>
      </c>
      <c r="F1490">
        <v>1</v>
      </c>
      <c r="G1490">
        <v>0</v>
      </c>
      <c r="Q1490">
        <v>69</v>
      </c>
      <c r="X1490" t="s">
        <v>108</v>
      </c>
      <c r="Y1490" t="s">
        <v>0</v>
      </c>
      <c r="Z1490">
        <v>1</v>
      </c>
      <c r="AA1490" t="s">
        <v>93</v>
      </c>
      <c r="AB1490" t="s">
        <v>95</v>
      </c>
    </row>
    <row r="1491" spans="1:28" x14ac:dyDescent="0.25">
      <c r="A1491" t="s">
        <v>87</v>
      </c>
      <c r="B1491" t="s">
        <v>101</v>
      </c>
      <c r="C1491" t="s">
        <v>109</v>
      </c>
      <c r="D1491" t="s">
        <v>117</v>
      </c>
      <c r="E1491" t="s">
        <v>126</v>
      </c>
      <c r="F1491">
        <v>2</v>
      </c>
      <c r="G1491">
        <v>0</v>
      </c>
      <c r="Q1491">
        <v>68</v>
      </c>
      <c r="X1491" t="s">
        <v>108</v>
      </c>
      <c r="Y1491" t="s">
        <v>0</v>
      </c>
      <c r="Z1491">
        <v>1</v>
      </c>
      <c r="AA1491" t="s">
        <v>93</v>
      </c>
      <c r="AB1491" t="s">
        <v>95</v>
      </c>
    </row>
    <row r="1492" spans="1:28" x14ac:dyDescent="0.25">
      <c r="A1492" t="s">
        <v>87</v>
      </c>
      <c r="B1492" t="s">
        <v>101</v>
      </c>
      <c r="C1492" t="s">
        <v>109</v>
      </c>
      <c r="D1492" t="s">
        <v>117</v>
      </c>
      <c r="E1492" t="s">
        <v>126</v>
      </c>
      <c r="F1492">
        <v>3</v>
      </c>
      <c r="G1492">
        <v>0</v>
      </c>
      <c r="Q1492">
        <v>68</v>
      </c>
      <c r="X1492" t="s">
        <v>108</v>
      </c>
      <c r="Y1492" t="s">
        <v>0</v>
      </c>
      <c r="Z1492">
        <v>1</v>
      </c>
      <c r="AA1492" t="s">
        <v>93</v>
      </c>
      <c r="AB1492" t="s">
        <v>95</v>
      </c>
    </row>
    <row r="1493" spans="1:28" x14ac:dyDescent="0.25">
      <c r="A1493" t="s">
        <v>87</v>
      </c>
      <c r="B1493" t="s">
        <v>101</v>
      </c>
      <c r="C1493" t="s">
        <v>109</v>
      </c>
      <c r="D1493" t="s">
        <v>117</v>
      </c>
      <c r="E1493" t="s">
        <v>126</v>
      </c>
      <c r="F1493">
        <v>4</v>
      </c>
      <c r="G1493">
        <v>0</v>
      </c>
      <c r="Q1493">
        <v>68</v>
      </c>
      <c r="X1493" t="s">
        <v>108</v>
      </c>
      <c r="Y1493" t="s">
        <v>0</v>
      </c>
      <c r="Z1493">
        <v>1</v>
      </c>
      <c r="AA1493" t="s">
        <v>93</v>
      </c>
      <c r="AB1493" t="s">
        <v>95</v>
      </c>
    </row>
    <row r="1494" spans="1:28" x14ac:dyDescent="0.25">
      <c r="A1494" t="s">
        <v>87</v>
      </c>
      <c r="B1494" t="s">
        <v>101</v>
      </c>
      <c r="C1494" t="s">
        <v>109</v>
      </c>
      <c r="D1494" t="s">
        <v>117</v>
      </c>
      <c r="E1494" t="s">
        <v>126</v>
      </c>
      <c r="F1494">
        <v>5</v>
      </c>
      <c r="G1494">
        <v>0</v>
      </c>
      <c r="Q1494">
        <v>68</v>
      </c>
      <c r="X1494" t="s">
        <v>108</v>
      </c>
      <c r="Y1494" t="s">
        <v>0</v>
      </c>
      <c r="Z1494">
        <v>1</v>
      </c>
      <c r="AA1494" t="s">
        <v>93</v>
      </c>
      <c r="AB1494" t="s">
        <v>95</v>
      </c>
    </row>
    <row r="1495" spans="1:28" x14ac:dyDescent="0.25">
      <c r="A1495" t="s">
        <v>87</v>
      </c>
      <c r="B1495" t="s">
        <v>101</v>
      </c>
      <c r="C1495" t="s">
        <v>109</v>
      </c>
      <c r="D1495" t="s">
        <v>117</v>
      </c>
      <c r="E1495" t="s">
        <v>126</v>
      </c>
      <c r="F1495">
        <v>6</v>
      </c>
      <c r="G1495">
        <v>0</v>
      </c>
      <c r="Q1495">
        <v>68</v>
      </c>
      <c r="X1495" t="s">
        <v>108</v>
      </c>
      <c r="Y1495" t="s">
        <v>0</v>
      </c>
      <c r="Z1495">
        <v>1</v>
      </c>
      <c r="AA1495" t="s">
        <v>93</v>
      </c>
      <c r="AB1495" t="s">
        <v>95</v>
      </c>
    </row>
    <row r="1496" spans="1:28" x14ac:dyDescent="0.25">
      <c r="A1496" t="s">
        <v>87</v>
      </c>
      <c r="B1496" t="s">
        <v>101</v>
      </c>
      <c r="C1496" t="s">
        <v>109</v>
      </c>
      <c r="D1496" t="s">
        <v>117</v>
      </c>
      <c r="E1496" t="s">
        <v>126</v>
      </c>
      <c r="F1496">
        <v>7</v>
      </c>
      <c r="G1496">
        <v>0</v>
      </c>
      <c r="Q1496">
        <v>68</v>
      </c>
      <c r="X1496" t="s">
        <v>108</v>
      </c>
      <c r="Y1496" t="s">
        <v>0</v>
      </c>
      <c r="Z1496">
        <v>1</v>
      </c>
      <c r="AA1496" t="s">
        <v>93</v>
      </c>
      <c r="AB1496" t="s">
        <v>95</v>
      </c>
    </row>
    <row r="1497" spans="1:28" x14ac:dyDescent="0.25">
      <c r="A1497" t="s">
        <v>87</v>
      </c>
      <c r="B1497" t="s">
        <v>101</v>
      </c>
      <c r="C1497" t="s">
        <v>109</v>
      </c>
      <c r="D1497" t="s">
        <v>117</v>
      </c>
      <c r="E1497" t="s">
        <v>126</v>
      </c>
      <c r="F1497">
        <v>8</v>
      </c>
      <c r="G1497">
        <v>0</v>
      </c>
      <c r="Q1497">
        <v>69</v>
      </c>
      <c r="X1497" t="s">
        <v>108</v>
      </c>
      <c r="Y1497" t="s">
        <v>0</v>
      </c>
      <c r="Z1497">
        <v>1</v>
      </c>
      <c r="AA1497" t="s">
        <v>93</v>
      </c>
      <c r="AB1497" t="s">
        <v>95</v>
      </c>
    </row>
    <row r="1498" spans="1:28" x14ac:dyDescent="0.25">
      <c r="A1498" t="s">
        <v>87</v>
      </c>
      <c r="B1498" t="s">
        <v>101</v>
      </c>
      <c r="C1498" t="s">
        <v>109</v>
      </c>
      <c r="D1498" t="s">
        <v>117</v>
      </c>
      <c r="E1498" t="s">
        <v>126</v>
      </c>
      <c r="F1498">
        <v>9</v>
      </c>
      <c r="G1498">
        <v>0</v>
      </c>
      <c r="Q1498">
        <v>71</v>
      </c>
      <c r="X1498" t="s">
        <v>108</v>
      </c>
      <c r="Y1498" t="s">
        <v>0</v>
      </c>
      <c r="Z1498">
        <v>1</v>
      </c>
      <c r="AA1498" t="s">
        <v>93</v>
      </c>
      <c r="AB1498" t="s">
        <v>95</v>
      </c>
    </row>
    <row r="1499" spans="1:28" x14ac:dyDescent="0.25">
      <c r="A1499" t="s">
        <v>87</v>
      </c>
      <c r="B1499" t="s">
        <v>101</v>
      </c>
      <c r="C1499" t="s">
        <v>109</v>
      </c>
      <c r="D1499" t="s">
        <v>117</v>
      </c>
      <c r="E1499" t="s">
        <v>126</v>
      </c>
      <c r="F1499">
        <v>10</v>
      </c>
      <c r="G1499">
        <v>0</v>
      </c>
      <c r="Q1499">
        <v>74</v>
      </c>
      <c r="X1499" t="s">
        <v>108</v>
      </c>
      <c r="Y1499" t="s">
        <v>0</v>
      </c>
      <c r="Z1499">
        <v>1</v>
      </c>
      <c r="AA1499" t="s">
        <v>93</v>
      </c>
      <c r="AB1499" t="s">
        <v>95</v>
      </c>
    </row>
    <row r="1500" spans="1:28" x14ac:dyDescent="0.25">
      <c r="A1500" t="s">
        <v>87</v>
      </c>
      <c r="B1500" t="s">
        <v>101</v>
      </c>
      <c r="C1500" t="s">
        <v>109</v>
      </c>
      <c r="D1500" t="s">
        <v>117</v>
      </c>
      <c r="E1500" t="s">
        <v>126</v>
      </c>
      <c r="F1500">
        <v>11</v>
      </c>
      <c r="G1500">
        <v>0</v>
      </c>
      <c r="Q1500">
        <v>76</v>
      </c>
      <c r="X1500" t="s">
        <v>108</v>
      </c>
      <c r="Y1500" t="s">
        <v>0</v>
      </c>
      <c r="Z1500">
        <v>1</v>
      </c>
      <c r="AA1500" t="s">
        <v>93</v>
      </c>
      <c r="AB1500" t="s">
        <v>95</v>
      </c>
    </row>
    <row r="1501" spans="1:28" x14ac:dyDescent="0.25">
      <c r="A1501" t="s">
        <v>87</v>
      </c>
      <c r="B1501" t="s">
        <v>101</v>
      </c>
      <c r="C1501" t="s">
        <v>109</v>
      </c>
      <c r="D1501" t="s">
        <v>117</v>
      </c>
      <c r="E1501" t="s">
        <v>126</v>
      </c>
      <c r="F1501">
        <v>12</v>
      </c>
      <c r="G1501">
        <v>0</v>
      </c>
      <c r="Q1501">
        <v>77</v>
      </c>
      <c r="X1501" t="s">
        <v>108</v>
      </c>
      <c r="Y1501" t="s">
        <v>0</v>
      </c>
      <c r="Z1501">
        <v>1</v>
      </c>
      <c r="AA1501" t="s">
        <v>93</v>
      </c>
      <c r="AB1501" t="s">
        <v>95</v>
      </c>
    </row>
    <row r="1502" spans="1:28" x14ac:dyDescent="0.25">
      <c r="A1502" t="s">
        <v>87</v>
      </c>
      <c r="B1502" t="s">
        <v>101</v>
      </c>
      <c r="C1502" t="s">
        <v>109</v>
      </c>
      <c r="D1502" t="s">
        <v>117</v>
      </c>
      <c r="E1502" t="s">
        <v>126</v>
      </c>
      <c r="F1502">
        <v>13</v>
      </c>
      <c r="G1502">
        <v>0</v>
      </c>
      <c r="Q1502">
        <v>77</v>
      </c>
      <c r="X1502" t="s">
        <v>108</v>
      </c>
      <c r="Y1502" t="s">
        <v>0</v>
      </c>
      <c r="Z1502">
        <v>1</v>
      </c>
      <c r="AA1502" t="s">
        <v>93</v>
      </c>
      <c r="AB1502" t="s">
        <v>95</v>
      </c>
    </row>
    <row r="1503" spans="1:28" x14ac:dyDescent="0.25">
      <c r="A1503" t="s">
        <v>87</v>
      </c>
      <c r="B1503" t="s">
        <v>101</v>
      </c>
      <c r="C1503" t="s">
        <v>109</v>
      </c>
      <c r="D1503" t="s">
        <v>117</v>
      </c>
      <c r="E1503" t="s">
        <v>126</v>
      </c>
      <c r="F1503">
        <v>14</v>
      </c>
      <c r="G1503">
        <v>0</v>
      </c>
      <c r="Q1503">
        <v>78</v>
      </c>
      <c r="X1503" t="s">
        <v>108</v>
      </c>
      <c r="Y1503" t="s">
        <v>0</v>
      </c>
      <c r="Z1503">
        <v>1</v>
      </c>
      <c r="AA1503" t="s">
        <v>93</v>
      </c>
      <c r="AB1503" t="s">
        <v>95</v>
      </c>
    </row>
    <row r="1504" spans="1:28" x14ac:dyDescent="0.25">
      <c r="A1504" t="s">
        <v>87</v>
      </c>
      <c r="B1504" t="s">
        <v>101</v>
      </c>
      <c r="C1504" t="s">
        <v>109</v>
      </c>
      <c r="D1504" t="s">
        <v>117</v>
      </c>
      <c r="E1504" t="s">
        <v>126</v>
      </c>
      <c r="F1504">
        <v>15</v>
      </c>
      <c r="G1504">
        <v>0</v>
      </c>
      <c r="Q1504">
        <v>76</v>
      </c>
      <c r="X1504" t="s">
        <v>108</v>
      </c>
      <c r="Y1504" t="s">
        <v>0</v>
      </c>
      <c r="Z1504">
        <v>1</v>
      </c>
      <c r="AA1504" t="s">
        <v>93</v>
      </c>
      <c r="AB1504" t="s">
        <v>95</v>
      </c>
    </row>
    <row r="1505" spans="1:28" x14ac:dyDescent="0.25">
      <c r="A1505" t="s">
        <v>87</v>
      </c>
      <c r="B1505" t="s">
        <v>101</v>
      </c>
      <c r="C1505" t="s">
        <v>109</v>
      </c>
      <c r="D1505" t="s">
        <v>117</v>
      </c>
      <c r="E1505" t="s">
        <v>126</v>
      </c>
      <c r="F1505">
        <v>16</v>
      </c>
      <c r="G1505">
        <v>0</v>
      </c>
      <c r="Q1505">
        <v>76</v>
      </c>
      <c r="X1505" t="s">
        <v>108</v>
      </c>
      <c r="Y1505" t="s">
        <v>0</v>
      </c>
      <c r="Z1505">
        <v>1</v>
      </c>
      <c r="AA1505" t="s">
        <v>93</v>
      </c>
      <c r="AB1505" t="s">
        <v>95</v>
      </c>
    </row>
    <row r="1506" spans="1:28" x14ac:dyDescent="0.25">
      <c r="A1506" t="s">
        <v>87</v>
      </c>
      <c r="B1506" t="s">
        <v>101</v>
      </c>
      <c r="C1506" t="s">
        <v>109</v>
      </c>
      <c r="D1506" t="s">
        <v>117</v>
      </c>
      <c r="E1506" t="s">
        <v>126</v>
      </c>
      <c r="F1506">
        <v>17</v>
      </c>
      <c r="G1506">
        <v>0</v>
      </c>
      <c r="Q1506">
        <v>75</v>
      </c>
      <c r="X1506" t="s">
        <v>108</v>
      </c>
      <c r="Y1506" t="s">
        <v>0</v>
      </c>
      <c r="Z1506">
        <v>1</v>
      </c>
      <c r="AA1506" t="s">
        <v>93</v>
      </c>
      <c r="AB1506" t="s">
        <v>95</v>
      </c>
    </row>
    <row r="1507" spans="1:28" x14ac:dyDescent="0.25">
      <c r="A1507" t="s">
        <v>87</v>
      </c>
      <c r="B1507" t="s">
        <v>101</v>
      </c>
      <c r="C1507" t="s">
        <v>109</v>
      </c>
      <c r="D1507" t="s">
        <v>117</v>
      </c>
      <c r="E1507" t="s">
        <v>126</v>
      </c>
      <c r="F1507">
        <v>18</v>
      </c>
      <c r="G1507">
        <v>0</v>
      </c>
      <c r="Q1507">
        <v>73</v>
      </c>
      <c r="X1507" t="s">
        <v>108</v>
      </c>
      <c r="Y1507" t="s">
        <v>0</v>
      </c>
      <c r="Z1507">
        <v>1</v>
      </c>
      <c r="AA1507" t="s">
        <v>93</v>
      </c>
      <c r="AB1507" t="s">
        <v>95</v>
      </c>
    </row>
    <row r="1508" spans="1:28" x14ac:dyDescent="0.25">
      <c r="A1508" t="s">
        <v>87</v>
      </c>
      <c r="B1508" t="s">
        <v>101</v>
      </c>
      <c r="C1508" t="s">
        <v>109</v>
      </c>
      <c r="D1508" t="s">
        <v>117</v>
      </c>
      <c r="E1508" t="s">
        <v>126</v>
      </c>
      <c r="F1508">
        <v>19</v>
      </c>
      <c r="G1508">
        <v>1</v>
      </c>
      <c r="Q1508">
        <v>71</v>
      </c>
      <c r="X1508" t="s">
        <v>108</v>
      </c>
      <c r="Y1508" t="s">
        <v>0</v>
      </c>
      <c r="Z1508">
        <v>1</v>
      </c>
      <c r="AA1508" t="s">
        <v>93</v>
      </c>
      <c r="AB1508" t="s">
        <v>95</v>
      </c>
    </row>
    <row r="1509" spans="1:28" x14ac:dyDescent="0.25">
      <c r="A1509" t="s">
        <v>87</v>
      </c>
      <c r="B1509" t="s">
        <v>101</v>
      </c>
      <c r="C1509" t="s">
        <v>109</v>
      </c>
      <c r="D1509" t="s">
        <v>117</v>
      </c>
      <c r="E1509" t="s">
        <v>126</v>
      </c>
      <c r="F1509">
        <v>20</v>
      </c>
      <c r="G1509">
        <v>1</v>
      </c>
      <c r="Q1509">
        <v>71</v>
      </c>
      <c r="X1509" t="s">
        <v>108</v>
      </c>
      <c r="Y1509" t="s">
        <v>0</v>
      </c>
      <c r="Z1509">
        <v>1</v>
      </c>
      <c r="AA1509" t="s">
        <v>93</v>
      </c>
      <c r="AB1509" t="s">
        <v>95</v>
      </c>
    </row>
    <row r="1510" spans="1:28" x14ac:dyDescent="0.25">
      <c r="A1510" t="s">
        <v>87</v>
      </c>
      <c r="B1510" t="s">
        <v>101</v>
      </c>
      <c r="C1510" t="s">
        <v>109</v>
      </c>
      <c r="D1510" t="s">
        <v>117</v>
      </c>
      <c r="E1510" t="s">
        <v>126</v>
      </c>
      <c r="F1510">
        <v>21</v>
      </c>
      <c r="G1510">
        <v>0</v>
      </c>
      <c r="Q1510">
        <v>71</v>
      </c>
      <c r="X1510" t="s">
        <v>108</v>
      </c>
      <c r="Y1510" t="s">
        <v>0</v>
      </c>
      <c r="Z1510">
        <v>1</v>
      </c>
      <c r="AA1510" t="s">
        <v>93</v>
      </c>
      <c r="AB1510" t="s">
        <v>95</v>
      </c>
    </row>
    <row r="1511" spans="1:28" x14ac:dyDescent="0.25">
      <c r="A1511" t="s">
        <v>87</v>
      </c>
      <c r="B1511" t="s">
        <v>101</v>
      </c>
      <c r="C1511" t="s">
        <v>109</v>
      </c>
      <c r="D1511" t="s">
        <v>117</v>
      </c>
      <c r="E1511" t="s">
        <v>126</v>
      </c>
      <c r="F1511">
        <v>22</v>
      </c>
      <c r="G1511">
        <v>0</v>
      </c>
      <c r="Q1511">
        <v>72</v>
      </c>
      <c r="X1511" t="s">
        <v>108</v>
      </c>
      <c r="Y1511" t="s">
        <v>0</v>
      </c>
      <c r="Z1511">
        <v>1</v>
      </c>
      <c r="AA1511" t="s">
        <v>93</v>
      </c>
      <c r="AB1511" t="s">
        <v>95</v>
      </c>
    </row>
    <row r="1512" spans="1:28" x14ac:dyDescent="0.25">
      <c r="A1512" t="s">
        <v>87</v>
      </c>
      <c r="B1512" t="s">
        <v>101</v>
      </c>
      <c r="C1512" t="s">
        <v>109</v>
      </c>
      <c r="D1512" t="s">
        <v>117</v>
      </c>
      <c r="E1512" t="s">
        <v>126</v>
      </c>
      <c r="F1512">
        <v>23</v>
      </c>
      <c r="G1512">
        <v>0</v>
      </c>
      <c r="Q1512">
        <v>72</v>
      </c>
      <c r="X1512" t="s">
        <v>108</v>
      </c>
      <c r="Y1512" t="s">
        <v>0</v>
      </c>
      <c r="Z1512">
        <v>1</v>
      </c>
      <c r="AA1512" t="s">
        <v>93</v>
      </c>
      <c r="AB1512" t="s">
        <v>95</v>
      </c>
    </row>
    <row r="1513" spans="1:28" x14ac:dyDescent="0.25">
      <c r="A1513" t="s">
        <v>87</v>
      </c>
      <c r="B1513" t="s">
        <v>101</v>
      </c>
      <c r="C1513" t="s">
        <v>109</v>
      </c>
      <c r="D1513" t="s">
        <v>117</v>
      </c>
      <c r="E1513" t="s">
        <v>126</v>
      </c>
      <c r="F1513">
        <v>24</v>
      </c>
      <c r="G1513">
        <v>0</v>
      </c>
      <c r="Q1513">
        <v>70</v>
      </c>
      <c r="X1513" t="s">
        <v>108</v>
      </c>
      <c r="Y1513" t="s">
        <v>0</v>
      </c>
      <c r="Z1513">
        <v>1</v>
      </c>
      <c r="AA1513" t="s">
        <v>93</v>
      </c>
      <c r="AB1513" t="s">
        <v>95</v>
      </c>
    </row>
    <row r="1514" spans="1:28" x14ac:dyDescent="0.25">
      <c r="A1514" t="s">
        <v>87</v>
      </c>
      <c r="B1514" t="s">
        <v>101</v>
      </c>
      <c r="C1514" t="s">
        <v>109</v>
      </c>
      <c r="D1514" t="s">
        <v>117</v>
      </c>
      <c r="E1514" t="s">
        <v>126</v>
      </c>
      <c r="F1514">
        <v>1</v>
      </c>
      <c r="G1514">
        <v>0</v>
      </c>
      <c r="Q1514">
        <v>68</v>
      </c>
      <c r="X1514" t="s">
        <v>108</v>
      </c>
      <c r="Y1514" t="s">
        <v>0</v>
      </c>
      <c r="Z1514">
        <v>1</v>
      </c>
      <c r="AA1514" t="s">
        <v>60</v>
      </c>
      <c r="AB1514" t="s">
        <v>95</v>
      </c>
    </row>
    <row r="1515" spans="1:28" x14ac:dyDescent="0.25">
      <c r="A1515" t="s">
        <v>87</v>
      </c>
      <c r="B1515" t="s">
        <v>101</v>
      </c>
      <c r="C1515" t="s">
        <v>109</v>
      </c>
      <c r="D1515" t="s">
        <v>117</v>
      </c>
      <c r="E1515" t="s">
        <v>126</v>
      </c>
      <c r="F1515">
        <v>2</v>
      </c>
      <c r="G1515">
        <v>0</v>
      </c>
      <c r="Q1515">
        <v>68</v>
      </c>
      <c r="X1515" t="s">
        <v>108</v>
      </c>
      <c r="Y1515" t="s">
        <v>0</v>
      </c>
      <c r="Z1515">
        <v>1</v>
      </c>
      <c r="AA1515" t="s">
        <v>60</v>
      </c>
      <c r="AB1515" t="s">
        <v>95</v>
      </c>
    </row>
    <row r="1516" spans="1:28" x14ac:dyDescent="0.25">
      <c r="A1516" t="s">
        <v>87</v>
      </c>
      <c r="B1516" t="s">
        <v>101</v>
      </c>
      <c r="C1516" t="s">
        <v>109</v>
      </c>
      <c r="D1516" t="s">
        <v>117</v>
      </c>
      <c r="E1516" t="s">
        <v>126</v>
      </c>
      <c r="F1516">
        <v>3</v>
      </c>
      <c r="G1516">
        <v>0</v>
      </c>
      <c r="Q1516">
        <v>68</v>
      </c>
      <c r="X1516" t="s">
        <v>108</v>
      </c>
      <c r="Y1516" t="s">
        <v>0</v>
      </c>
      <c r="Z1516">
        <v>1</v>
      </c>
      <c r="AA1516" t="s">
        <v>60</v>
      </c>
      <c r="AB1516" t="s">
        <v>95</v>
      </c>
    </row>
    <row r="1517" spans="1:28" x14ac:dyDescent="0.25">
      <c r="A1517" t="s">
        <v>87</v>
      </c>
      <c r="B1517" t="s">
        <v>101</v>
      </c>
      <c r="C1517" t="s">
        <v>109</v>
      </c>
      <c r="D1517" t="s">
        <v>117</v>
      </c>
      <c r="E1517" t="s">
        <v>126</v>
      </c>
      <c r="F1517">
        <v>4</v>
      </c>
      <c r="G1517">
        <v>0</v>
      </c>
      <c r="Q1517">
        <v>68</v>
      </c>
      <c r="X1517" t="s">
        <v>108</v>
      </c>
      <c r="Y1517" t="s">
        <v>0</v>
      </c>
      <c r="Z1517">
        <v>1</v>
      </c>
      <c r="AA1517" t="s">
        <v>60</v>
      </c>
      <c r="AB1517" t="s">
        <v>95</v>
      </c>
    </row>
    <row r="1518" spans="1:28" x14ac:dyDescent="0.25">
      <c r="A1518" t="s">
        <v>87</v>
      </c>
      <c r="B1518" t="s">
        <v>101</v>
      </c>
      <c r="C1518" t="s">
        <v>109</v>
      </c>
      <c r="D1518" t="s">
        <v>117</v>
      </c>
      <c r="E1518" t="s">
        <v>126</v>
      </c>
      <c r="F1518">
        <v>5</v>
      </c>
      <c r="G1518">
        <v>0</v>
      </c>
      <c r="Q1518">
        <v>68</v>
      </c>
      <c r="X1518" t="s">
        <v>108</v>
      </c>
      <c r="Y1518" t="s">
        <v>0</v>
      </c>
      <c r="Z1518">
        <v>1</v>
      </c>
      <c r="AA1518" t="s">
        <v>60</v>
      </c>
      <c r="AB1518" t="s">
        <v>95</v>
      </c>
    </row>
    <row r="1519" spans="1:28" x14ac:dyDescent="0.25">
      <c r="A1519" t="s">
        <v>87</v>
      </c>
      <c r="B1519" t="s">
        <v>101</v>
      </c>
      <c r="C1519" t="s">
        <v>109</v>
      </c>
      <c r="D1519" t="s">
        <v>117</v>
      </c>
      <c r="E1519" t="s">
        <v>126</v>
      </c>
      <c r="F1519">
        <v>6</v>
      </c>
      <c r="G1519">
        <v>0</v>
      </c>
      <c r="Q1519">
        <v>68</v>
      </c>
      <c r="X1519" t="s">
        <v>108</v>
      </c>
      <c r="Y1519" t="s">
        <v>0</v>
      </c>
      <c r="Z1519">
        <v>1</v>
      </c>
      <c r="AA1519" t="s">
        <v>60</v>
      </c>
      <c r="AB1519" t="s">
        <v>95</v>
      </c>
    </row>
    <row r="1520" spans="1:28" x14ac:dyDescent="0.25">
      <c r="A1520" t="s">
        <v>87</v>
      </c>
      <c r="B1520" t="s">
        <v>101</v>
      </c>
      <c r="C1520" t="s">
        <v>109</v>
      </c>
      <c r="D1520" t="s">
        <v>117</v>
      </c>
      <c r="E1520" t="s">
        <v>126</v>
      </c>
      <c r="F1520">
        <v>7</v>
      </c>
      <c r="G1520">
        <v>0</v>
      </c>
      <c r="Q1520">
        <v>69</v>
      </c>
      <c r="X1520" t="s">
        <v>108</v>
      </c>
      <c r="Y1520" t="s">
        <v>0</v>
      </c>
      <c r="Z1520">
        <v>1</v>
      </c>
      <c r="AA1520" t="s">
        <v>60</v>
      </c>
      <c r="AB1520" t="s">
        <v>95</v>
      </c>
    </row>
    <row r="1521" spans="1:28" x14ac:dyDescent="0.25">
      <c r="A1521" t="s">
        <v>87</v>
      </c>
      <c r="B1521" t="s">
        <v>101</v>
      </c>
      <c r="C1521" t="s">
        <v>109</v>
      </c>
      <c r="D1521" t="s">
        <v>117</v>
      </c>
      <c r="E1521" t="s">
        <v>126</v>
      </c>
      <c r="F1521">
        <v>8</v>
      </c>
      <c r="G1521">
        <v>0</v>
      </c>
      <c r="Q1521">
        <v>71</v>
      </c>
      <c r="X1521" t="s">
        <v>108</v>
      </c>
      <c r="Y1521" t="s">
        <v>0</v>
      </c>
      <c r="Z1521">
        <v>1</v>
      </c>
      <c r="AA1521" t="s">
        <v>60</v>
      </c>
      <c r="AB1521" t="s">
        <v>95</v>
      </c>
    </row>
    <row r="1522" spans="1:28" x14ac:dyDescent="0.25">
      <c r="A1522" t="s">
        <v>87</v>
      </c>
      <c r="B1522" t="s">
        <v>101</v>
      </c>
      <c r="C1522" t="s">
        <v>109</v>
      </c>
      <c r="D1522" t="s">
        <v>117</v>
      </c>
      <c r="E1522" t="s">
        <v>126</v>
      </c>
      <c r="F1522">
        <v>9</v>
      </c>
      <c r="G1522">
        <v>0</v>
      </c>
      <c r="Q1522">
        <v>74</v>
      </c>
      <c r="X1522" t="s">
        <v>108</v>
      </c>
      <c r="Y1522" t="s">
        <v>0</v>
      </c>
      <c r="Z1522">
        <v>1</v>
      </c>
      <c r="AA1522" t="s">
        <v>60</v>
      </c>
      <c r="AB1522" t="s">
        <v>95</v>
      </c>
    </row>
    <row r="1523" spans="1:28" x14ac:dyDescent="0.25">
      <c r="A1523" t="s">
        <v>87</v>
      </c>
      <c r="B1523" t="s">
        <v>101</v>
      </c>
      <c r="C1523" t="s">
        <v>109</v>
      </c>
      <c r="D1523" t="s">
        <v>117</v>
      </c>
      <c r="E1523" t="s">
        <v>126</v>
      </c>
      <c r="F1523">
        <v>10</v>
      </c>
      <c r="G1523">
        <v>0</v>
      </c>
      <c r="Q1523">
        <v>76</v>
      </c>
      <c r="X1523" t="s">
        <v>108</v>
      </c>
      <c r="Y1523" t="s">
        <v>0</v>
      </c>
      <c r="Z1523">
        <v>1</v>
      </c>
      <c r="AA1523" t="s">
        <v>60</v>
      </c>
      <c r="AB1523" t="s">
        <v>95</v>
      </c>
    </row>
    <row r="1524" spans="1:28" x14ac:dyDescent="0.25">
      <c r="A1524" t="s">
        <v>87</v>
      </c>
      <c r="B1524" t="s">
        <v>101</v>
      </c>
      <c r="C1524" t="s">
        <v>109</v>
      </c>
      <c r="D1524" t="s">
        <v>117</v>
      </c>
      <c r="E1524" t="s">
        <v>126</v>
      </c>
      <c r="F1524">
        <v>11</v>
      </c>
      <c r="G1524">
        <v>0</v>
      </c>
      <c r="Q1524">
        <v>77</v>
      </c>
      <c r="X1524" t="s">
        <v>108</v>
      </c>
      <c r="Y1524" t="s">
        <v>0</v>
      </c>
      <c r="Z1524">
        <v>1</v>
      </c>
      <c r="AA1524" t="s">
        <v>60</v>
      </c>
      <c r="AB1524" t="s">
        <v>95</v>
      </c>
    </row>
    <row r="1525" spans="1:28" x14ac:dyDescent="0.25">
      <c r="A1525" t="s">
        <v>87</v>
      </c>
      <c r="B1525" t="s">
        <v>101</v>
      </c>
      <c r="C1525" t="s">
        <v>109</v>
      </c>
      <c r="D1525" t="s">
        <v>117</v>
      </c>
      <c r="E1525" t="s">
        <v>126</v>
      </c>
      <c r="F1525">
        <v>12</v>
      </c>
      <c r="G1525">
        <v>0</v>
      </c>
      <c r="Q1525">
        <v>77</v>
      </c>
      <c r="X1525" t="s">
        <v>108</v>
      </c>
      <c r="Y1525" t="s">
        <v>0</v>
      </c>
      <c r="Z1525">
        <v>1</v>
      </c>
      <c r="AA1525" t="s">
        <v>60</v>
      </c>
      <c r="AB1525" t="s">
        <v>95</v>
      </c>
    </row>
    <row r="1526" spans="1:28" x14ac:dyDescent="0.25">
      <c r="A1526" t="s">
        <v>87</v>
      </c>
      <c r="B1526" t="s">
        <v>101</v>
      </c>
      <c r="C1526" t="s">
        <v>109</v>
      </c>
      <c r="D1526" t="s">
        <v>117</v>
      </c>
      <c r="E1526" t="s">
        <v>126</v>
      </c>
      <c r="F1526">
        <v>13</v>
      </c>
      <c r="G1526">
        <v>0</v>
      </c>
      <c r="Q1526">
        <v>78</v>
      </c>
      <c r="X1526" t="s">
        <v>108</v>
      </c>
      <c r="Y1526" t="s">
        <v>0</v>
      </c>
      <c r="Z1526">
        <v>1</v>
      </c>
      <c r="AA1526" t="s">
        <v>60</v>
      </c>
      <c r="AB1526" t="s">
        <v>95</v>
      </c>
    </row>
    <row r="1527" spans="1:28" x14ac:dyDescent="0.25">
      <c r="A1527" t="s">
        <v>87</v>
      </c>
      <c r="B1527" t="s">
        <v>101</v>
      </c>
      <c r="C1527" t="s">
        <v>109</v>
      </c>
      <c r="D1527" t="s">
        <v>117</v>
      </c>
      <c r="E1527" t="s">
        <v>126</v>
      </c>
      <c r="F1527">
        <v>14</v>
      </c>
      <c r="G1527">
        <v>0</v>
      </c>
      <c r="Q1527">
        <v>76</v>
      </c>
      <c r="X1527" t="s">
        <v>108</v>
      </c>
      <c r="Y1527" t="s">
        <v>0</v>
      </c>
      <c r="Z1527">
        <v>1</v>
      </c>
      <c r="AA1527" t="s">
        <v>60</v>
      </c>
      <c r="AB1527" t="s">
        <v>95</v>
      </c>
    </row>
    <row r="1528" spans="1:28" x14ac:dyDescent="0.25">
      <c r="A1528" t="s">
        <v>87</v>
      </c>
      <c r="B1528" t="s">
        <v>101</v>
      </c>
      <c r="C1528" t="s">
        <v>109</v>
      </c>
      <c r="D1528" t="s">
        <v>117</v>
      </c>
      <c r="E1528" t="s">
        <v>126</v>
      </c>
      <c r="F1528">
        <v>15</v>
      </c>
      <c r="G1528">
        <v>0</v>
      </c>
      <c r="Q1528">
        <v>76</v>
      </c>
      <c r="X1528" t="s">
        <v>108</v>
      </c>
      <c r="Y1528" t="s">
        <v>0</v>
      </c>
      <c r="Z1528">
        <v>1</v>
      </c>
      <c r="AA1528" t="s">
        <v>60</v>
      </c>
      <c r="AB1528" t="s">
        <v>95</v>
      </c>
    </row>
    <row r="1529" spans="1:28" x14ac:dyDescent="0.25">
      <c r="A1529" t="s">
        <v>87</v>
      </c>
      <c r="B1529" t="s">
        <v>101</v>
      </c>
      <c r="C1529" t="s">
        <v>109</v>
      </c>
      <c r="D1529" t="s">
        <v>117</v>
      </c>
      <c r="E1529" t="s">
        <v>126</v>
      </c>
      <c r="F1529">
        <v>16</v>
      </c>
      <c r="G1529">
        <v>0</v>
      </c>
      <c r="Q1529">
        <v>75</v>
      </c>
      <c r="X1529" t="s">
        <v>108</v>
      </c>
      <c r="Y1529" t="s">
        <v>0</v>
      </c>
      <c r="Z1529">
        <v>1</v>
      </c>
      <c r="AA1529" t="s">
        <v>60</v>
      </c>
      <c r="AB1529" t="s">
        <v>95</v>
      </c>
    </row>
    <row r="1530" spans="1:28" x14ac:dyDescent="0.25">
      <c r="A1530" t="s">
        <v>87</v>
      </c>
      <c r="B1530" t="s">
        <v>101</v>
      </c>
      <c r="C1530" t="s">
        <v>109</v>
      </c>
      <c r="D1530" t="s">
        <v>117</v>
      </c>
      <c r="E1530" t="s">
        <v>126</v>
      </c>
      <c r="F1530">
        <v>17</v>
      </c>
      <c r="G1530">
        <v>0</v>
      </c>
      <c r="Q1530">
        <v>73</v>
      </c>
      <c r="X1530" t="s">
        <v>108</v>
      </c>
      <c r="Y1530" t="s">
        <v>0</v>
      </c>
      <c r="Z1530">
        <v>1</v>
      </c>
      <c r="AA1530" t="s">
        <v>60</v>
      </c>
      <c r="AB1530" t="s">
        <v>95</v>
      </c>
    </row>
    <row r="1531" spans="1:28" x14ac:dyDescent="0.25">
      <c r="A1531" t="s">
        <v>87</v>
      </c>
      <c r="B1531" t="s">
        <v>101</v>
      </c>
      <c r="C1531" t="s">
        <v>109</v>
      </c>
      <c r="D1531" t="s">
        <v>117</v>
      </c>
      <c r="E1531" t="s">
        <v>126</v>
      </c>
      <c r="F1531">
        <v>18</v>
      </c>
      <c r="G1531">
        <v>1</v>
      </c>
      <c r="Q1531">
        <v>71</v>
      </c>
      <c r="X1531" t="s">
        <v>108</v>
      </c>
      <c r="Y1531" t="s">
        <v>0</v>
      </c>
      <c r="Z1531">
        <v>1</v>
      </c>
      <c r="AA1531" t="s">
        <v>60</v>
      </c>
      <c r="AB1531" t="s">
        <v>95</v>
      </c>
    </row>
    <row r="1532" spans="1:28" x14ac:dyDescent="0.25">
      <c r="A1532" t="s">
        <v>87</v>
      </c>
      <c r="B1532" t="s">
        <v>101</v>
      </c>
      <c r="C1532" t="s">
        <v>109</v>
      </c>
      <c r="D1532" t="s">
        <v>117</v>
      </c>
      <c r="E1532" t="s">
        <v>126</v>
      </c>
      <c r="F1532">
        <v>19</v>
      </c>
      <c r="G1532">
        <v>1</v>
      </c>
      <c r="Q1532">
        <v>71</v>
      </c>
      <c r="X1532" t="s">
        <v>108</v>
      </c>
      <c r="Y1532" t="s">
        <v>0</v>
      </c>
      <c r="Z1532">
        <v>1</v>
      </c>
      <c r="AA1532" t="s">
        <v>60</v>
      </c>
      <c r="AB1532" t="s">
        <v>95</v>
      </c>
    </row>
    <row r="1533" spans="1:28" x14ac:dyDescent="0.25">
      <c r="A1533" t="s">
        <v>87</v>
      </c>
      <c r="B1533" t="s">
        <v>101</v>
      </c>
      <c r="C1533" t="s">
        <v>109</v>
      </c>
      <c r="D1533" t="s">
        <v>117</v>
      </c>
      <c r="E1533" t="s">
        <v>126</v>
      </c>
      <c r="F1533">
        <v>20</v>
      </c>
      <c r="G1533">
        <v>0</v>
      </c>
      <c r="Q1533">
        <v>71</v>
      </c>
      <c r="X1533" t="s">
        <v>108</v>
      </c>
      <c r="Y1533" t="s">
        <v>0</v>
      </c>
      <c r="Z1533">
        <v>1</v>
      </c>
      <c r="AA1533" t="s">
        <v>60</v>
      </c>
      <c r="AB1533" t="s">
        <v>95</v>
      </c>
    </row>
    <row r="1534" spans="1:28" x14ac:dyDescent="0.25">
      <c r="A1534" t="s">
        <v>87</v>
      </c>
      <c r="B1534" t="s">
        <v>101</v>
      </c>
      <c r="C1534" t="s">
        <v>109</v>
      </c>
      <c r="D1534" t="s">
        <v>117</v>
      </c>
      <c r="E1534" t="s">
        <v>126</v>
      </c>
      <c r="F1534">
        <v>21</v>
      </c>
      <c r="G1534">
        <v>0</v>
      </c>
      <c r="Q1534">
        <v>72</v>
      </c>
      <c r="X1534" t="s">
        <v>108</v>
      </c>
      <c r="Y1534" t="s">
        <v>0</v>
      </c>
      <c r="Z1534">
        <v>1</v>
      </c>
      <c r="AA1534" t="s">
        <v>60</v>
      </c>
      <c r="AB1534" t="s">
        <v>95</v>
      </c>
    </row>
    <row r="1535" spans="1:28" x14ac:dyDescent="0.25">
      <c r="A1535" t="s">
        <v>87</v>
      </c>
      <c r="B1535" t="s">
        <v>101</v>
      </c>
      <c r="C1535" t="s">
        <v>109</v>
      </c>
      <c r="D1535" t="s">
        <v>117</v>
      </c>
      <c r="E1535" t="s">
        <v>126</v>
      </c>
      <c r="F1535">
        <v>22</v>
      </c>
      <c r="G1535">
        <v>0</v>
      </c>
      <c r="Q1535">
        <v>72</v>
      </c>
      <c r="X1535" t="s">
        <v>108</v>
      </c>
      <c r="Y1535" t="s">
        <v>0</v>
      </c>
      <c r="Z1535">
        <v>1</v>
      </c>
      <c r="AA1535" t="s">
        <v>60</v>
      </c>
      <c r="AB1535" t="s">
        <v>95</v>
      </c>
    </row>
    <row r="1536" spans="1:28" x14ac:dyDescent="0.25">
      <c r="A1536" t="s">
        <v>87</v>
      </c>
      <c r="B1536" t="s">
        <v>101</v>
      </c>
      <c r="C1536" t="s">
        <v>109</v>
      </c>
      <c r="D1536" t="s">
        <v>117</v>
      </c>
      <c r="E1536" t="s">
        <v>126</v>
      </c>
      <c r="F1536">
        <v>23</v>
      </c>
      <c r="G1536">
        <v>0</v>
      </c>
      <c r="Q1536">
        <v>70</v>
      </c>
      <c r="X1536" t="s">
        <v>108</v>
      </c>
      <c r="Y1536" t="s">
        <v>0</v>
      </c>
      <c r="Z1536">
        <v>1</v>
      </c>
      <c r="AA1536" t="s">
        <v>60</v>
      </c>
      <c r="AB1536" t="s">
        <v>95</v>
      </c>
    </row>
    <row r="1537" spans="1:28" x14ac:dyDescent="0.25">
      <c r="A1537" t="s">
        <v>87</v>
      </c>
      <c r="B1537" t="s">
        <v>101</v>
      </c>
      <c r="C1537" t="s">
        <v>109</v>
      </c>
      <c r="D1537" t="s">
        <v>117</v>
      </c>
      <c r="E1537" t="s">
        <v>126</v>
      </c>
      <c r="F1537">
        <v>24</v>
      </c>
      <c r="G1537">
        <v>0</v>
      </c>
      <c r="Q1537">
        <v>69</v>
      </c>
      <c r="X1537" t="s">
        <v>108</v>
      </c>
      <c r="Y1537" t="s">
        <v>0</v>
      </c>
      <c r="Z1537">
        <v>1</v>
      </c>
      <c r="AA1537" t="s">
        <v>60</v>
      </c>
      <c r="AB1537" t="s">
        <v>95</v>
      </c>
    </row>
    <row r="1538" spans="1:28" x14ac:dyDescent="0.25">
      <c r="A1538" t="s">
        <v>87</v>
      </c>
      <c r="B1538" t="s">
        <v>101</v>
      </c>
      <c r="C1538" t="s">
        <v>109</v>
      </c>
      <c r="D1538" t="s">
        <v>117</v>
      </c>
      <c r="E1538" t="s">
        <v>118</v>
      </c>
      <c r="F1538">
        <v>1</v>
      </c>
      <c r="G1538">
        <v>0</v>
      </c>
      <c r="Q1538">
        <v>69</v>
      </c>
      <c r="X1538" t="s">
        <v>108</v>
      </c>
      <c r="Y1538" t="s">
        <v>0</v>
      </c>
      <c r="Z1538">
        <v>1</v>
      </c>
      <c r="AA1538" t="s">
        <v>93</v>
      </c>
      <c r="AB1538" t="s">
        <v>95</v>
      </c>
    </row>
    <row r="1539" spans="1:28" x14ac:dyDescent="0.25">
      <c r="A1539" t="s">
        <v>87</v>
      </c>
      <c r="B1539" t="s">
        <v>101</v>
      </c>
      <c r="C1539" t="s">
        <v>109</v>
      </c>
      <c r="D1539" t="s">
        <v>117</v>
      </c>
      <c r="E1539" t="s">
        <v>118</v>
      </c>
      <c r="F1539">
        <v>2</v>
      </c>
      <c r="G1539">
        <v>0</v>
      </c>
      <c r="Q1539">
        <v>68</v>
      </c>
      <c r="X1539" t="s">
        <v>108</v>
      </c>
      <c r="Y1539" t="s">
        <v>0</v>
      </c>
      <c r="Z1539">
        <v>1</v>
      </c>
      <c r="AA1539" t="s">
        <v>93</v>
      </c>
      <c r="AB1539" t="s">
        <v>95</v>
      </c>
    </row>
    <row r="1540" spans="1:28" x14ac:dyDescent="0.25">
      <c r="A1540" t="s">
        <v>87</v>
      </c>
      <c r="B1540" t="s">
        <v>101</v>
      </c>
      <c r="C1540" t="s">
        <v>109</v>
      </c>
      <c r="D1540" t="s">
        <v>117</v>
      </c>
      <c r="E1540" t="s">
        <v>118</v>
      </c>
      <c r="F1540">
        <v>3</v>
      </c>
      <c r="G1540">
        <v>0</v>
      </c>
      <c r="Q1540">
        <v>68</v>
      </c>
      <c r="X1540" t="s">
        <v>108</v>
      </c>
      <c r="Y1540" t="s">
        <v>0</v>
      </c>
      <c r="Z1540">
        <v>1</v>
      </c>
      <c r="AA1540" t="s">
        <v>93</v>
      </c>
      <c r="AB1540" t="s">
        <v>95</v>
      </c>
    </row>
    <row r="1541" spans="1:28" x14ac:dyDescent="0.25">
      <c r="A1541" t="s">
        <v>87</v>
      </c>
      <c r="B1541" t="s">
        <v>101</v>
      </c>
      <c r="C1541" t="s">
        <v>109</v>
      </c>
      <c r="D1541" t="s">
        <v>117</v>
      </c>
      <c r="E1541" t="s">
        <v>118</v>
      </c>
      <c r="F1541">
        <v>4</v>
      </c>
      <c r="G1541">
        <v>0</v>
      </c>
      <c r="Q1541">
        <v>68</v>
      </c>
      <c r="X1541" t="s">
        <v>108</v>
      </c>
      <c r="Y1541" t="s">
        <v>0</v>
      </c>
      <c r="Z1541">
        <v>1</v>
      </c>
      <c r="AA1541" t="s">
        <v>93</v>
      </c>
      <c r="AB1541" t="s">
        <v>95</v>
      </c>
    </row>
    <row r="1542" spans="1:28" x14ac:dyDescent="0.25">
      <c r="A1542" t="s">
        <v>87</v>
      </c>
      <c r="B1542" t="s">
        <v>101</v>
      </c>
      <c r="C1542" t="s">
        <v>109</v>
      </c>
      <c r="D1542" t="s">
        <v>117</v>
      </c>
      <c r="E1542" t="s">
        <v>118</v>
      </c>
      <c r="F1542">
        <v>5</v>
      </c>
      <c r="G1542">
        <v>0</v>
      </c>
      <c r="Q1542">
        <v>68</v>
      </c>
      <c r="X1542" t="s">
        <v>108</v>
      </c>
      <c r="Y1542" t="s">
        <v>0</v>
      </c>
      <c r="Z1542">
        <v>1</v>
      </c>
      <c r="AA1542" t="s">
        <v>93</v>
      </c>
      <c r="AB1542" t="s">
        <v>95</v>
      </c>
    </row>
    <row r="1543" spans="1:28" x14ac:dyDescent="0.25">
      <c r="A1543" t="s">
        <v>87</v>
      </c>
      <c r="B1543" t="s">
        <v>101</v>
      </c>
      <c r="C1543" t="s">
        <v>109</v>
      </c>
      <c r="D1543" t="s">
        <v>117</v>
      </c>
      <c r="E1543" t="s">
        <v>118</v>
      </c>
      <c r="F1543">
        <v>6</v>
      </c>
      <c r="G1543">
        <v>0</v>
      </c>
      <c r="Q1543">
        <v>68</v>
      </c>
      <c r="X1543" t="s">
        <v>108</v>
      </c>
      <c r="Y1543" t="s">
        <v>0</v>
      </c>
      <c r="Z1543">
        <v>1</v>
      </c>
      <c r="AA1543" t="s">
        <v>93</v>
      </c>
      <c r="AB1543" t="s">
        <v>95</v>
      </c>
    </row>
    <row r="1544" spans="1:28" x14ac:dyDescent="0.25">
      <c r="A1544" t="s">
        <v>87</v>
      </c>
      <c r="B1544" t="s">
        <v>101</v>
      </c>
      <c r="C1544" t="s">
        <v>109</v>
      </c>
      <c r="D1544" t="s">
        <v>117</v>
      </c>
      <c r="E1544" t="s">
        <v>118</v>
      </c>
      <c r="F1544">
        <v>7</v>
      </c>
      <c r="G1544">
        <v>0</v>
      </c>
      <c r="Q1544">
        <v>68</v>
      </c>
      <c r="X1544" t="s">
        <v>108</v>
      </c>
      <c r="Y1544" t="s">
        <v>0</v>
      </c>
      <c r="Z1544">
        <v>1</v>
      </c>
      <c r="AA1544" t="s">
        <v>93</v>
      </c>
      <c r="AB1544" t="s">
        <v>95</v>
      </c>
    </row>
    <row r="1545" spans="1:28" x14ac:dyDescent="0.25">
      <c r="A1545" t="s">
        <v>87</v>
      </c>
      <c r="B1545" t="s">
        <v>101</v>
      </c>
      <c r="C1545" t="s">
        <v>109</v>
      </c>
      <c r="D1545" t="s">
        <v>117</v>
      </c>
      <c r="E1545" t="s">
        <v>118</v>
      </c>
      <c r="F1545">
        <v>8</v>
      </c>
      <c r="G1545">
        <v>0</v>
      </c>
      <c r="Q1545">
        <v>69</v>
      </c>
      <c r="X1545" t="s">
        <v>108</v>
      </c>
      <c r="Y1545" t="s">
        <v>0</v>
      </c>
      <c r="Z1545">
        <v>1</v>
      </c>
      <c r="AA1545" t="s">
        <v>93</v>
      </c>
      <c r="AB1545" t="s">
        <v>95</v>
      </c>
    </row>
    <row r="1546" spans="1:28" x14ac:dyDescent="0.25">
      <c r="A1546" t="s">
        <v>87</v>
      </c>
      <c r="B1546" t="s">
        <v>101</v>
      </c>
      <c r="C1546" t="s">
        <v>109</v>
      </c>
      <c r="D1546" t="s">
        <v>117</v>
      </c>
      <c r="E1546" t="s">
        <v>118</v>
      </c>
      <c r="F1546">
        <v>9</v>
      </c>
      <c r="G1546">
        <v>0</v>
      </c>
      <c r="Q1546">
        <v>71</v>
      </c>
      <c r="X1546" t="s">
        <v>108</v>
      </c>
      <c r="Y1546" t="s">
        <v>0</v>
      </c>
      <c r="Z1546">
        <v>1</v>
      </c>
      <c r="AA1546" t="s">
        <v>93</v>
      </c>
      <c r="AB1546" t="s">
        <v>95</v>
      </c>
    </row>
    <row r="1547" spans="1:28" x14ac:dyDescent="0.25">
      <c r="A1547" t="s">
        <v>87</v>
      </c>
      <c r="B1547" t="s">
        <v>101</v>
      </c>
      <c r="C1547" t="s">
        <v>109</v>
      </c>
      <c r="D1547" t="s">
        <v>117</v>
      </c>
      <c r="E1547" t="s">
        <v>118</v>
      </c>
      <c r="F1547">
        <v>10</v>
      </c>
      <c r="G1547">
        <v>0</v>
      </c>
      <c r="Q1547">
        <v>74</v>
      </c>
      <c r="X1547" t="s">
        <v>108</v>
      </c>
      <c r="Y1547" t="s">
        <v>0</v>
      </c>
      <c r="Z1547">
        <v>1</v>
      </c>
      <c r="AA1547" t="s">
        <v>93</v>
      </c>
      <c r="AB1547" t="s">
        <v>95</v>
      </c>
    </row>
    <row r="1548" spans="1:28" x14ac:dyDescent="0.25">
      <c r="A1548" t="s">
        <v>87</v>
      </c>
      <c r="B1548" t="s">
        <v>101</v>
      </c>
      <c r="C1548" t="s">
        <v>109</v>
      </c>
      <c r="D1548" t="s">
        <v>117</v>
      </c>
      <c r="E1548" t="s">
        <v>118</v>
      </c>
      <c r="F1548">
        <v>11</v>
      </c>
      <c r="G1548">
        <v>0</v>
      </c>
      <c r="Q1548">
        <v>76</v>
      </c>
      <c r="X1548" t="s">
        <v>108</v>
      </c>
      <c r="Y1548" t="s">
        <v>0</v>
      </c>
      <c r="Z1548">
        <v>1</v>
      </c>
      <c r="AA1548" t="s">
        <v>93</v>
      </c>
      <c r="AB1548" t="s">
        <v>95</v>
      </c>
    </row>
    <row r="1549" spans="1:28" x14ac:dyDescent="0.25">
      <c r="A1549" t="s">
        <v>87</v>
      </c>
      <c r="B1549" t="s">
        <v>101</v>
      </c>
      <c r="C1549" t="s">
        <v>109</v>
      </c>
      <c r="D1549" t="s">
        <v>117</v>
      </c>
      <c r="E1549" t="s">
        <v>118</v>
      </c>
      <c r="F1549">
        <v>12</v>
      </c>
      <c r="G1549">
        <v>0</v>
      </c>
      <c r="Q1549">
        <v>77</v>
      </c>
      <c r="X1549" t="s">
        <v>108</v>
      </c>
      <c r="Y1549" t="s">
        <v>0</v>
      </c>
      <c r="Z1549">
        <v>1</v>
      </c>
      <c r="AA1549" t="s">
        <v>93</v>
      </c>
      <c r="AB1549" t="s">
        <v>95</v>
      </c>
    </row>
    <row r="1550" spans="1:28" x14ac:dyDescent="0.25">
      <c r="A1550" t="s">
        <v>87</v>
      </c>
      <c r="B1550" t="s">
        <v>101</v>
      </c>
      <c r="C1550" t="s">
        <v>109</v>
      </c>
      <c r="D1550" t="s">
        <v>117</v>
      </c>
      <c r="E1550" t="s">
        <v>118</v>
      </c>
      <c r="F1550">
        <v>13</v>
      </c>
      <c r="G1550">
        <v>0</v>
      </c>
      <c r="Q1550">
        <v>77</v>
      </c>
      <c r="X1550" t="s">
        <v>108</v>
      </c>
      <c r="Y1550" t="s">
        <v>0</v>
      </c>
      <c r="Z1550">
        <v>1</v>
      </c>
      <c r="AA1550" t="s">
        <v>93</v>
      </c>
      <c r="AB1550" t="s">
        <v>95</v>
      </c>
    </row>
    <row r="1551" spans="1:28" x14ac:dyDescent="0.25">
      <c r="A1551" t="s">
        <v>87</v>
      </c>
      <c r="B1551" t="s">
        <v>101</v>
      </c>
      <c r="C1551" t="s">
        <v>109</v>
      </c>
      <c r="D1551" t="s">
        <v>117</v>
      </c>
      <c r="E1551" t="s">
        <v>118</v>
      </c>
      <c r="F1551">
        <v>14</v>
      </c>
      <c r="G1551">
        <v>0</v>
      </c>
      <c r="Q1551">
        <v>78</v>
      </c>
      <c r="X1551" t="s">
        <v>108</v>
      </c>
      <c r="Y1551" t="s">
        <v>0</v>
      </c>
      <c r="Z1551">
        <v>1</v>
      </c>
      <c r="AA1551" t="s">
        <v>93</v>
      </c>
      <c r="AB1551" t="s">
        <v>95</v>
      </c>
    </row>
    <row r="1552" spans="1:28" x14ac:dyDescent="0.25">
      <c r="A1552" t="s">
        <v>87</v>
      </c>
      <c r="B1552" t="s">
        <v>101</v>
      </c>
      <c r="C1552" t="s">
        <v>109</v>
      </c>
      <c r="D1552" t="s">
        <v>117</v>
      </c>
      <c r="E1552" t="s">
        <v>118</v>
      </c>
      <c r="F1552">
        <v>15</v>
      </c>
      <c r="G1552">
        <v>0</v>
      </c>
      <c r="Q1552">
        <v>76</v>
      </c>
      <c r="X1552" t="s">
        <v>108</v>
      </c>
      <c r="Y1552" t="s">
        <v>0</v>
      </c>
      <c r="Z1552">
        <v>1</v>
      </c>
      <c r="AA1552" t="s">
        <v>93</v>
      </c>
      <c r="AB1552" t="s">
        <v>95</v>
      </c>
    </row>
    <row r="1553" spans="1:28" x14ac:dyDescent="0.25">
      <c r="A1553" t="s">
        <v>87</v>
      </c>
      <c r="B1553" t="s">
        <v>101</v>
      </c>
      <c r="C1553" t="s">
        <v>109</v>
      </c>
      <c r="D1553" t="s">
        <v>117</v>
      </c>
      <c r="E1553" t="s">
        <v>118</v>
      </c>
      <c r="F1553">
        <v>16</v>
      </c>
      <c r="G1553">
        <v>0</v>
      </c>
      <c r="Q1553">
        <v>76</v>
      </c>
      <c r="X1553" t="s">
        <v>108</v>
      </c>
      <c r="Y1553" t="s">
        <v>0</v>
      </c>
      <c r="Z1553">
        <v>1</v>
      </c>
      <c r="AA1553" t="s">
        <v>93</v>
      </c>
      <c r="AB1553" t="s">
        <v>95</v>
      </c>
    </row>
    <row r="1554" spans="1:28" x14ac:dyDescent="0.25">
      <c r="A1554" t="s">
        <v>87</v>
      </c>
      <c r="B1554" t="s">
        <v>101</v>
      </c>
      <c r="C1554" t="s">
        <v>109</v>
      </c>
      <c r="D1554" t="s">
        <v>117</v>
      </c>
      <c r="E1554" t="s">
        <v>118</v>
      </c>
      <c r="F1554">
        <v>17</v>
      </c>
      <c r="G1554">
        <v>0</v>
      </c>
      <c r="Q1554">
        <v>75</v>
      </c>
      <c r="X1554" t="s">
        <v>108</v>
      </c>
      <c r="Y1554" t="s">
        <v>0</v>
      </c>
      <c r="Z1554">
        <v>1</v>
      </c>
      <c r="AA1554" t="s">
        <v>93</v>
      </c>
      <c r="AB1554" t="s">
        <v>95</v>
      </c>
    </row>
    <row r="1555" spans="1:28" x14ac:dyDescent="0.25">
      <c r="A1555" t="s">
        <v>87</v>
      </c>
      <c r="B1555" t="s">
        <v>101</v>
      </c>
      <c r="C1555" t="s">
        <v>109</v>
      </c>
      <c r="D1555" t="s">
        <v>117</v>
      </c>
      <c r="E1555" t="s">
        <v>118</v>
      </c>
      <c r="F1555">
        <v>18</v>
      </c>
      <c r="G1555">
        <v>0</v>
      </c>
      <c r="Q1555">
        <v>73</v>
      </c>
      <c r="X1555" t="s">
        <v>108</v>
      </c>
      <c r="Y1555" t="s">
        <v>0</v>
      </c>
      <c r="Z1555">
        <v>1</v>
      </c>
      <c r="AA1555" t="s">
        <v>93</v>
      </c>
      <c r="AB1555" t="s">
        <v>95</v>
      </c>
    </row>
    <row r="1556" spans="1:28" x14ac:dyDescent="0.25">
      <c r="A1556" t="s">
        <v>87</v>
      </c>
      <c r="B1556" t="s">
        <v>101</v>
      </c>
      <c r="C1556" t="s">
        <v>109</v>
      </c>
      <c r="D1556" t="s">
        <v>117</v>
      </c>
      <c r="E1556" t="s">
        <v>118</v>
      </c>
      <c r="F1556">
        <v>19</v>
      </c>
      <c r="G1556">
        <v>1</v>
      </c>
      <c r="Q1556">
        <v>71</v>
      </c>
      <c r="X1556" t="s">
        <v>108</v>
      </c>
      <c r="Y1556" t="s">
        <v>0</v>
      </c>
      <c r="Z1556">
        <v>1</v>
      </c>
      <c r="AA1556" t="s">
        <v>93</v>
      </c>
      <c r="AB1556" t="s">
        <v>95</v>
      </c>
    </row>
    <row r="1557" spans="1:28" x14ac:dyDescent="0.25">
      <c r="A1557" t="s">
        <v>87</v>
      </c>
      <c r="B1557" t="s">
        <v>101</v>
      </c>
      <c r="C1557" t="s">
        <v>109</v>
      </c>
      <c r="D1557" t="s">
        <v>117</v>
      </c>
      <c r="E1557" t="s">
        <v>118</v>
      </c>
      <c r="F1557">
        <v>20</v>
      </c>
      <c r="G1557">
        <v>1</v>
      </c>
      <c r="Q1557">
        <v>71</v>
      </c>
      <c r="X1557" t="s">
        <v>108</v>
      </c>
      <c r="Y1557" t="s">
        <v>0</v>
      </c>
      <c r="Z1557">
        <v>1</v>
      </c>
      <c r="AA1557" t="s">
        <v>93</v>
      </c>
      <c r="AB1557" t="s">
        <v>95</v>
      </c>
    </row>
    <row r="1558" spans="1:28" x14ac:dyDescent="0.25">
      <c r="A1558" t="s">
        <v>87</v>
      </c>
      <c r="B1558" t="s">
        <v>101</v>
      </c>
      <c r="C1558" t="s">
        <v>109</v>
      </c>
      <c r="D1558" t="s">
        <v>117</v>
      </c>
      <c r="E1558" t="s">
        <v>118</v>
      </c>
      <c r="F1558">
        <v>21</v>
      </c>
      <c r="G1558">
        <v>0</v>
      </c>
      <c r="Q1558">
        <v>71</v>
      </c>
      <c r="X1558" t="s">
        <v>108</v>
      </c>
      <c r="Y1558" t="s">
        <v>0</v>
      </c>
      <c r="Z1558">
        <v>1</v>
      </c>
      <c r="AA1558" t="s">
        <v>93</v>
      </c>
      <c r="AB1558" t="s">
        <v>95</v>
      </c>
    </row>
    <row r="1559" spans="1:28" x14ac:dyDescent="0.25">
      <c r="A1559" t="s">
        <v>87</v>
      </c>
      <c r="B1559" t="s">
        <v>101</v>
      </c>
      <c r="C1559" t="s">
        <v>109</v>
      </c>
      <c r="D1559" t="s">
        <v>117</v>
      </c>
      <c r="E1559" t="s">
        <v>118</v>
      </c>
      <c r="F1559">
        <v>22</v>
      </c>
      <c r="G1559">
        <v>0</v>
      </c>
      <c r="Q1559">
        <v>72</v>
      </c>
      <c r="X1559" t="s">
        <v>108</v>
      </c>
      <c r="Y1559" t="s">
        <v>0</v>
      </c>
      <c r="Z1559">
        <v>1</v>
      </c>
      <c r="AA1559" t="s">
        <v>93</v>
      </c>
      <c r="AB1559" t="s">
        <v>95</v>
      </c>
    </row>
    <row r="1560" spans="1:28" x14ac:dyDescent="0.25">
      <c r="A1560" t="s">
        <v>87</v>
      </c>
      <c r="B1560" t="s">
        <v>101</v>
      </c>
      <c r="C1560" t="s">
        <v>109</v>
      </c>
      <c r="D1560" t="s">
        <v>117</v>
      </c>
      <c r="E1560" t="s">
        <v>118</v>
      </c>
      <c r="F1560">
        <v>23</v>
      </c>
      <c r="G1560">
        <v>0</v>
      </c>
      <c r="Q1560">
        <v>72</v>
      </c>
      <c r="X1560" t="s">
        <v>108</v>
      </c>
      <c r="Y1560" t="s">
        <v>0</v>
      </c>
      <c r="Z1560">
        <v>1</v>
      </c>
      <c r="AA1560" t="s">
        <v>93</v>
      </c>
      <c r="AB1560" t="s">
        <v>95</v>
      </c>
    </row>
    <row r="1561" spans="1:28" x14ac:dyDescent="0.25">
      <c r="A1561" t="s">
        <v>87</v>
      </c>
      <c r="B1561" t="s">
        <v>101</v>
      </c>
      <c r="C1561" t="s">
        <v>109</v>
      </c>
      <c r="D1561" t="s">
        <v>117</v>
      </c>
      <c r="E1561" t="s">
        <v>118</v>
      </c>
      <c r="F1561">
        <v>24</v>
      </c>
      <c r="G1561">
        <v>0</v>
      </c>
      <c r="Q1561">
        <v>70</v>
      </c>
      <c r="X1561" t="s">
        <v>108</v>
      </c>
      <c r="Y1561" t="s">
        <v>0</v>
      </c>
      <c r="Z1561">
        <v>1</v>
      </c>
      <c r="AA1561" t="s">
        <v>93</v>
      </c>
      <c r="AB1561" t="s">
        <v>95</v>
      </c>
    </row>
    <row r="1562" spans="1:28" x14ac:dyDescent="0.25">
      <c r="A1562" t="s">
        <v>87</v>
      </c>
      <c r="B1562" t="s">
        <v>101</v>
      </c>
      <c r="C1562" t="s">
        <v>109</v>
      </c>
      <c r="D1562" t="s">
        <v>117</v>
      </c>
      <c r="E1562" t="s">
        <v>118</v>
      </c>
      <c r="F1562">
        <v>1</v>
      </c>
      <c r="G1562">
        <v>0</v>
      </c>
      <c r="Q1562">
        <v>68</v>
      </c>
      <c r="X1562" t="s">
        <v>108</v>
      </c>
      <c r="Y1562" t="s">
        <v>0</v>
      </c>
      <c r="Z1562">
        <v>1</v>
      </c>
      <c r="AA1562" t="s">
        <v>60</v>
      </c>
      <c r="AB1562" t="s">
        <v>95</v>
      </c>
    </row>
    <row r="1563" spans="1:28" x14ac:dyDescent="0.25">
      <c r="A1563" t="s">
        <v>87</v>
      </c>
      <c r="B1563" t="s">
        <v>101</v>
      </c>
      <c r="C1563" t="s">
        <v>109</v>
      </c>
      <c r="D1563" t="s">
        <v>117</v>
      </c>
      <c r="E1563" t="s">
        <v>118</v>
      </c>
      <c r="F1563">
        <v>2</v>
      </c>
      <c r="G1563">
        <v>0</v>
      </c>
      <c r="Q1563">
        <v>68</v>
      </c>
      <c r="X1563" t="s">
        <v>108</v>
      </c>
      <c r="Y1563" t="s">
        <v>0</v>
      </c>
      <c r="Z1563">
        <v>1</v>
      </c>
      <c r="AA1563" t="s">
        <v>60</v>
      </c>
      <c r="AB1563" t="s">
        <v>95</v>
      </c>
    </row>
    <row r="1564" spans="1:28" x14ac:dyDescent="0.25">
      <c r="A1564" t="s">
        <v>87</v>
      </c>
      <c r="B1564" t="s">
        <v>101</v>
      </c>
      <c r="C1564" t="s">
        <v>109</v>
      </c>
      <c r="D1564" t="s">
        <v>117</v>
      </c>
      <c r="E1564" t="s">
        <v>118</v>
      </c>
      <c r="F1564">
        <v>3</v>
      </c>
      <c r="G1564">
        <v>0</v>
      </c>
      <c r="Q1564">
        <v>68</v>
      </c>
      <c r="X1564" t="s">
        <v>108</v>
      </c>
      <c r="Y1564" t="s">
        <v>0</v>
      </c>
      <c r="Z1564">
        <v>1</v>
      </c>
      <c r="AA1564" t="s">
        <v>60</v>
      </c>
      <c r="AB1564" t="s">
        <v>95</v>
      </c>
    </row>
    <row r="1565" spans="1:28" x14ac:dyDescent="0.25">
      <c r="A1565" t="s">
        <v>87</v>
      </c>
      <c r="B1565" t="s">
        <v>101</v>
      </c>
      <c r="C1565" t="s">
        <v>109</v>
      </c>
      <c r="D1565" t="s">
        <v>117</v>
      </c>
      <c r="E1565" t="s">
        <v>118</v>
      </c>
      <c r="F1565">
        <v>4</v>
      </c>
      <c r="G1565">
        <v>0</v>
      </c>
      <c r="Q1565">
        <v>68</v>
      </c>
      <c r="X1565" t="s">
        <v>108</v>
      </c>
      <c r="Y1565" t="s">
        <v>0</v>
      </c>
      <c r="Z1565">
        <v>1</v>
      </c>
      <c r="AA1565" t="s">
        <v>60</v>
      </c>
      <c r="AB1565" t="s">
        <v>95</v>
      </c>
    </row>
    <row r="1566" spans="1:28" x14ac:dyDescent="0.25">
      <c r="A1566" t="s">
        <v>87</v>
      </c>
      <c r="B1566" t="s">
        <v>101</v>
      </c>
      <c r="C1566" t="s">
        <v>109</v>
      </c>
      <c r="D1566" t="s">
        <v>117</v>
      </c>
      <c r="E1566" t="s">
        <v>118</v>
      </c>
      <c r="F1566">
        <v>5</v>
      </c>
      <c r="G1566">
        <v>0</v>
      </c>
      <c r="Q1566">
        <v>68</v>
      </c>
      <c r="X1566" t="s">
        <v>108</v>
      </c>
      <c r="Y1566" t="s">
        <v>0</v>
      </c>
      <c r="Z1566">
        <v>1</v>
      </c>
      <c r="AA1566" t="s">
        <v>60</v>
      </c>
      <c r="AB1566" t="s">
        <v>95</v>
      </c>
    </row>
    <row r="1567" spans="1:28" x14ac:dyDescent="0.25">
      <c r="A1567" t="s">
        <v>87</v>
      </c>
      <c r="B1567" t="s">
        <v>101</v>
      </c>
      <c r="C1567" t="s">
        <v>109</v>
      </c>
      <c r="D1567" t="s">
        <v>117</v>
      </c>
      <c r="E1567" t="s">
        <v>118</v>
      </c>
      <c r="F1567">
        <v>6</v>
      </c>
      <c r="G1567">
        <v>0</v>
      </c>
      <c r="Q1567">
        <v>68</v>
      </c>
      <c r="X1567" t="s">
        <v>108</v>
      </c>
      <c r="Y1567" t="s">
        <v>0</v>
      </c>
      <c r="Z1567">
        <v>1</v>
      </c>
      <c r="AA1567" t="s">
        <v>60</v>
      </c>
      <c r="AB1567" t="s">
        <v>95</v>
      </c>
    </row>
    <row r="1568" spans="1:28" x14ac:dyDescent="0.25">
      <c r="A1568" t="s">
        <v>87</v>
      </c>
      <c r="B1568" t="s">
        <v>101</v>
      </c>
      <c r="C1568" t="s">
        <v>109</v>
      </c>
      <c r="D1568" t="s">
        <v>117</v>
      </c>
      <c r="E1568" t="s">
        <v>118</v>
      </c>
      <c r="F1568">
        <v>7</v>
      </c>
      <c r="G1568">
        <v>0</v>
      </c>
      <c r="Q1568">
        <v>69</v>
      </c>
      <c r="X1568" t="s">
        <v>108</v>
      </c>
      <c r="Y1568" t="s">
        <v>0</v>
      </c>
      <c r="Z1568">
        <v>1</v>
      </c>
      <c r="AA1568" t="s">
        <v>60</v>
      </c>
      <c r="AB1568" t="s">
        <v>95</v>
      </c>
    </row>
    <row r="1569" spans="1:28" x14ac:dyDescent="0.25">
      <c r="A1569" t="s">
        <v>87</v>
      </c>
      <c r="B1569" t="s">
        <v>101</v>
      </c>
      <c r="C1569" t="s">
        <v>109</v>
      </c>
      <c r="D1569" t="s">
        <v>117</v>
      </c>
      <c r="E1569" t="s">
        <v>118</v>
      </c>
      <c r="F1569">
        <v>8</v>
      </c>
      <c r="G1569">
        <v>0</v>
      </c>
      <c r="Q1569">
        <v>71</v>
      </c>
      <c r="X1569" t="s">
        <v>108</v>
      </c>
      <c r="Y1569" t="s">
        <v>0</v>
      </c>
      <c r="Z1569">
        <v>1</v>
      </c>
      <c r="AA1569" t="s">
        <v>60</v>
      </c>
      <c r="AB1569" t="s">
        <v>95</v>
      </c>
    </row>
    <row r="1570" spans="1:28" x14ac:dyDescent="0.25">
      <c r="A1570" t="s">
        <v>87</v>
      </c>
      <c r="B1570" t="s">
        <v>101</v>
      </c>
      <c r="C1570" t="s">
        <v>109</v>
      </c>
      <c r="D1570" t="s">
        <v>117</v>
      </c>
      <c r="E1570" t="s">
        <v>118</v>
      </c>
      <c r="F1570">
        <v>9</v>
      </c>
      <c r="G1570">
        <v>0</v>
      </c>
      <c r="Q1570">
        <v>74</v>
      </c>
      <c r="X1570" t="s">
        <v>108</v>
      </c>
      <c r="Y1570" t="s">
        <v>0</v>
      </c>
      <c r="Z1570">
        <v>1</v>
      </c>
      <c r="AA1570" t="s">
        <v>60</v>
      </c>
      <c r="AB1570" t="s">
        <v>95</v>
      </c>
    </row>
    <row r="1571" spans="1:28" x14ac:dyDescent="0.25">
      <c r="A1571" t="s">
        <v>87</v>
      </c>
      <c r="B1571" t="s">
        <v>101</v>
      </c>
      <c r="C1571" t="s">
        <v>109</v>
      </c>
      <c r="D1571" t="s">
        <v>117</v>
      </c>
      <c r="E1571" t="s">
        <v>118</v>
      </c>
      <c r="F1571">
        <v>10</v>
      </c>
      <c r="G1571">
        <v>0</v>
      </c>
      <c r="Q1571">
        <v>76</v>
      </c>
      <c r="X1571" t="s">
        <v>108</v>
      </c>
      <c r="Y1571" t="s">
        <v>0</v>
      </c>
      <c r="Z1571">
        <v>1</v>
      </c>
      <c r="AA1571" t="s">
        <v>60</v>
      </c>
      <c r="AB1571" t="s">
        <v>95</v>
      </c>
    </row>
    <row r="1572" spans="1:28" x14ac:dyDescent="0.25">
      <c r="A1572" t="s">
        <v>87</v>
      </c>
      <c r="B1572" t="s">
        <v>101</v>
      </c>
      <c r="C1572" t="s">
        <v>109</v>
      </c>
      <c r="D1572" t="s">
        <v>117</v>
      </c>
      <c r="E1572" t="s">
        <v>118</v>
      </c>
      <c r="F1572">
        <v>11</v>
      </c>
      <c r="G1572">
        <v>0</v>
      </c>
      <c r="Q1572">
        <v>77</v>
      </c>
      <c r="X1572" t="s">
        <v>108</v>
      </c>
      <c r="Y1572" t="s">
        <v>0</v>
      </c>
      <c r="Z1572">
        <v>1</v>
      </c>
      <c r="AA1572" t="s">
        <v>60</v>
      </c>
      <c r="AB1572" t="s">
        <v>95</v>
      </c>
    </row>
    <row r="1573" spans="1:28" x14ac:dyDescent="0.25">
      <c r="A1573" t="s">
        <v>87</v>
      </c>
      <c r="B1573" t="s">
        <v>101</v>
      </c>
      <c r="C1573" t="s">
        <v>109</v>
      </c>
      <c r="D1573" t="s">
        <v>117</v>
      </c>
      <c r="E1573" t="s">
        <v>118</v>
      </c>
      <c r="F1573">
        <v>12</v>
      </c>
      <c r="G1573">
        <v>0</v>
      </c>
      <c r="Q1573">
        <v>77</v>
      </c>
      <c r="X1573" t="s">
        <v>108</v>
      </c>
      <c r="Y1573" t="s">
        <v>0</v>
      </c>
      <c r="Z1573">
        <v>1</v>
      </c>
      <c r="AA1573" t="s">
        <v>60</v>
      </c>
      <c r="AB1573" t="s">
        <v>95</v>
      </c>
    </row>
    <row r="1574" spans="1:28" x14ac:dyDescent="0.25">
      <c r="A1574" t="s">
        <v>87</v>
      </c>
      <c r="B1574" t="s">
        <v>101</v>
      </c>
      <c r="C1574" t="s">
        <v>109</v>
      </c>
      <c r="D1574" t="s">
        <v>117</v>
      </c>
      <c r="E1574" t="s">
        <v>118</v>
      </c>
      <c r="F1574">
        <v>13</v>
      </c>
      <c r="G1574">
        <v>0</v>
      </c>
      <c r="Q1574">
        <v>78</v>
      </c>
      <c r="X1574" t="s">
        <v>108</v>
      </c>
      <c r="Y1574" t="s">
        <v>0</v>
      </c>
      <c r="Z1574">
        <v>1</v>
      </c>
      <c r="AA1574" t="s">
        <v>60</v>
      </c>
      <c r="AB1574" t="s">
        <v>95</v>
      </c>
    </row>
    <row r="1575" spans="1:28" x14ac:dyDescent="0.25">
      <c r="A1575" t="s">
        <v>87</v>
      </c>
      <c r="B1575" t="s">
        <v>101</v>
      </c>
      <c r="C1575" t="s">
        <v>109</v>
      </c>
      <c r="D1575" t="s">
        <v>117</v>
      </c>
      <c r="E1575" t="s">
        <v>118</v>
      </c>
      <c r="F1575">
        <v>14</v>
      </c>
      <c r="G1575">
        <v>0</v>
      </c>
      <c r="Q1575">
        <v>76</v>
      </c>
      <c r="X1575" t="s">
        <v>108</v>
      </c>
      <c r="Y1575" t="s">
        <v>0</v>
      </c>
      <c r="Z1575">
        <v>1</v>
      </c>
      <c r="AA1575" t="s">
        <v>60</v>
      </c>
      <c r="AB1575" t="s">
        <v>95</v>
      </c>
    </row>
    <row r="1576" spans="1:28" x14ac:dyDescent="0.25">
      <c r="A1576" t="s">
        <v>87</v>
      </c>
      <c r="B1576" t="s">
        <v>101</v>
      </c>
      <c r="C1576" t="s">
        <v>109</v>
      </c>
      <c r="D1576" t="s">
        <v>117</v>
      </c>
      <c r="E1576" t="s">
        <v>118</v>
      </c>
      <c r="F1576">
        <v>15</v>
      </c>
      <c r="G1576">
        <v>0</v>
      </c>
      <c r="Q1576">
        <v>76</v>
      </c>
      <c r="X1576" t="s">
        <v>108</v>
      </c>
      <c r="Y1576" t="s">
        <v>0</v>
      </c>
      <c r="Z1576">
        <v>1</v>
      </c>
      <c r="AA1576" t="s">
        <v>60</v>
      </c>
      <c r="AB1576" t="s">
        <v>95</v>
      </c>
    </row>
    <row r="1577" spans="1:28" x14ac:dyDescent="0.25">
      <c r="A1577" t="s">
        <v>87</v>
      </c>
      <c r="B1577" t="s">
        <v>101</v>
      </c>
      <c r="C1577" t="s">
        <v>109</v>
      </c>
      <c r="D1577" t="s">
        <v>117</v>
      </c>
      <c r="E1577" t="s">
        <v>118</v>
      </c>
      <c r="F1577">
        <v>16</v>
      </c>
      <c r="G1577">
        <v>0</v>
      </c>
      <c r="Q1577">
        <v>75</v>
      </c>
      <c r="X1577" t="s">
        <v>108</v>
      </c>
      <c r="Y1577" t="s">
        <v>0</v>
      </c>
      <c r="Z1577">
        <v>1</v>
      </c>
      <c r="AA1577" t="s">
        <v>60</v>
      </c>
      <c r="AB1577" t="s">
        <v>95</v>
      </c>
    </row>
    <row r="1578" spans="1:28" x14ac:dyDescent="0.25">
      <c r="A1578" t="s">
        <v>87</v>
      </c>
      <c r="B1578" t="s">
        <v>101</v>
      </c>
      <c r="C1578" t="s">
        <v>109</v>
      </c>
      <c r="D1578" t="s">
        <v>117</v>
      </c>
      <c r="E1578" t="s">
        <v>118</v>
      </c>
      <c r="F1578">
        <v>17</v>
      </c>
      <c r="G1578">
        <v>0</v>
      </c>
      <c r="Q1578">
        <v>73</v>
      </c>
      <c r="X1578" t="s">
        <v>108</v>
      </c>
      <c r="Y1578" t="s">
        <v>0</v>
      </c>
      <c r="Z1578">
        <v>1</v>
      </c>
      <c r="AA1578" t="s">
        <v>60</v>
      </c>
      <c r="AB1578" t="s">
        <v>95</v>
      </c>
    </row>
    <row r="1579" spans="1:28" x14ac:dyDescent="0.25">
      <c r="A1579" t="s">
        <v>87</v>
      </c>
      <c r="B1579" t="s">
        <v>101</v>
      </c>
      <c r="C1579" t="s">
        <v>109</v>
      </c>
      <c r="D1579" t="s">
        <v>117</v>
      </c>
      <c r="E1579" t="s">
        <v>118</v>
      </c>
      <c r="F1579">
        <v>18</v>
      </c>
      <c r="G1579">
        <v>1</v>
      </c>
      <c r="Q1579">
        <v>71</v>
      </c>
      <c r="X1579" t="s">
        <v>108</v>
      </c>
      <c r="Y1579" t="s">
        <v>0</v>
      </c>
      <c r="Z1579">
        <v>1</v>
      </c>
      <c r="AA1579" t="s">
        <v>60</v>
      </c>
      <c r="AB1579" t="s">
        <v>95</v>
      </c>
    </row>
    <row r="1580" spans="1:28" x14ac:dyDescent="0.25">
      <c r="A1580" t="s">
        <v>87</v>
      </c>
      <c r="B1580" t="s">
        <v>101</v>
      </c>
      <c r="C1580" t="s">
        <v>109</v>
      </c>
      <c r="D1580" t="s">
        <v>117</v>
      </c>
      <c r="E1580" t="s">
        <v>118</v>
      </c>
      <c r="F1580">
        <v>19</v>
      </c>
      <c r="G1580">
        <v>1</v>
      </c>
      <c r="Q1580">
        <v>71</v>
      </c>
      <c r="X1580" t="s">
        <v>108</v>
      </c>
      <c r="Y1580" t="s">
        <v>0</v>
      </c>
      <c r="Z1580">
        <v>1</v>
      </c>
      <c r="AA1580" t="s">
        <v>60</v>
      </c>
      <c r="AB1580" t="s">
        <v>95</v>
      </c>
    </row>
    <row r="1581" spans="1:28" x14ac:dyDescent="0.25">
      <c r="A1581" t="s">
        <v>87</v>
      </c>
      <c r="B1581" t="s">
        <v>101</v>
      </c>
      <c r="C1581" t="s">
        <v>109</v>
      </c>
      <c r="D1581" t="s">
        <v>117</v>
      </c>
      <c r="E1581" t="s">
        <v>118</v>
      </c>
      <c r="F1581">
        <v>20</v>
      </c>
      <c r="G1581">
        <v>0</v>
      </c>
      <c r="Q1581">
        <v>71</v>
      </c>
      <c r="X1581" t="s">
        <v>108</v>
      </c>
      <c r="Y1581" t="s">
        <v>0</v>
      </c>
      <c r="Z1581">
        <v>1</v>
      </c>
      <c r="AA1581" t="s">
        <v>60</v>
      </c>
      <c r="AB1581" t="s">
        <v>95</v>
      </c>
    </row>
    <row r="1582" spans="1:28" x14ac:dyDescent="0.25">
      <c r="A1582" t="s">
        <v>87</v>
      </c>
      <c r="B1582" t="s">
        <v>101</v>
      </c>
      <c r="C1582" t="s">
        <v>109</v>
      </c>
      <c r="D1582" t="s">
        <v>117</v>
      </c>
      <c r="E1582" t="s">
        <v>118</v>
      </c>
      <c r="F1582">
        <v>21</v>
      </c>
      <c r="G1582">
        <v>0</v>
      </c>
      <c r="Q1582">
        <v>72</v>
      </c>
      <c r="X1582" t="s">
        <v>108</v>
      </c>
      <c r="Y1582" t="s">
        <v>0</v>
      </c>
      <c r="Z1582">
        <v>1</v>
      </c>
      <c r="AA1582" t="s">
        <v>60</v>
      </c>
      <c r="AB1582" t="s">
        <v>95</v>
      </c>
    </row>
    <row r="1583" spans="1:28" x14ac:dyDescent="0.25">
      <c r="A1583" t="s">
        <v>87</v>
      </c>
      <c r="B1583" t="s">
        <v>101</v>
      </c>
      <c r="C1583" t="s">
        <v>109</v>
      </c>
      <c r="D1583" t="s">
        <v>117</v>
      </c>
      <c r="E1583" t="s">
        <v>118</v>
      </c>
      <c r="F1583">
        <v>22</v>
      </c>
      <c r="G1583">
        <v>0</v>
      </c>
      <c r="Q1583">
        <v>72</v>
      </c>
      <c r="X1583" t="s">
        <v>108</v>
      </c>
      <c r="Y1583" t="s">
        <v>0</v>
      </c>
      <c r="Z1583">
        <v>1</v>
      </c>
      <c r="AA1583" t="s">
        <v>60</v>
      </c>
      <c r="AB1583" t="s">
        <v>95</v>
      </c>
    </row>
    <row r="1584" spans="1:28" x14ac:dyDescent="0.25">
      <c r="A1584" t="s">
        <v>87</v>
      </c>
      <c r="B1584" t="s">
        <v>101</v>
      </c>
      <c r="C1584" t="s">
        <v>109</v>
      </c>
      <c r="D1584" t="s">
        <v>117</v>
      </c>
      <c r="E1584" t="s">
        <v>118</v>
      </c>
      <c r="F1584">
        <v>23</v>
      </c>
      <c r="G1584">
        <v>0</v>
      </c>
      <c r="Q1584">
        <v>70</v>
      </c>
      <c r="X1584" t="s">
        <v>108</v>
      </c>
      <c r="Y1584" t="s">
        <v>0</v>
      </c>
      <c r="Z1584">
        <v>1</v>
      </c>
      <c r="AA1584" t="s">
        <v>60</v>
      </c>
      <c r="AB1584" t="s">
        <v>95</v>
      </c>
    </row>
    <row r="1585" spans="1:28" x14ac:dyDescent="0.25">
      <c r="A1585" t="s">
        <v>87</v>
      </c>
      <c r="B1585" t="s">
        <v>101</v>
      </c>
      <c r="C1585" t="s">
        <v>109</v>
      </c>
      <c r="D1585" t="s">
        <v>117</v>
      </c>
      <c r="E1585" t="s">
        <v>118</v>
      </c>
      <c r="F1585">
        <v>24</v>
      </c>
      <c r="G1585">
        <v>0</v>
      </c>
      <c r="Q1585">
        <v>69</v>
      </c>
      <c r="X1585" t="s">
        <v>108</v>
      </c>
      <c r="Y1585" t="s">
        <v>0</v>
      </c>
      <c r="Z1585">
        <v>1</v>
      </c>
      <c r="AA1585" t="s">
        <v>60</v>
      </c>
      <c r="AB1585" t="s">
        <v>95</v>
      </c>
    </row>
    <row r="1586" spans="1:28" x14ac:dyDescent="0.25">
      <c r="A1586" t="s">
        <v>87</v>
      </c>
      <c r="B1586" t="s">
        <v>101</v>
      </c>
      <c r="C1586" t="s">
        <v>109</v>
      </c>
      <c r="D1586" t="s">
        <v>117</v>
      </c>
      <c r="E1586" t="s">
        <v>127</v>
      </c>
      <c r="F1586">
        <v>1</v>
      </c>
      <c r="G1586">
        <v>0</v>
      </c>
      <c r="Q1586">
        <v>69</v>
      </c>
      <c r="X1586" t="s">
        <v>108</v>
      </c>
      <c r="Y1586" t="s">
        <v>0</v>
      </c>
      <c r="Z1586">
        <v>1</v>
      </c>
      <c r="AA1586" t="s">
        <v>93</v>
      </c>
      <c r="AB1586" t="s">
        <v>95</v>
      </c>
    </row>
    <row r="1587" spans="1:28" x14ac:dyDescent="0.25">
      <c r="A1587" t="s">
        <v>87</v>
      </c>
      <c r="B1587" t="s">
        <v>101</v>
      </c>
      <c r="C1587" t="s">
        <v>109</v>
      </c>
      <c r="D1587" t="s">
        <v>117</v>
      </c>
      <c r="E1587" t="s">
        <v>127</v>
      </c>
      <c r="F1587">
        <v>2</v>
      </c>
      <c r="G1587">
        <v>0</v>
      </c>
      <c r="Q1587">
        <v>68</v>
      </c>
      <c r="X1587" t="s">
        <v>108</v>
      </c>
      <c r="Y1587" t="s">
        <v>0</v>
      </c>
      <c r="Z1587">
        <v>1</v>
      </c>
      <c r="AA1587" t="s">
        <v>93</v>
      </c>
      <c r="AB1587" t="s">
        <v>95</v>
      </c>
    </row>
    <row r="1588" spans="1:28" x14ac:dyDescent="0.25">
      <c r="A1588" t="s">
        <v>87</v>
      </c>
      <c r="B1588" t="s">
        <v>101</v>
      </c>
      <c r="C1588" t="s">
        <v>109</v>
      </c>
      <c r="D1588" t="s">
        <v>117</v>
      </c>
      <c r="E1588" t="s">
        <v>127</v>
      </c>
      <c r="F1588">
        <v>3</v>
      </c>
      <c r="G1588">
        <v>0</v>
      </c>
      <c r="Q1588">
        <v>68</v>
      </c>
      <c r="X1588" t="s">
        <v>108</v>
      </c>
      <c r="Y1588" t="s">
        <v>0</v>
      </c>
      <c r="Z1588">
        <v>1</v>
      </c>
      <c r="AA1588" t="s">
        <v>93</v>
      </c>
      <c r="AB1588" t="s">
        <v>95</v>
      </c>
    </row>
    <row r="1589" spans="1:28" x14ac:dyDescent="0.25">
      <c r="A1589" t="s">
        <v>87</v>
      </c>
      <c r="B1589" t="s">
        <v>101</v>
      </c>
      <c r="C1589" t="s">
        <v>109</v>
      </c>
      <c r="D1589" t="s">
        <v>117</v>
      </c>
      <c r="E1589" t="s">
        <v>127</v>
      </c>
      <c r="F1589">
        <v>4</v>
      </c>
      <c r="G1589">
        <v>0</v>
      </c>
      <c r="Q1589">
        <v>68</v>
      </c>
      <c r="X1589" t="s">
        <v>108</v>
      </c>
      <c r="Y1589" t="s">
        <v>0</v>
      </c>
      <c r="Z1589">
        <v>1</v>
      </c>
      <c r="AA1589" t="s">
        <v>93</v>
      </c>
      <c r="AB1589" t="s">
        <v>95</v>
      </c>
    </row>
    <row r="1590" spans="1:28" x14ac:dyDescent="0.25">
      <c r="A1590" t="s">
        <v>87</v>
      </c>
      <c r="B1590" t="s">
        <v>101</v>
      </c>
      <c r="C1590" t="s">
        <v>109</v>
      </c>
      <c r="D1590" t="s">
        <v>117</v>
      </c>
      <c r="E1590" t="s">
        <v>127</v>
      </c>
      <c r="F1590">
        <v>5</v>
      </c>
      <c r="G1590">
        <v>0</v>
      </c>
      <c r="Q1590">
        <v>68</v>
      </c>
      <c r="X1590" t="s">
        <v>108</v>
      </c>
      <c r="Y1590" t="s">
        <v>0</v>
      </c>
      <c r="Z1590">
        <v>1</v>
      </c>
      <c r="AA1590" t="s">
        <v>93</v>
      </c>
      <c r="AB1590" t="s">
        <v>95</v>
      </c>
    </row>
    <row r="1591" spans="1:28" x14ac:dyDescent="0.25">
      <c r="A1591" t="s">
        <v>87</v>
      </c>
      <c r="B1591" t="s">
        <v>101</v>
      </c>
      <c r="C1591" t="s">
        <v>109</v>
      </c>
      <c r="D1591" t="s">
        <v>117</v>
      </c>
      <c r="E1591" t="s">
        <v>127</v>
      </c>
      <c r="F1591">
        <v>6</v>
      </c>
      <c r="G1591">
        <v>0</v>
      </c>
      <c r="Q1591">
        <v>68</v>
      </c>
      <c r="X1591" t="s">
        <v>108</v>
      </c>
      <c r="Y1591" t="s">
        <v>0</v>
      </c>
      <c r="Z1591">
        <v>1</v>
      </c>
      <c r="AA1591" t="s">
        <v>93</v>
      </c>
      <c r="AB1591" t="s">
        <v>95</v>
      </c>
    </row>
    <row r="1592" spans="1:28" x14ac:dyDescent="0.25">
      <c r="A1592" t="s">
        <v>87</v>
      </c>
      <c r="B1592" t="s">
        <v>101</v>
      </c>
      <c r="C1592" t="s">
        <v>109</v>
      </c>
      <c r="D1592" t="s">
        <v>117</v>
      </c>
      <c r="E1592" t="s">
        <v>127</v>
      </c>
      <c r="F1592">
        <v>7</v>
      </c>
      <c r="G1592">
        <v>0</v>
      </c>
      <c r="Q1592">
        <v>68</v>
      </c>
      <c r="X1592" t="s">
        <v>108</v>
      </c>
      <c r="Y1592" t="s">
        <v>0</v>
      </c>
      <c r="Z1592">
        <v>1</v>
      </c>
      <c r="AA1592" t="s">
        <v>93</v>
      </c>
      <c r="AB1592" t="s">
        <v>95</v>
      </c>
    </row>
    <row r="1593" spans="1:28" x14ac:dyDescent="0.25">
      <c r="A1593" t="s">
        <v>87</v>
      </c>
      <c r="B1593" t="s">
        <v>101</v>
      </c>
      <c r="C1593" t="s">
        <v>109</v>
      </c>
      <c r="D1593" t="s">
        <v>117</v>
      </c>
      <c r="E1593" t="s">
        <v>127</v>
      </c>
      <c r="F1593">
        <v>8</v>
      </c>
      <c r="G1593">
        <v>0</v>
      </c>
      <c r="Q1593">
        <v>69</v>
      </c>
      <c r="X1593" t="s">
        <v>108</v>
      </c>
      <c r="Y1593" t="s">
        <v>0</v>
      </c>
      <c r="Z1593">
        <v>1</v>
      </c>
      <c r="AA1593" t="s">
        <v>93</v>
      </c>
      <c r="AB1593" t="s">
        <v>95</v>
      </c>
    </row>
    <row r="1594" spans="1:28" x14ac:dyDescent="0.25">
      <c r="A1594" t="s">
        <v>87</v>
      </c>
      <c r="B1594" t="s">
        <v>101</v>
      </c>
      <c r="C1594" t="s">
        <v>109</v>
      </c>
      <c r="D1594" t="s">
        <v>117</v>
      </c>
      <c r="E1594" t="s">
        <v>127</v>
      </c>
      <c r="F1594">
        <v>9</v>
      </c>
      <c r="G1594">
        <v>0</v>
      </c>
      <c r="Q1594">
        <v>71</v>
      </c>
      <c r="X1594" t="s">
        <v>108</v>
      </c>
      <c r="Y1594" t="s">
        <v>0</v>
      </c>
      <c r="Z1594">
        <v>1</v>
      </c>
      <c r="AA1594" t="s">
        <v>93</v>
      </c>
      <c r="AB1594" t="s">
        <v>95</v>
      </c>
    </row>
    <row r="1595" spans="1:28" x14ac:dyDescent="0.25">
      <c r="A1595" t="s">
        <v>87</v>
      </c>
      <c r="B1595" t="s">
        <v>101</v>
      </c>
      <c r="C1595" t="s">
        <v>109</v>
      </c>
      <c r="D1595" t="s">
        <v>117</v>
      </c>
      <c r="E1595" t="s">
        <v>127</v>
      </c>
      <c r="F1595">
        <v>10</v>
      </c>
      <c r="G1595">
        <v>0</v>
      </c>
      <c r="Q1595">
        <v>74</v>
      </c>
      <c r="X1595" t="s">
        <v>108</v>
      </c>
      <c r="Y1595" t="s">
        <v>0</v>
      </c>
      <c r="Z1595">
        <v>1</v>
      </c>
      <c r="AA1595" t="s">
        <v>93</v>
      </c>
      <c r="AB1595" t="s">
        <v>95</v>
      </c>
    </row>
    <row r="1596" spans="1:28" x14ac:dyDescent="0.25">
      <c r="A1596" t="s">
        <v>87</v>
      </c>
      <c r="B1596" t="s">
        <v>101</v>
      </c>
      <c r="C1596" t="s">
        <v>109</v>
      </c>
      <c r="D1596" t="s">
        <v>117</v>
      </c>
      <c r="E1596" t="s">
        <v>127</v>
      </c>
      <c r="F1596">
        <v>11</v>
      </c>
      <c r="G1596">
        <v>0</v>
      </c>
      <c r="Q1596">
        <v>76</v>
      </c>
      <c r="X1596" t="s">
        <v>108</v>
      </c>
      <c r="Y1596" t="s">
        <v>0</v>
      </c>
      <c r="Z1596">
        <v>1</v>
      </c>
      <c r="AA1596" t="s">
        <v>93</v>
      </c>
      <c r="AB1596" t="s">
        <v>95</v>
      </c>
    </row>
    <row r="1597" spans="1:28" x14ac:dyDescent="0.25">
      <c r="A1597" t="s">
        <v>87</v>
      </c>
      <c r="B1597" t="s">
        <v>101</v>
      </c>
      <c r="C1597" t="s">
        <v>109</v>
      </c>
      <c r="D1597" t="s">
        <v>117</v>
      </c>
      <c r="E1597" t="s">
        <v>127</v>
      </c>
      <c r="F1597">
        <v>12</v>
      </c>
      <c r="G1597">
        <v>0</v>
      </c>
      <c r="Q1597">
        <v>77</v>
      </c>
      <c r="X1597" t="s">
        <v>108</v>
      </c>
      <c r="Y1597" t="s">
        <v>0</v>
      </c>
      <c r="Z1597">
        <v>1</v>
      </c>
      <c r="AA1597" t="s">
        <v>93</v>
      </c>
      <c r="AB1597" t="s">
        <v>95</v>
      </c>
    </row>
    <row r="1598" spans="1:28" x14ac:dyDescent="0.25">
      <c r="A1598" t="s">
        <v>87</v>
      </c>
      <c r="B1598" t="s">
        <v>101</v>
      </c>
      <c r="C1598" t="s">
        <v>109</v>
      </c>
      <c r="D1598" t="s">
        <v>117</v>
      </c>
      <c r="E1598" t="s">
        <v>127</v>
      </c>
      <c r="F1598">
        <v>13</v>
      </c>
      <c r="G1598">
        <v>0</v>
      </c>
      <c r="Q1598">
        <v>77</v>
      </c>
      <c r="X1598" t="s">
        <v>108</v>
      </c>
      <c r="Y1598" t="s">
        <v>0</v>
      </c>
      <c r="Z1598">
        <v>1</v>
      </c>
      <c r="AA1598" t="s">
        <v>93</v>
      </c>
      <c r="AB1598" t="s">
        <v>95</v>
      </c>
    </row>
    <row r="1599" spans="1:28" x14ac:dyDescent="0.25">
      <c r="A1599" t="s">
        <v>87</v>
      </c>
      <c r="B1599" t="s">
        <v>101</v>
      </c>
      <c r="C1599" t="s">
        <v>109</v>
      </c>
      <c r="D1599" t="s">
        <v>117</v>
      </c>
      <c r="E1599" t="s">
        <v>127</v>
      </c>
      <c r="F1599">
        <v>14</v>
      </c>
      <c r="G1599">
        <v>0</v>
      </c>
      <c r="Q1599">
        <v>78</v>
      </c>
      <c r="X1599" t="s">
        <v>108</v>
      </c>
      <c r="Y1599" t="s">
        <v>0</v>
      </c>
      <c r="Z1599">
        <v>1</v>
      </c>
      <c r="AA1599" t="s">
        <v>93</v>
      </c>
      <c r="AB1599" t="s">
        <v>95</v>
      </c>
    </row>
    <row r="1600" spans="1:28" x14ac:dyDescent="0.25">
      <c r="A1600" t="s">
        <v>87</v>
      </c>
      <c r="B1600" t="s">
        <v>101</v>
      </c>
      <c r="C1600" t="s">
        <v>109</v>
      </c>
      <c r="D1600" t="s">
        <v>117</v>
      </c>
      <c r="E1600" t="s">
        <v>127</v>
      </c>
      <c r="F1600">
        <v>15</v>
      </c>
      <c r="G1600">
        <v>0</v>
      </c>
      <c r="Q1600">
        <v>76</v>
      </c>
      <c r="X1600" t="s">
        <v>108</v>
      </c>
      <c r="Y1600" t="s">
        <v>0</v>
      </c>
      <c r="Z1600">
        <v>1</v>
      </c>
      <c r="AA1600" t="s">
        <v>93</v>
      </c>
      <c r="AB1600" t="s">
        <v>95</v>
      </c>
    </row>
    <row r="1601" spans="1:28" x14ac:dyDescent="0.25">
      <c r="A1601" t="s">
        <v>87</v>
      </c>
      <c r="B1601" t="s">
        <v>101</v>
      </c>
      <c r="C1601" t="s">
        <v>109</v>
      </c>
      <c r="D1601" t="s">
        <v>117</v>
      </c>
      <c r="E1601" t="s">
        <v>127</v>
      </c>
      <c r="F1601">
        <v>16</v>
      </c>
      <c r="G1601">
        <v>0</v>
      </c>
      <c r="Q1601">
        <v>76</v>
      </c>
      <c r="X1601" t="s">
        <v>108</v>
      </c>
      <c r="Y1601" t="s">
        <v>0</v>
      </c>
      <c r="Z1601">
        <v>1</v>
      </c>
      <c r="AA1601" t="s">
        <v>93</v>
      </c>
      <c r="AB1601" t="s">
        <v>95</v>
      </c>
    </row>
    <row r="1602" spans="1:28" x14ac:dyDescent="0.25">
      <c r="A1602" t="s">
        <v>87</v>
      </c>
      <c r="B1602" t="s">
        <v>101</v>
      </c>
      <c r="C1602" t="s">
        <v>109</v>
      </c>
      <c r="D1602" t="s">
        <v>117</v>
      </c>
      <c r="E1602" t="s">
        <v>127</v>
      </c>
      <c r="F1602">
        <v>17</v>
      </c>
      <c r="G1602">
        <v>0</v>
      </c>
      <c r="Q1602">
        <v>75</v>
      </c>
      <c r="X1602" t="s">
        <v>108</v>
      </c>
      <c r="Y1602" t="s">
        <v>0</v>
      </c>
      <c r="Z1602">
        <v>1</v>
      </c>
      <c r="AA1602" t="s">
        <v>93</v>
      </c>
      <c r="AB1602" t="s">
        <v>95</v>
      </c>
    </row>
    <row r="1603" spans="1:28" x14ac:dyDescent="0.25">
      <c r="A1603" t="s">
        <v>87</v>
      </c>
      <c r="B1603" t="s">
        <v>101</v>
      </c>
      <c r="C1603" t="s">
        <v>109</v>
      </c>
      <c r="D1603" t="s">
        <v>117</v>
      </c>
      <c r="E1603" t="s">
        <v>127</v>
      </c>
      <c r="F1603">
        <v>18</v>
      </c>
      <c r="G1603">
        <v>0</v>
      </c>
      <c r="Q1603">
        <v>73</v>
      </c>
      <c r="X1603" t="s">
        <v>108</v>
      </c>
      <c r="Y1603" t="s">
        <v>0</v>
      </c>
      <c r="Z1603">
        <v>1</v>
      </c>
      <c r="AA1603" t="s">
        <v>93</v>
      </c>
      <c r="AB1603" t="s">
        <v>95</v>
      </c>
    </row>
    <row r="1604" spans="1:28" x14ac:dyDescent="0.25">
      <c r="A1604" t="s">
        <v>87</v>
      </c>
      <c r="B1604" t="s">
        <v>101</v>
      </c>
      <c r="C1604" t="s">
        <v>109</v>
      </c>
      <c r="D1604" t="s">
        <v>117</v>
      </c>
      <c r="E1604" t="s">
        <v>127</v>
      </c>
      <c r="F1604">
        <v>19</v>
      </c>
      <c r="G1604">
        <v>1</v>
      </c>
      <c r="Q1604">
        <v>71</v>
      </c>
      <c r="X1604" t="s">
        <v>108</v>
      </c>
      <c r="Y1604" t="s">
        <v>0</v>
      </c>
      <c r="Z1604">
        <v>1</v>
      </c>
      <c r="AA1604" t="s">
        <v>93</v>
      </c>
      <c r="AB1604" t="s">
        <v>95</v>
      </c>
    </row>
    <row r="1605" spans="1:28" x14ac:dyDescent="0.25">
      <c r="A1605" t="s">
        <v>87</v>
      </c>
      <c r="B1605" t="s">
        <v>101</v>
      </c>
      <c r="C1605" t="s">
        <v>109</v>
      </c>
      <c r="D1605" t="s">
        <v>117</v>
      </c>
      <c r="E1605" t="s">
        <v>127</v>
      </c>
      <c r="F1605">
        <v>20</v>
      </c>
      <c r="G1605">
        <v>1</v>
      </c>
      <c r="Q1605">
        <v>71</v>
      </c>
      <c r="X1605" t="s">
        <v>108</v>
      </c>
      <c r="Y1605" t="s">
        <v>0</v>
      </c>
      <c r="Z1605">
        <v>1</v>
      </c>
      <c r="AA1605" t="s">
        <v>93</v>
      </c>
      <c r="AB1605" t="s">
        <v>95</v>
      </c>
    </row>
    <row r="1606" spans="1:28" x14ac:dyDescent="0.25">
      <c r="A1606" t="s">
        <v>87</v>
      </c>
      <c r="B1606" t="s">
        <v>101</v>
      </c>
      <c r="C1606" t="s">
        <v>109</v>
      </c>
      <c r="D1606" t="s">
        <v>117</v>
      </c>
      <c r="E1606" t="s">
        <v>127</v>
      </c>
      <c r="F1606">
        <v>21</v>
      </c>
      <c r="G1606">
        <v>0</v>
      </c>
      <c r="Q1606">
        <v>71</v>
      </c>
      <c r="X1606" t="s">
        <v>108</v>
      </c>
      <c r="Y1606" t="s">
        <v>0</v>
      </c>
      <c r="Z1606">
        <v>1</v>
      </c>
      <c r="AA1606" t="s">
        <v>93</v>
      </c>
      <c r="AB1606" t="s">
        <v>95</v>
      </c>
    </row>
    <row r="1607" spans="1:28" x14ac:dyDescent="0.25">
      <c r="A1607" t="s">
        <v>87</v>
      </c>
      <c r="B1607" t="s">
        <v>101</v>
      </c>
      <c r="C1607" t="s">
        <v>109</v>
      </c>
      <c r="D1607" t="s">
        <v>117</v>
      </c>
      <c r="E1607" t="s">
        <v>127</v>
      </c>
      <c r="F1607">
        <v>22</v>
      </c>
      <c r="G1607">
        <v>0</v>
      </c>
      <c r="Q1607">
        <v>72</v>
      </c>
      <c r="X1607" t="s">
        <v>108</v>
      </c>
      <c r="Y1607" t="s">
        <v>0</v>
      </c>
      <c r="Z1607">
        <v>1</v>
      </c>
      <c r="AA1607" t="s">
        <v>93</v>
      </c>
      <c r="AB1607" t="s">
        <v>95</v>
      </c>
    </row>
    <row r="1608" spans="1:28" x14ac:dyDescent="0.25">
      <c r="A1608" t="s">
        <v>87</v>
      </c>
      <c r="B1608" t="s">
        <v>101</v>
      </c>
      <c r="C1608" t="s">
        <v>109</v>
      </c>
      <c r="D1608" t="s">
        <v>117</v>
      </c>
      <c r="E1608" t="s">
        <v>127</v>
      </c>
      <c r="F1608">
        <v>23</v>
      </c>
      <c r="G1608">
        <v>0</v>
      </c>
      <c r="Q1608">
        <v>72</v>
      </c>
      <c r="X1608" t="s">
        <v>108</v>
      </c>
      <c r="Y1608" t="s">
        <v>0</v>
      </c>
      <c r="Z1608">
        <v>1</v>
      </c>
      <c r="AA1608" t="s">
        <v>93</v>
      </c>
      <c r="AB1608" t="s">
        <v>95</v>
      </c>
    </row>
    <row r="1609" spans="1:28" x14ac:dyDescent="0.25">
      <c r="A1609" t="s">
        <v>87</v>
      </c>
      <c r="B1609" t="s">
        <v>101</v>
      </c>
      <c r="C1609" t="s">
        <v>109</v>
      </c>
      <c r="D1609" t="s">
        <v>117</v>
      </c>
      <c r="E1609" t="s">
        <v>127</v>
      </c>
      <c r="F1609">
        <v>24</v>
      </c>
      <c r="G1609">
        <v>0</v>
      </c>
      <c r="Q1609">
        <v>70</v>
      </c>
      <c r="X1609" t="s">
        <v>108</v>
      </c>
      <c r="Y1609" t="s">
        <v>0</v>
      </c>
      <c r="Z1609">
        <v>1</v>
      </c>
      <c r="AA1609" t="s">
        <v>93</v>
      </c>
      <c r="AB1609" t="s">
        <v>95</v>
      </c>
    </row>
    <row r="1610" spans="1:28" x14ac:dyDescent="0.25">
      <c r="A1610" t="s">
        <v>87</v>
      </c>
      <c r="B1610" t="s">
        <v>101</v>
      </c>
      <c r="C1610" t="s">
        <v>109</v>
      </c>
      <c r="D1610" t="s">
        <v>117</v>
      </c>
      <c r="E1610" t="s">
        <v>127</v>
      </c>
      <c r="F1610">
        <v>1</v>
      </c>
      <c r="G1610">
        <v>0</v>
      </c>
      <c r="Q1610">
        <v>68</v>
      </c>
      <c r="X1610" t="s">
        <v>108</v>
      </c>
      <c r="Y1610" t="s">
        <v>0</v>
      </c>
      <c r="Z1610">
        <v>1</v>
      </c>
      <c r="AA1610" t="s">
        <v>60</v>
      </c>
      <c r="AB1610" t="s">
        <v>95</v>
      </c>
    </row>
    <row r="1611" spans="1:28" x14ac:dyDescent="0.25">
      <c r="A1611" t="s">
        <v>87</v>
      </c>
      <c r="B1611" t="s">
        <v>101</v>
      </c>
      <c r="C1611" t="s">
        <v>109</v>
      </c>
      <c r="D1611" t="s">
        <v>117</v>
      </c>
      <c r="E1611" t="s">
        <v>127</v>
      </c>
      <c r="F1611">
        <v>2</v>
      </c>
      <c r="G1611">
        <v>0</v>
      </c>
      <c r="Q1611">
        <v>68</v>
      </c>
      <c r="X1611" t="s">
        <v>108</v>
      </c>
      <c r="Y1611" t="s">
        <v>0</v>
      </c>
      <c r="Z1611">
        <v>1</v>
      </c>
      <c r="AA1611" t="s">
        <v>60</v>
      </c>
      <c r="AB1611" t="s">
        <v>95</v>
      </c>
    </row>
    <row r="1612" spans="1:28" x14ac:dyDescent="0.25">
      <c r="A1612" t="s">
        <v>87</v>
      </c>
      <c r="B1612" t="s">
        <v>101</v>
      </c>
      <c r="C1612" t="s">
        <v>109</v>
      </c>
      <c r="D1612" t="s">
        <v>117</v>
      </c>
      <c r="E1612" t="s">
        <v>127</v>
      </c>
      <c r="F1612">
        <v>3</v>
      </c>
      <c r="G1612">
        <v>0</v>
      </c>
      <c r="Q1612">
        <v>68</v>
      </c>
      <c r="X1612" t="s">
        <v>108</v>
      </c>
      <c r="Y1612" t="s">
        <v>0</v>
      </c>
      <c r="Z1612">
        <v>1</v>
      </c>
      <c r="AA1612" t="s">
        <v>60</v>
      </c>
      <c r="AB1612" t="s">
        <v>95</v>
      </c>
    </row>
    <row r="1613" spans="1:28" x14ac:dyDescent="0.25">
      <c r="A1613" t="s">
        <v>87</v>
      </c>
      <c r="B1613" t="s">
        <v>101</v>
      </c>
      <c r="C1613" t="s">
        <v>109</v>
      </c>
      <c r="D1613" t="s">
        <v>117</v>
      </c>
      <c r="E1613" t="s">
        <v>127</v>
      </c>
      <c r="F1613">
        <v>4</v>
      </c>
      <c r="G1613">
        <v>0</v>
      </c>
      <c r="Q1613">
        <v>68</v>
      </c>
      <c r="X1613" t="s">
        <v>108</v>
      </c>
      <c r="Y1613" t="s">
        <v>0</v>
      </c>
      <c r="Z1613">
        <v>1</v>
      </c>
      <c r="AA1613" t="s">
        <v>60</v>
      </c>
      <c r="AB1613" t="s">
        <v>95</v>
      </c>
    </row>
    <row r="1614" spans="1:28" x14ac:dyDescent="0.25">
      <c r="A1614" t="s">
        <v>87</v>
      </c>
      <c r="B1614" t="s">
        <v>101</v>
      </c>
      <c r="C1614" t="s">
        <v>109</v>
      </c>
      <c r="D1614" t="s">
        <v>117</v>
      </c>
      <c r="E1614" t="s">
        <v>127</v>
      </c>
      <c r="F1614">
        <v>5</v>
      </c>
      <c r="G1614">
        <v>0</v>
      </c>
      <c r="Q1614">
        <v>68</v>
      </c>
      <c r="X1614" t="s">
        <v>108</v>
      </c>
      <c r="Y1614" t="s">
        <v>0</v>
      </c>
      <c r="Z1614">
        <v>1</v>
      </c>
      <c r="AA1614" t="s">
        <v>60</v>
      </c>
      <c r="AB1614" t="s">
        <v>95</v>
      </c>
    </row>
    <row r="1615" spans="1:28" x14ac:dyDescent="0.25">
      <c r="A1615" t="s">
        <v>87</v>
      </c>
      <c r="B1615" t="s">
        <v>101</v>
      </c>
      <c r="C1615" t="s">
        <v>109</v>
      </c>
      <c r="D1615" t="s">
        <v>117</v>
      </c>
      <c r="E1615" t="s">
        <v>127</v>
      </c>
      <c r="F1615">
        <v>6</v>
      </c>
      <c r="G1615">
        <v>0</v>
      </c>
      <c r="Q1615">
        <v>68</v>
      </c>
      <c r="X1615" t="s">
        <v>108</v>
      </c>
      <c r="Y1615" t="s">
        <v>0</v>
      </c>
      <c r="Z1615">
        <v>1</v>
      </c>
      <c r="AA1615" t="s">
        <v>60</v>
      </c>
      <c r="AB1615" t="s">
        <v>95</v>
      </c>
    </row>
    <row r="1616" spans="1:28" x14ac:dyDescent="0.25">
      <c r="A1616" t="s">
        <v>87</v>
      </c>
      <c r="B1616" t="s">
        <v>101</v>
      </c>
      <c r="C1616" t="s">
        <v>109</v>
      </c>
      <c r="D1616" t="s">
        <v>117</v>
      </c>
      <c r="E1616" t="s">
        <v>127</v>
      </c>
      <c r="F1616">
        <v>7</v>
      </c>
      <c r="G1616">
        <v>0</v>
      </c>
      <c r="Q1616">
        <v>69</v>
      </c>
      <c r="X1616" t="s">
        <v>108</v>
      </c>
      <c r="Y1616" t="s">
        <v>0</v>
      </c>
      <c r="Z1616">
        <v>1</v>
      </c>
      <c r="AA1616" t="s">
        <v>60</v>
      </c>
      <c r="AB1616" t="s">
        <v>95</v>
      </c>
    </row>
    <row r="1617" spans="1:28" x14ac:dyDescent="0.25">
      <c r="A1617" t="s">
        <v>87</v>
      </c>
      <c r="B1617" t="s">
        <v>101</v>
      </c>
      <c r="C1617" t="s">
        <v>109</v>
      </c>
      <c r="D1617" t="s">
        <v>117</v>
      </c>
      <c r="E1617" t="s">
        <v>127</v>
      </c>
      <c r="F1617">
        <v>8</v>
      </c>
      <c r="G1617">
        <v>0</v>
      </c>
      <c r="Q1617">
        <v>71</v>
      </c>
      <c r="X1617" t="s">
        <v>108</v>
      </c>
      <c r="Y1617" t="s">
        <v>0</v>
      </c>
      <c r="Z1617">
        <v>1</v>
      </c>
      <c r="AA1617" t="s">
        <v>60</v>
      </c>
      <c r="AB1617" t="s">
        <v>95</v>
      </c>
    </row>
    <row r="1618" spans="1:28" x14ac:dyDescent="0.25">
      <c r="A1618" t="s">
        <v>87</v>
      </c>
      <c r="B1618" t="s">
        <v>101</v>
      </c>
      <c r="C1618" t="s">
        <v>109</v>
      </c>
      <c r="D1618" t="s">
        <v>117</v>
      </c>
      <c r="E1618" t="s">
        <v>127</v>
      </c>
      <c r="F1618">
        <v>9</v>
      </c>
      <c r="G1618">
        <v>0</v>
      </c>
      <c r="Q1618">
        <v>74</v>
      </c>
      <c r="X1618" t="s">
        <v>108</v>
      </c>
      <c r="Y1618" t="s">
        <v>0</v>
      </c>
      <c r="Z1618">
        <v>1</v>
      </c>
      <c r="AA1618" t="s">
        <v>60</v>
      </c>
      <c r="AB1618" t="s">
        <v>95</v>
      </c>
    </row>
    <row r="1619" spans="1:28" x14ac:dyDescent="0.25">
      <c r="A1619" t="s">
        <v>87</v>
      </c>
      <c r="B1619" t="s">
        <v>101</v>
      </c>
      <c r="C1619" t="s">
        <v>109</v>
      </c>
      <c r="D1619" t="s">
        <v>117</v>
      </c>
      <c r="E1619" t="s">
        <v>127</v>
      </c>
      <c r="F1619">
        <v>10</v>
      </c>
      <c r="G1619">
        <v>0</v>
      </c>
      <c r="Q1619">
        <v>76</v>
      </c>
      <c r="X1619" t="s">
        <v>108</v>
      </c>
      <c r="Y1619" t="s">
        <v>0</v>
      </c>
      <c r="Z1619">
        <v>1</v>
      </c>
      <c r="AA1619" t="s">
        <v>60</v>
      </c>
      <c r="AB1619" t="s">
        <v>95</v>
      </c>
    </row>
    <row r="1620" spans="1:28" x14ac:dyDescent="0.25">
      <c r="A1620" t="s">
        <v>87</v>
      </c>
      <c r="B1620" t="s">
        <v>101</v>
      </c>
      <c r="C1620" t="s">
        <v>109</v>
      </c>
      <c r="D1620" t="s">
        <v>117</v>
      </c>
      <c r="E1620" t="s">
        <v>127</v>
      </c>
      <c r="F1620">
        <v>11</v>
      </c>
      <c r="G1620">
        <v>0</v>
      </c>
      <c r="Q1620">
        <v>77</v>
      </c>
      <c r="X1620" t="s">
        <v>108</v>
      </c>
      <c r="Y1620" t="s">
        <v>0</v>
      </c>
      <c r="Z1620">
        <v>1</v>
      </c>
      <c r="AA1620" t="s">
        <v>60</v>
      </c>
      <c r="AB1620" t="s">
        <v>95</v>
      </c>
    </row>
    <row r="1621" spans="1:28" x14ac:dyDescent="0.25">
      <c r="A1621" t="s">
        <v>87</v>
      </c>
      <c r="B1621" t="s">
        <v>101</v>
      </c>
      <c r="C1621" t="s">
        <v>109</v>
      </c>
      <c r="D1621" t="s">
        <v>117</v>
      </c>
      <c r="E1621" t="s">
        <v>127</v>
      </c>
      <c r="F1621">
        <v>12</v>
      </c>
      <c r="G1621">
        <v>0</v>
      </c>
      <c r="Q1621">
        <v>77</v>
      </c>
      <c r="X1621" t="s">
        <v>108</v>
      </c>
      <c r="Y1621" t="s">
        <v>0</v>
      </c>
      <c r="Z1621">
        <v>1</v>
      </c>
      <c r="AA1621" t="s">
        <v>60</v>
      </c>
      <c r="AB1621" t="s">
        <v>95</v>
      </c>
    </row>
    <row r="1622" spans="1:28" x14ac:dyDescent="0.25">
      <c r="A1622" t="s">
        <v>87</v>
      </c>
      <c r="B1622" t="s">
        <v>101</v>
      </c>
      <c r="C1622" t="s">
        <v>109</v>
      </c>
      <c r="D1622" t="s">
        <v>117</v>
      </c>
      <c r="E1622" t="s">
        <v>127</v>
      </c>
      <c r="F1622">
        <v>13</v>
      </c>
      <c r="G1622">
        <v>0</v>
      </c>
      <c r="Q1622">
        <v>78</v>
      </c>
      <c r="X1622" t="s">
        <v>108</v>
      </c>
      <c r="Y1622" t="s">
        <v>0</v>
      </c>
      <c r="Z1622">
        <v>1</v>
      </c>
      <c r="AA1622" t="s">
        <v>60</v>
      </c>
      <c r="AB1622" t="s">
        <v>95</v>
      </c>
    </row>
    <row r="1623" spans="1:28" x14ac:dyDescent="0.25">
      <c r="A1623" t="s">
        <v>87</v>
      </c>
      <c r="B1623" t="s">
        <v>101</v>
      </c>
      <c r="C1623" t="s">
        <v>109</v>
      </c>
      <c r="D1623" t="s">
        <v>117</v>
      </c>
      <c r="E1623" t="s">
        <v>127</v>
      </c>
      <c r="F1623">
        <v>14</v>
      </c>
      <c r="G1623">
        <v>0</v>
      </c>
      <c r="Q1623">
        <v>76</v>
      </c>
      <c r="X1623" t="s">
        <v>108</v>
      </c>
      <c r="Y1623" t="s">
        <v>0</v>
      </c>
      <c r="Z1623">
        <v>1</v>
      </c>
      <c r="AA1623" t="s">
        <v>60</v>
      </c>
      <c r="AB1623" t="s">
        <v>95</v>
      </c>
    </row>
    <row r="1624" spans="1:28" x14ac:dyDescent="0.25">
      <c r="A1624" t="s">
        <v>87</v>
      </c>
      <c r="B1624" t="s">
        <v>101</v>
      </c>
      <c r="C1624" t="s">
        <v>109</v>
      </c>
      <c r="D1624" t="s">
        <v>117</v>
      </c>
      <c r="E1624" t="s">
        <v>127</v>
      </c>
      <c r="F1624">
        <v>15</v>
      </c>
      <c r="G1624">
        <v>0</v>
      </c>
      <c r="Q1624">
        <v>76</v>
      </c>
      <c r="X1624" t="s">
        <v>108</v>
      </c>
      <c r="Y1624" t="s">
        <v>0</v>
      </c>
      <c r="Z1624">
        <v>1</v>
      </c>
      <c r="AA1624" t="s">
        <v>60</v>
      </c>
      <c r="AB1624" t="s">
        <v>95</v>
      </c>
    </row>
    <row r="1625" spans="1:28" x14ac:dyDescent="0.25">
      <c r="A1625" t="s">
        <v>87</v>
      </c>
      <c r="B1625" t="s">
        <v>101</v>
      </c>
      <c r="C1625" t="s">
        <v>109</v>
      </c>
      <c r="D1625" t="s">
        <v>117</v>
      </c>
      <c r="E1625" t="s">
        <v>127</v>
      </c>
      <c r="F1625">
        <v>16</v>
      </c>
      <c r="G1625">
        <v>0</v>
      </c>
      <c r="Q1625">
        <v>75</v>
      </c>
      <c r="X1625" t="s">
        <v>108</v>
      </c>
      <c r="Y1625" t="s">
        <v>0</v>
      </c>
      <c r="Z1625">
        <v>1</v>
      </c>
      <c r="AA1625" t="s">
        <v>60</v>
      </c>
      <c r="AB1625" t="s">
        <v>95</v>
      </c>
    </row>
    <row r="1626" spans="1:28" x14ac:dyDescent="0.25">
      <c r="A1626" t="s">
        <v>87</v>
      </c>
      <c r="B1626" t="s">
        <v>101</v>
      </c>
      <c r="C1626" t="s">
        <v>109</v>
      </c>
      <c r="D1626" t="s">
        <v>117</v>
      </c>
      <c r="E1626" t="s">
        <v>127</v>
      </c>
      <c r="F1626">
        <v>17</v>
      </c>
      <c r="G1626">
        <v>0</v>
      </c>
      <c r="Q1626">
        <v>73</v>
      </c>
      <c r="X1626" t="s">
        <v>108</v>
      </c>
      <c r="Y1626" t="s">
        <v>0</v>
      </c>
      <c r="Z1626">
        <v>1</v>
      </c>
      <c r="AA1626" t="s">
        <v>60</v>
      </c>
      <c r="AB1626" t="s">
        <v>95</v>
      </c>
    </row>
    <row r="1627" spans="1:28" x14ac:dyDescent="0.25">
      <c r="A1627" t="s">
        <v>87</v>
      </c>
      <c r="B1627" t="s">
        <v>101</v>
      </c>
      <c r="C1627" t="s">
        <v>109</v>
      </c>
      <c r="D1627" t="s">
        <v>117</v>
      </c>
      <c r="E1627" t="s">
        <v>127</v>
      </c>
      <c r="F1627">
        <v>18</v>
      </c>
      <c r="G1627">
        <v>1</v>
      </c>
      <c r="Q1627">
        <v>71</v>
      </c>
      <c r="X1627" t="s">
        <v>108</v>
      </c>
      <c r="Y1627" t="s">
        <v>0</v>
      </c>
      <c r="Z1627">
        <v>1</v>
      </c>
      <c r="AA1627" t="s">
        <v>60</v>
      </c>
      <c r="AB1627" t="s">
        <v>95</v>
      </c>
    </row>
    <row r="1628" spans="1:28" x14ac:dyDescent="0.25">
      <c r="A1628" t="s">
        <v>87</v>
      </c>
      <c r="B1628" t="s">
        <v>101</v>
      </c>
      <c r="C1628" t="s">
        <v>109</v>
      </c>
      <c r="D1628" t="s">
        <v>117</v>
      </c>
      <c r="E1628" t="s">
        <v>127</v>
      </c>
      <c r="F1628">
        <v>19</v>
      </c>
      <c r="G1628">
        <v>1</v>
      </c>
      <c r="Q1628">
        <v>71</v>
      </c>
      <c r="X1628" t="s">
        <v>108</v>
      </c>
      <c r="Y1628" t="s">
        <v>0</v>
      </c>
      <c r="Z1628">
        <v>1</v>
      </c>
      <c r="AA1628" t="s">
        <v>60</v>
      </c>
      <c r="AB1628" t="s">
        <v>95</v>
      </c>
    </row>
    <row r="1629" spans="1:28" x14ac:dyDescent="0.25">
      <c r="A1629" t="s">
        <v>87</v>
      </c>
      <c r="B1629" t="s">
        <v>101</v>
      </c>
      <c r="C1629" t="s">
        <v>109</v>
      </c>
      <c r="D1629" t="s">
        <v>117</v>
      </c>
      <c r="E1629" t="s">
        <v>127</v>
      </c>
      <c r="F1629">
        <v>20</v>
      </c>
      <c r="G1629">
        <v>0</v>
      </c>
      <c r="Q1629">
        <v>71</v>
      </c>
      <c r="X1629" t="s">
        <v>108</v>
      </c>
      <c r="Y1629" t="s">
        <v>0</v>
      </c>
      <c r="Z1629">
        <v>1</v>
      </c>
      <c r="AA1629" t="s">
        <v>60</v>
      </c>
      <c r="AB1629" t="s">
        <v>95</v>
      </c>
    </row>
    <row r="1630" spans="1:28" x14ac:dyDescent="0.25">
      <c r="A1630" t="s">
        <v>87</v>
      </c>
      <c r="B1630" t="s">
        <v>101</v>
      </c>
      <c r="C1630" t="s">
        <v>109</v>
      </c>
      <c r="D1630" t="s">
        <v>117</v>
      </c>
      <c r="E1630" t="s">
        <v>127</v>
      </c>
      <c r="F1630">
        <v>21</v>
      </c>
      <c r="G1630">
        <v>0</v>
      </c>
      <c r="Q1630">
        <v>72</v>
      </c>
      <c r="X1630" t="s">
        <v>108</v>
      </c>
      <c r="Y1630" t="s">
        <v>0</v>
      </c>
      <c r="Z1630">
        <v>1</v>
      </c>
      <c r="AA1630" t="s">
        <v>60</v>
      </c>
      <c r="AB1630" t="s">
        <v>95</v>
      </c>
    </row>
    <row r="1631" spans="1:28" x14ac:dyDescent="0.25">
      <c r="A1631" t="s">
        <v>87</v>
      </c>
      <c r="B1631" t="s">
        <v>101</v>
      </c>
      <c r="C1631" t="s">
        <v>109</v>
      </c>
      <c r="D1631" t="s">
        <v>117</v>
      </c>
      <c r="E1631" t="s">
        <v>127</v>
      </c>
      <c r="F1631">
        <v>22</v>
      </c>
      <c r="G1631">
        <v>0</v>
      </c>
      <c r="Q1631">
        <v>72</v>
      </c>
      <c r="X1631" t="s">
        <v>108</v>
      </c>
      <c r="Y1631" t="s">
        <v>0</v>
      </c>
      <c r="Z1631">
        <v>1</v>
      </c>
      <c r="AA1631" t="s">
        <v>60</v>
      </c>
      <c r="AB1631" t="s">
        <v>95</v>
      </c>
    </row>
    <row r="1632" spans="1:28" x14ac:dyDescent="0.25">
      <c r="A1632" t="s">
        <v>87</v>
      </c>
      <c r="B1632" t="s">
        <v>101</v>
      </c>
      <c r="C1632" t="s">
        <v>109</v>
      </c>
      <c r="D1632" t="s">
        <v>117</v>
      </c>
      <c r="E1632" t="s">
        <v>127</v>
      </c>
      <c r="F1632">
        <v>23</v>
      </c>
      <c r="G1632">
        <v>0</v>
      </c>
      <c r="Q1632">
        <v>70</v>
      </c>
      <c r="X1632" t="s">
        <v>108</v>
      </c>
      <c r="Y1632" t="s">
        <v>0</v>
      </c>
      <c r="Z1632">
        <v>1</v>
      </c>
      <c r="AA1632" t="s">
        <v>60</v>
      </c>
      <c r="AB1632" t="s">
        <v>95</v>
      </c>
    </row>
    <row r="1633" spans="1:28" x14ac:dyDescent="0.25">
      <c r="A1633" t="s">
        <v>87</v>
      </c>
      <c r="B1633" t="s">
        <v>101</v>
      </c>
      <c r="C1633" t="s">
        <v>109</v>
      </c>
      <c r="D1633" t="s">
        <v>117</v>
      </c>
      <c r="E1633" t="s">
        <v>127</v>
      </c>
      <c r="F1633">
        <v>24</v>
      </c>
      <c r="G1633">
        <v>0</v>
      </c>
      <c r="Q1633">
        <v>69</v>
      </c>
      <c r="X1633" t="s">
        <v>108</v>
      </c>
      <c r="Y1633" t="s">
        <v>0</v>
      </c>
      <c r="Z1633">
        <v>1</v>
      </c>
      <c r="AA1633" t="s">
        <v>60</v>
      </c>
      <c r="AB1633" t="s">
        <v>95</v>
      </c>
    </row>
    <row r="1634" spans="1:28" x14ac:dyDescent="0.25">
      <c r="A1634" t="s">
        <v>87</v>
      </c>
      <c r="B1634" t="s">
        <v>101</v>
      </c>
      <c r="C1634" t="s">
        <v>109</v>
      </c>
      <c r="D1634" t="s">
        <v>117</v>
      </c>
      <c r="E1634" t="s">
        <v>128</v>
      </c>
      <c r="F1634">
        <v>1</v>
      </c>
      <c r="G1634">
        <v>0</v>
      </c>
      <c r="Q1634">
        <v>66</v>
      </c>
      <c r="X1634" t="s">
        <v>108</v>
      </c>
      <c r="Y1634" t="s">
        <v>0</v>
      </c>
      <c r="Z1634">
        <v>1</v>
      </c>
      <c r="AA1634" t="s">
        <v>93</v>
      </c>
      <c r="AB1634" t="s">
        <v>95</v>
      </c>
    </row>
    <row r="1635" spans="1:28" x14ac:dyDescent="0.25">
      <c r="A1635" t="s">
        <v>87</v>
      </c>
      <c r="B1635" t="s">
        <v>101</v>
      </c>
      <c r="C1635" t="s">
        <v>109</v>
      </c>
      <c r="D1635" t="s">
        <v>117</v>
      </c>
      <c r="E1635" t="s">
        <v>128</v>
      </c>
      <c r="F1635">
        <v>2</v>
      </c>
      <c r="G1635">
        <v>0</v>
      </c>
      <c r="Q1635">
        <v>66</v>
      </c>
      <c r="X1635" t="s">
        <v>108</v>
      </c>
      <c r="Y1635" t="s">
        <v>0</v>
      </c>
      <c r="Z1635">
        <v>1</v>
      </c>
      <c r="AA1635" t="s">
        <v>93</v>
      </c>
      <c r="AB1635" t="s">
        <v>95</v>
      </c>
    </row>
    <row r="1636" spans="1:28" x14ac:dyDescent="0.25">
      <c r="A1636" t="s">
        <v>87</v>
      </c>
      <c r="B1636" t="s">
        <v>101</v>
      </c>
      <c r="C1636" t="s">
        <v>109</v>
      </c>
      <c r="D1636" t="s">
        <v>117</v>
      </c>
      <c r="E1636" t="s">
        <v>128</v>
      </c>
      <c r="F1636">
        <v>3</v>
      </c>
      <c r="G1636">
        <v>0</v>
      </c>
      <c r="Q1636">
        <v>66</v>
      </c>
      <c r="X1636" t="s">
        <v>108</v>
      </c>
      <c r="Y1636" t="s">
        <v>0</v>
      </c>
      <c r="Z1636">
        <v>1</v>
      </c>
      <c r="AA1636" t="s">
        <v>93</v>
      </c>
      <c r="AB1636" t="s">
        <v>95</v>
      </c>
    </row>
    <row r="1637" spans="1:28" x14ac:dyDescent="0.25">
      <c r="A1637" t="s">
        <v>87</v>
      </c>
      <c r="B1637" t="s">
        <v>101</v>
      </c>
      <c r="C1637" t="s">
        <v>109</v>
      </c>
      <c r="D1637" t="s">
        <v>117</v>
      </c>
      <c r="E1637" t="s">
        <v>128</v>
      </c>
      <c r="F1637">
        <v>4</v>
      </c>
      <c r="G1637">
        <v>0</v>
      </c>
      <c r="Q1637">
        <v>66</v>
      </c>
      <c r="X1637" t="s">
        <v>108</v>
      </c>
      <c r="Y1637" t="s">
        <v>0</v>
      </c>
      <c r="Z1637">
        <v>1</v>
      </c>
      <c r="AA1637" t="s">
        <v>93</v>
      </c>
      <c r="AB1637" t="s">
        <v>95</v>
      </c>
    </row>
    <row r="1638" spans="1:28" x14ac:dyDescent="0.25">
      <c r="A1638" t="s">
        <v>87</v>
      </c>
      <c r="B1638" t="s">
        <v>101</v>
      </c>
      <c r="C1638" t="s">
        <v>109</v>
      </c>
      <c r="D1638" t="s">
        <v>117</v>
      </c>
      <c r="E1638" t="s">
        <v>128</v>
      </c>
      <c r="F1638">
        <v>5</v>
      </c>
      <c r="G1638">
        <v>0</v>
      </c>
      <c r="Q1638">
        <v>66</v>
      </c>
      <c r="X1638" t="s">
        <v>108</v>
      </c>
      <c r="Y1638" t="s">
        <v>0</v>
      </c>
      <c r="Z1638">
        <v>1</v>
      </c>
      <c r="AA1638" t="s">
        <v>93</v>
      </c>
      <c r="AB1638" t="s">
        <v>95</v>
      </c>
    </row>
    <row r="1639" spans="1:28" x14ac:dyDescent="0.25">
      <c r="A1639" t="s">
        <v>87</v>
      </c>
      <c r="B1639" t="s">
        <v>101</v>
      </c>
      <c r="C1639" t="s">
        <v>109</v>
      </c>
      <c r="D1639" t="s">
        <v>117</v>
      </c>
      <c r="E1639" t="s">
        <v>128</v>
      </c>
      <c r="F1639">
        <v>6</v>
      </c>
      <c r="G1639">
        <v>0</v>
      </c>
      <c r="Q1639">
        <v>66</v>
      </c>
      <c r="X1639" t="s">
        <v>108</v>
      </c>
      <c r="Y1639" t="s">
        <v>0</v>
      </c>
      <c r="Z1639">
        <v>1</v>
      </c>
      <c r="AA1639" t="s">
        <v>93</v>
      </c>
      <c r="AB1639" t="s">
        <v>95</v>
      </c>
    </row>
    <row r="1640" spans="1:28" x14ac:dyDescent="0.25">
      <c r="A1640" t="s">
        <v>87</v>
      </c>
      <c r="B1640" t="s">
        <v>101</v>
      </c>
      <c r="C1640" t="s">
        <v>109</v>
      </c>
      <c r="D1640" t="s">
        <v>117</v>
      </c>
      <c r="E1640" t="s">
        <v>128</v>
      </c>
      <c r="F1640">
        <v>7</v>
      </c>
      <c r="G1640">
        <v>0</v>
      </c>
      <c r="Q1640">
        <v>65</v>
      </c>
      <c r="X1640" t="s">
        <v>108</v>
      </c>
      <c r="Y1640" t="s">
        <v>0</v>
      </c>
      <c r="Z1640">
        <v>1</v>
      </c>
      <c r="AA1640" t="s">
        <v>93</v>
      </c>
      <c r="AB1640" t="s">
        <v>95</v>
      </c>
    </row>
    <row r="1641" spans="1:28" x14ac:dyDescent="0.25">
      <c r="A1641" t="s">
        <v>87</v>
      </c>
      <c r="B1641" t="s">
        <v>101</v>
      </c>
      <c r="C1641" t="s">
        <v>109</v>
      </c>
      <c r="D1641" t="s">
        <v>117</v>
      </c>
      <c r="E1641" t="s">
        <v>128</v>
      </c>
      <c r="F1641">
        <v>8</v>
      </c>
      <c r="G1641">
        <v>0</v>
      </c>
      <c r="Q1641">
        <v>69</v>
      </c>
      <c r="X1641" t="s">
        <v>108</v>
      </c>
      <c r="Y1641" t="s">
        <v>0</v>
      </c>
      <c r="Z1641">
        <v>1</v>
      </c>
      <c r="AA1641" t="s">
        <v>93</v>
      </c>
      <c r="AB1641" t="s">
        <v>95</v>
      </c>
    </row>
    <row r="1642" spans="1:28" x14ac:dyDescent="0.25">
      <c r="A1642" t="s">
        <v>87</v>
      </c>
      <c r="B1642" t="s">
        <v>101</v>
      </c>
      <c r="C1642" t="s">
        <v>109</v>
      </c>
      <c r="D1642" t="s">
        <v>117</v>
      </c>
      <c r="E1642" t="s">
        <v>128</v>
      </c>
      <c r="F1642">
        <v>9</v>
      </c>
      <c r="G1642">
        <v>0</v>
      </c>
      <c r="Q1642">
        <v>74</v>
      </c>
      <c r="X1642" t="s">
        <v>108</v>
      </c>
      <c r="Y1642" t="s">
        <v>0</v>
      </c>
      <c r="Z1642">
        <v>1</v>
      </c>
      <c r="AA1642" t="s">
        <v>93</v>
      </c>
      <c r="AB1642" t="s">
        <v>95</v>
      </c>
    </row>
    <row r="1643" spans="1:28" x14ac:dyDescent="0.25">
      <c r="A1643" t="s">
        <v>87</v>
      </c>
      <c r="B1643" t="s">
        <v>101</v>
      </c>
      <c r="C1643" t="s">
        <v>109</v>
      </c>
      <c r="D1643" t="s">
        <v>117</v>
      </c>
      <c r="E1643" t="s">
        <v>128</v>
      </c>
      <c r="F1643">
        <v>10</v>
      </c>
      <c r="G1643">
        <v>0</v>
      </c>
      <c r="Q1643">
        <v>78</v>
      </c>
      <c r="X1643" t="s">
        <v>108</v>
      </c>
      <c r="Y1643" t="s">
        <v>0</v>
      </c>
      <c r="Z1643">
        <v>1</v>
      </c>
      <c r="AA1643" t="s">
        <v>93</v>
      </c>
      <c r="AB1643" t="s">
        <v>95</v>
      </c>
    </row>
    <row r="1644" spans="1:28" x14ac:dyDescent="0.25">
      <c r="A1644" t="s">
        <v>87</v>
      </c>
      <c r="B1644" t="s">
        <v>101</v>
      </c>
      <c r="C1644" t="s">
        <v>109</v>
      </c>
      <c r="D1644" t="s">
        <v>117</v>
      </c>
      <c r="E1644" t="s">
        <v>128</v>
      </c>
      <c r="F1644">
        <v>11</v>
      </c>
      <c r="G1644">
        <v>0</v>
      </c>
      <c r="Q1644">
        <v>84</v>
      </c>
      <c r="X1644" t="s">
        <v>108</v>
      </c>
      <c r="Y1644" t="s">
        <v>0</v>
      </c>
      <c r="Z1644">
        <v>1</v>
      </c>
      <c r="AA1644" t="s">
        <v>93</v>
      </c>
      <c r="AB1644" t="s">
        <v>95</v>
      </c>
    </row>
    <row r="1645" spans="1:28" x14ac:dyDescent="0.25">
      <c r="A1645" t="s">
        <v>87</v>
      </c>
      <c r="B1645" t="s">
        <v>101</v>
      </c>
      <c r="C1645" t="s">
        <v>109</v>
      </c>
      <c r="D1645" t="s">
        <v>117</v>
      </c>
      <c r="E1645" t="s">
        <v>128</v>
      </c>
      <c r="F1645">
        <v>12</v>
      </c>
      <c r="G1645">
        <v>0</v>
      </c>
      <c r="Q1645">
        <v>87</v>
      </c>
      <c r="X1645" t="s">
        <v>108</v>
      </c>
      <c r="Y1645" t="s">
        <v>0</v>
      </c>
      <c r="Z1645">
        <v>1</v>
      </c>
      <c r="AA1645" t="s">
        <v>93</v>
      </c>
      <c r="AB1645" t="s">
        <v>95</v>
      </c>
    </row>
    <row r="1646" spans="1:28" x14ac:dyDescent="0.25">
      <c r="A1646" t="s">
        <v>87</v>
      </c>
      <c r="B1646" t="s">
        <v>101</v>
      </c>
      <c r="C1646" t="s">
        <v>109</v>
      </c>
      <c r="D1646" t="s">
        <v>117</v>
      </c>
      <c r="E1646" t="s">
        <v>128</v>
      </c>
      <c r="F1646">
        <v>13</v>
      </c>
      <c r="G1646">
        <v>0</v>
      </c>
      <c r="Q1646">
        <v>87</v>
      </c>
      <c r="X1646" t="s">
        <v>108</v>
      </c>
      <c r="Y1646" t="s">
        <v>0</v>
      </c>
      <c r="Z1646">
        <v>1</v>
      </c>
      <c r="AA1646" t="s">
        <v>93</v>
      </c>
      <c r="AB1646" t="s">
        <v>95</v>
      </c>
    </row>
    <row r="1647" spans="1:28" x14ac:dyDescent="0.25">
      <c r="A1647" t="s">
        <v>87</v>
      </c>
      <c r="B1647" t="s">
        <v>101</v>
      </c>
      <c r="C1647" t="s">
        <v>109</v>
      </c>
      <c r="D1647" t="s">
        <v>117</v>
      </c>
      <c r="E1647" t="s">
        <v>128</v>
      </c>
      <c r="F1647">
        <v>14</v>
      </c>
      <c r="G1647">
        <v>0</v>
      </c>
      <c r="Q1647">
        <v>85</v>
      </c>
      <c r="X1647" t="s">
        <v>108</v>
      </c>
      <c r="Y1647" t="s">
        <v>0</v>
      </c>
      <c r="Z1647">
        <v>1</v>
      </c>
      <c r="AA1647" t="s">
        <v>93</v>
      </c>
      <c r="AB1647" t="s">
        <v>95</v>
      </c>
    </row>
    <row r="1648" spans="1:28" x14ac:dyDescent="0.25">
      <c r="A1648" t="s">
        <v>87</v>
      </c>
      <c r="B1648" t="s">
        <v>101</v>
      </c>
      <c r="C1648" t="s">
        <v>109</v>
      </c>
      <c r="D1648" t="s">
        <v>117</v>
      </c>
      <c r="E1648" t="s">
        <v>128</v>
      </c>
      <c r="F1648">
        <v>15</v>
      </c>
      <c r="G1648">
        <v>0</v>
      </c>
      <c r="Q1648">
        <v>80</v>
      </c>
      <c r="X1648" t="s">
        <v>108</v>
      </c>
      <c r="Y1648" t="s">
        <v>0</v>
      </c>
      <c r="Z1648">
        <v>1</v>
      </c>
      <c r="AA1648" t="s">
        <v>93</v>
      </c>
      <c r="AB1648" t="s">
        <v>95</v>
      </c>
    </row>
    <row r="1649" spans="1:28" x14ac:dyDescent="0.25">
      <c r="A1649" t="s">
        <v>87</v>
      </c>
      <c r="B1649" t="s">
        <v>101</v>
      </c>
      <c r="C1649" t="s">
        <v>109</v>
      </c>
      <c r="D1649" t="s">
        <v>117</v>
      </c>
      <c r="E1649" t="s">
        <v>128</v>
      </c>
      <c r="F1649">
        <v>16</v>
      </c>
      <c r="G1649">
        <v>0</v>
      </c>
      <c r="Q1649">
        <v>79</v>
      </c>
      <c r="X1649" t="s">
        <v>108</v>
      </c>
      <c r="Y1649" t="s">
        <v>0</v>
      </c>
      <c r="Z1649">
        <v>1</v>
      </c>
      <c r="AA1649" t="s">
        <v>93</v>
      </c>
      <c r="AB1649" t="s">
        <v>95</v>
      </c>
    </row>
    <row r="1650" spans="1:28" x14ac:dyDescent="0.25">
      <c r="A1650" t="s">
        <v>87</v>
      </c>
      <c r="B1650" t="s">
        <v>101</v>
      </c>
      <c r="C1650" t="s">
        <v>109</v>
      </c>
      <c r="D1650" t="s">
        <v>117</v>
      </c>
      <c r="E1650" t="s">
        <v>128</v>
      </c>
      <c r="F1650">
        <v>17</v>
      </c>
      <c r="G1650">
        <v>0</v>
      </c>
      <c r="Q1650">
        <v>78</v>
      </c>
      <c r="X1650" t="s">
        <v>108</v>
      </c>
      <c r="Y1650" t="s">
        <v>0</v>
      </c>
      <c r="Z1650">
        <v>1</v>
      </c>
      <c r="AA1650" t="s">
        <v>93</v>
      </c>
      <c r="AB1650" t="s">
        <v>95</v>
      </c>
    </row>
    <row r="1651" spans="1:28" x14ac:dyDescent="0.25">
      <c r="A1651" t="s">
        <v>87</v>
      </c>
      <c r="B1651" t="s">
        <v>101</v>
      </c>
      <c r="C1651" t="s">
        <v>109</v>
      </c>
      <c r="D1651" t="s">
        <v>117</v>
      </c>
      <c r="E1651" t="s">
        <v>128</v>
      </c>
      <c r="F1651">
        <v>18</v>
      </c>
      <c r="G1651">
        <v>0</v>
      </c>
      <c r="Q1651">
        <v>75</v>
      </c>
      <c r="X1651" t="s">
        <v>108</v>
      </c>
      <c r="Y1651" t="s">
        <v>0</v>
      </c>
      <c r="Z1651">
        <v>1</v>
      </c>
      <c r="AA1651" t="s">
        <v>93</v>
      </c>
      <c r="AB1651" t="s">
        <v>95</v>
      </c>
    </row>
    <row r="1652" spans="1:28" x14ac:dyDescent="0.25">
      <c r="A1652" t="s">
        <v>87</v>
      </c>
      <c r="B1652" t="s">
        <v>101</v>
      </c>
      <c r="C1652" t="s">
        <v>109</v>
      </c>
      <c r="D1652" t="s">
        <v>117</v>
      </c>
      <c r="E1652" t="s">
        <v>128</v>
      </c>
      <c r="F1652">
        <v>19</v>
      </c>
      <c r="G1652">
        <v>1</v>
      </c>
      <c r="Q1652">
        <v>71</v>
      </c>
      <c r="X1652" t="s">
        <v>108</v>
      </c>
      <c r="Y1652" t="s">
        <v>0</v>
      </c>
      <c r="Z1652">
        <v>1</v>
      </c>
      <c r="AA1652" t="s">
        <v>93</v>
      </c>
      <c r="AB1652" t="s">
        <v>95</v>
      </c>
    </row>
    <row r="1653" spans="1:28" x14ac:dyDescent="0.25">
      <c r="A1653" t="s">
        <v>87</v>
      </c>
      <c r="B1653" t="s">
        <v>101</v>
      </c>
      <c r="C1653" t="s">
        <v>109</v>
      </c>
      <c r="D1653" t="s">
        <v>117</v>
      </c>
      <c r="E1653" t="s">
        <v>128</v>
      </c>
      <c r="F1653">
        <v>20</v>
      </c>
      <c r="G1653">
        <v>1</v>
      </c>
      <c r="Q1653">
        <v>69</v>
      </c>
      <c r="X1653" t="s">
        <v>108</v>
      </c>
      <c r="Y1653" t="s">
        <v>0</v>
      </c>
      <c r="Z1653">
        <v>1</v>
      </c>
      <c r="AA1653" t="s">
        <v>93</v>
      </c>
      <c r="AB1653" t="s">
        <v>95</v>
      </c>
    </row>
    <row r="1654" spans="1:28" x14ac:dyDescent="0.25">
      <c r="A1654" t="s">
        <v>87</v>
      </c>
      <c r="B1654" t="s">
        <v>101</v>
      </c>
      <c r="C1654" t="s">
        <v>109</v>
      </c>
      <c r="D1654" t="s">
        <v>117</v>
      </c>
      <c r="E1654" t="s">
        <v>128</v>
      </c>
      <c r="F1654">
        <v>21</v>
      </c>
      <c r="G1654">
        <v>0</v>
      </c>
      <c r="Q1654">
        <v>69</v>
      </c>
      <c r="X1654" t="s">
        <v>108</v>
      </c>
      <c r="Y1654" t="s">
        <v>0</v>
      </c>
      <c r="Z1654">
        <v>1</v>
      </c>
      <c r="AA1654" t="s">
        <v>93</v>
      </c>
      <c r="AB1654" t="s">
        <v>95</v>
      </c>
    </row>
    <row r="1655" spans="1:28" x14ac:dyDescent="0.25">
      <c r="A1655" t="s">
        <v>87</v>
      </c>
      <c r="B1655" t="s">
        <v>101</v>
      </c>
      <c r="C1655" t="s">
        <v>109</v>
      </c>
      <c r="D1655" t="s">
        <v>117</v>
      </c>
      <c r="E1655" t="s">
        <v>128</v>
      </c>
      <c r="F1655">
        <v>22</v>
      </c>
      <c r="G1655">
        <v>0</v>
      </c>
      <c r="Q1655">
        <v>69</v>
      </c>
      <c r="X1655" t="s">
        <v>108</v>
      </c>
      <c r="Y1655" t="s">
        <v>0</v>
      </c>
      <c r="Z1655">
        <v>1</v>
      </c>
      <c r="AA1655" t="s">
        <v>93</v>
      </c>
      <c r="AB1655" t="s">
        <v>95</v>
      </c>
    </row>
    <row r="1656" spans="1:28" x14ac:dyDescent="0.25">
      <c r="A1656" t="s">
        <v>87</v>
      </c>
      <c r="B1656" t="s">
        <v>101</v>
      </c>
      <c r="C1656" t="s">
        <v>109</v>
      </c>
      <c r="D1656" t="s">
        <v>117</v>
      </c>
      <c r="E1656" t="s">
        <v>128</v>
      </c>
      <c r="F1656">
        <v>23</v>
      </c>
      <c r="G1656">
        <v>0</v>
      </c>
      <c r="Q1656">
        <v>68</v>
      </c>
      <c r="X1656" t="s">
        <v>108</v>
      </c>
      <c r="Y1656" t="s">
        <v>0</v>
      </c>
      <c r="Z1656">
        <v>1</v>
      </c>
      <c r="AA1656" t="s">
        <v>93</v>
      </c>
      <c r="AB1656" t="s">
        <v>95</v>
      </c>
    </row>
    <row r="1657" spans="1:28" x14ac:dyDescent="0.25">
      <c r="A1657" t="s">
        <v>87</v>
      </c>
      <c r="B1657" t="s">
        <v>101</v>
      </c>
      <c r="C1657" t="s">
        <v>109</v>
      </c>
      <c r="D1657" t="s">
        <v>117</v>
      </c>
      <c r="E1657" t="s">
        <v>128</v>
      </c>
      <c r="F1657">
        <v>24</v>
      </c>
      <c r="G1657">
        <v>0</v>
      </c>
      <c r="Q1657">
        <v>69</v>
      </c>
      <c r="X1657" t="s">
        <v>108</v>
      </c>
      <c r="Y1657" t="s">
        <v>0</v>
      </c>
      <c r="Z1657">
        <v>1</v>
      </c>
      <c r="AA1657" t="s">
        <v>93</v>
      </c>
      <c r="AB1657" t="s">
        <v>95</v>
      </c>
    </row>
    <row r="1658" spans="1:28" x14ac:dyDescent="0.25">
      <c r="A1658" t="s">
        <v>87</v>
      </c>
      <c r="B1658" t="s">
        <v>101</v>
      </c>
      <c r="C1658" t="s">
        <v>109</v>
      </c>
      <c r="D1658" t="s">
        <v>117</v>
      </c>
      <c r="E1658" t="s">
        <v>128</v>
      </c>
      <c r="F1658">
        <v>1</v>
      </c>
      <c r="G1658">
        <v>0</v>
      </c>
      <c r="Q1658">
        <v>66</v>
      </c>
      <c r="X1658" t="s">
        <v>108</v>
      </c>
      <c r="Y1658" t="s">
        <v>0</v>
      </c>
      <c r="Z1658">
        <v>1</v>
      </c>
      <c r="AA1658" t="s">
        <v>60</v>
      </c>
      <c r="AB1658" t="s">
        <v>95</v>
      </c>
    </row>
    <row r="1659" spans="1:28" x14ac:dyDescent="0.25">
      <c r="A1659" t="s">
        <v>87</v>
      </c>
      <c r="B1659" t="s">
        <v>101</v>
      </c>
      <c r="C1659" t="s">
        <v>109</v>
      </c>
      <c r="D1659" t="s">
        <v>117</v>
      </c>
      <c r="E1659" t="s">
        <v>128</v>
      </c>
      <c r="F1659">
        <v>2</v>
      </c>
      <c r="G1659">
        <v>0</v>
      </c>
      <c r="Q1659">
        <v>66</v>
      </c>
      <c r="X1659" t="s">
        <v>108</v>
      </c>
      <c r="Y1659" t="s">
        <v>0</v>
      </c>
      <c r="Z1659">
        <v>1</v>
      </c>
      <c r="AA1659" t="s">
        <v>60</v>
      </c>
      <c r="AB1659" t="s">
        <v>95</v>
      </c>
    </row>
    <row r="1660" spans="1:28" x14ac:dyDescent="0.25">
      <c r="A1660" t="s">
        <v>87</v>
      </c>
      <c r="B1660" t="s">
        <v>101</v>
      </c>
      <c r="C1660" t="s">
        <v>109</v>
      </c>
      <c r="D1660" t="s">
        <v>117</v>
      </c>
      <c r="E1660" t="s">
        <v>128</v>
      </c>
      <c r="F1660">
        <v>3</v>
      </c>
      <c r="G1660">
        <v>0</v>
      </c>
      <c r="Q1660">
        <v>66</v>
      </c>
      <c r="X1660" t="s">
        <v>108</v>
      </c>
      <c r="Y1660" t="s">
        <v>0</v>
      </c>
      <c r="Z1660">
        <v>1</v>
      </c>
      <c r="AA1660" t="s">
        <v>60</v>
      </c>
      <c r="AB1660" t="s">
        <v>95</v>
      </c>
    </row>
    <row r="1661" spans="1:28" x14ac:dyDescent="0.25">
      <c r="A1661" t="s">
        <v>87</v>
      </c>
      <c r="B1661" t="s">
        <v>101</v>
      </c>
      <c r="C1661" t="s">
        <v>109</v>
      </c>
      <c r="D1661" t="s">
        <v>117</v>
      </c>
      <c r="E1661" t="s">
        <v>128</v>
      </c>
      <c r="F1661">
        <v>4</v>
      </c>
      <c r="G1661">
        <v>0</v>
      </c>
      <c r="Q1661">
        <v>66</v>
      </c>
      <c r="X1661" t="s">
        <v>108</v>
      </c>
      <c r="Y1661" t="s">
        <v>0</v>
      </c>
      <c r="Z1661">
        <v>1</v>
      </c>
      <c r="AA1661" t="s">
        <v>60</v>
      </c>
      <c r="AB1661" t="s">
        <v>95</v>
      </c>
    </row>
    <row r="1662" spans="1:28" x14ac:dyDescent="0.25">
      <c r="A1662" t="s">
        <v>87</v>
      </c>
      <c r="B1662" t="s">
        <v>101</v>
      </c>
      <c r="C1662" t="s">
        <v>109</v>
      </c>
      <c r="D1662" t="s">
        <v>117</v>
      </c>
      <c r="E1662" t="s">
        <v>128</v>
      </c>
      <c r="F1662">
        <v>5</v>
      </c>
      <c r="G1662">
        <v>0</v>
      </c>
      <c r="Q1662">
        <v>66</v>
      </c>
      <c r="X1662" t="s">
        <v>108</v>
      </c>
      <c r="Y1662" t="s">
        <v>0</v>
      </c>
      <c r="Z1662">
        <v>1</v>
      </c>
      <c r="AA1662" t="s">
        <v>60</v>
      </c>
      <c r="AB1662" t="s">
        <v>95</v>
      </c>
    </row>
    <row r="1663" spans="1:28" x14ac:dyDescent="0.25">
      <c r="A1663" t="s">
        <v>87</v>
      </c>
      <c r="B1663" t="s">
        <v>101</v>
      </c>
      <c r="C1663" t="s">
        <v>109</v>
      </c>
      <c r="D1663" t="s">
        <v>117</v>
      </c>
      <c r="E1663" t="s">
        <v>128</v>
      </c>
      <c r="F1663">
        <v>6</v>
      </c>
      <c r="G1663">
        <v>0</v>
      </c>
      <c r="Q1663">
        <v>65</v>
      </c>
      <c r="X1663" t="s">
        <v>108</v>
      </c>
      <c r="Y1663" t="s">
        <v>0</v>
      </c>
      <c r="Z1663">
        <v>1</v>
      </c>
      <c r="AA1663" t="s">
        <v>60</v>
      </c>
      <c r="AB1663" t="s">
        <v>95</v>
      </c>
    </row>
    <row r="1664" spans="1:28" x14ac:dyDescent="0.25">
      <c r="A1664" t="s">
        <v>87</v>
      </c>
      <c r="B1664" t="s">
        <v>101</v>
      </c>
      <c r="C1664" t="s">
        <v>109</v>
      </c>
      <c r="D1664" t="s">
        <v>117</v>
      </c>
      <c r="E1664" t="s">
        <v>128</v>
      </c>
      <c r="F1664">
        <v>7</v>
      </c>
      <c r="G1664">
        <v>0</v>
      </c>
      <c r="Q1664">
        <v>69</v>
      </c>
      <c r="X1664" t="s">
        <v>108</v>
      </c>
      <c r="Y1664" t="s">
        <v>0</v>
      </c>
      <c r="Z1664">
        <v>1</v>
      </c>
      <c r="AA1664" t="s">
        <v>60</v>
      </c>
      <c r="AB1664" t="s">
        <v>95</v>
      </c>
    </row>
    <row r="1665" spans="1:28" x14ac:dyDescent="0.25">
      <c r="A1665" t="s">
        <v>87</v>
      </c>
      <c r="B1665" t="s">
        <v>101</v>
      </c>
      <c r="C1665" t="s">
        <v>109</v>
      </c>
      <c r="D1665" t="s">
        <v>117</v>
      </c>
      <c r="E1665" t="s">
        <v>128</v>
      </c>
      <c r="F1665">
        <v>8</v>
      </c>
      <c r="G1665">
        <v>0</v>
      </c>
      <c r="Q1665">
        <v>74</v>
      </c>
      <c r="X1665" t="s">
        <v>108</v>
      </c>
      <c r="Y1665" t="s">
        <v>0</v>
      </c>
      <c r="Z1665">
        <v>1</v>
      </c>
      <c r="AA1665" t="s">
        <v>60</v>
      </c>
      <c r="AB1665" t="s">
        <v>95</v>
      </c>
    </row>
    <row r="1666" spans="1:28" x14ac:dyDescent="0.25">
      <c r="A1666" t="s">
        <v>87</v>
      </c>
      <c r="B1666" t="s">
        <v>101</v>
      </c>
      <c r="C1666" t="s">
        <v>109</v>
      </c>
      <c r="D1666" t="s">
        <v>117</v>
      </c>
      <c r="E1666" t="s">
        <v>128</v>
      </c>
      <c r="F1666">
        <v>9</v>
      </c>
      <c r="G1666">
        <v>0</v>
      </c>
      <c r="Q1666">
        <v>78</v>
      </c>
      <c r="X1666" t="s">
        <v>108</v>
      </c>
      <c r="Y1666" t="s">
        <v>0</v>
      </c>
      <c r="Z1666">
        <v>1</v>
      </c>
      <c r="AA1666" t="s">
        <v>60</v>
      </c>
      <c r="AB1666" t="s">
        <v>95</v>
      </c>
    </row>
    <row r="1667" spans="1:28" x14ac:dyDescent="0.25">
      <c r="A1667" t="s">
        <v>87</v>
      </c>
      <c r="B1667" t="s">
        <v>101</v>
      </c>
      <c r="C1667" t="s">
        <v>109</v>
      </c>
      <c r="D1667" t="s">
        <v>117</v>
      </c>
      <c r="E1667" t="s">
        <v>128</v>
      </c>
      <c r="F1667">
        <v>10</v>
      </c>
      <c r="G1667">
        <v>0</v>
      </c>
      <c r="Q1667">
        <v>84</v>
      </c>
      <c r="X1667" t="s">
        <v>108</v>
      </c>
      <c r="Y1667" t="s">
        <v>0</v>
      </c>
      <c r="Z1667">
        <v>1</v>
      </c>
      <c r="AA1667" t="s">
        <v>60</v>
      </c>
      <c r="AB1667" t="s">
        <v>95</v>
      </c>
    </row>
    <row r="1668" spans="1:28" x14ac:dyDescent="0.25">
      <c r="A1668" t="s">
        <v>87</v>
      </c>
      <c r="B1668" t="s">
        <v>101</v>
      </c>
      <c r="C1668" t="s">
        <v>109</v>
      </c>
      <c r="D1668" t="s">
        <v>117</v>
      </c>
      <c r="E1668" t="s">
        <v>128</v>
      </c>
      <c r="F1668">
        <v>11</v>
      </c>
      <c r="G1668">
        <v>0</v>
      </c>
      <c r="Q1668">
        <v>87</v>
      </c>
      <c r="X1668" t="s">
        <v>108</v>
      </c>
      <c r="Y1668" t="s">
        <v>0</v>
      </c>
      <c r="Z1668">
        <v>1</v>
      </c>
      <c r="AA1668" t="s">
        <v>60</v>
      </c>
      <c r="AB1668" t="s">
        <v>95</v>
      </c>
    </row>
    <row r="1669" spans="1:28" x14ac:dyDescent="0.25">
      <c r="A1669" t="s">
        <v>87</v>
      </c>
      <c r="B1669" t="s">
        <v>101</v>
      </c>
      <c r="C1669" t="s">
        <v>109</v>
      </c>
      <c r="D1669" t="s">
        <v>117</v>
      </c>
      <c r="E1669" t="s">
        <v>128</v>
      </c>
      <c r="F1669">
        <v>12</v>
      </c>
      <c r="G1669">
        <v>0</v>
      </c>
      <c r="Q1669">
        <v>87</v>
      </c>
      <c r="X1669" t="s">
        <v>108</v>
      </c>
      <c r="Y1669" t="s">
        <v>0</v>
      </c>
      <c r="Z1669">
        <v>1</v>
      </c>
      <c r="AA1669" t="s">
        <v>60</v>
      </c>
      <c r="AB1669" t="s">
        <v>95</v>
      </c>
    </row>
    <row r="1670" spans="1:28" x14ac:dyDescent="0.25">
      <c r="A1670" t="s">
        <v>87</v>
      </c>
      <c r="B1670" t="s">
        <v>101</v>
      </c>
      <c r="C1670" t="s">
        <v>109</v>
      </c>
      <c r="D1670" t="s">
        <v>117</v>
      </c>
      <c r="E1670" t="s">
        <v>128</v>
      </c>
      <c r="F1670">
        <v>13</v>
      </c>
      <c r="G1670">
        <v>0</v>
      </c>
      <c r="Q1670">
        <v>85</v>
      </c>
      <c r="X1670" t="s">
        <v>108</v>
      </c>
      <c r="Y1670" t="s">
        <v>0</v>
      </c>
      <c r="Z1670">
        <v>1</v>
      </c>
      <c r="AA1670" t="s">
        <v>60</v>
      </c>
      <c r="AB1670" t="s">
        <v>95</v>
      </c>
    </row>
    <row r="1671" spans="1:28" x14ac:dyDescent="0.25">
      <c r="A1671" t="s">
        <v>87</v>
      </c>
      <c r="B1671" t="s">
        <v>101</v>
      </c>
      <c r="C1671" t="s">
        <v>109</v>
      </c>
      <c r="D1671" t="s">
        <v>117</v>
      </c>
      <c r="E1671" t="s">
        <v>128</v>
      </c>
      <c r="F1671">
        <v>14</v>
      </c>
      <c r="G1671">
        <v>0</v>
      </c>
      <c r="Q1671">
        <v>80</v>
      </c>
      <c r="X1671" t="s">
        <v>108</v>
      </c>
      <c r="Y1671" t="s">
        <v>0</v>
      </c>
      <c r="Z1671">
        <v>1</v>
      </c>
      <c r="AA1671" t="s">
        <v>60</v>
      </c>
      <c r="AB1671" t="s">
        <v>95</v>
      </c>
    </row>
    <row r="1672" spans="1:28" x14ac:dyDescent="0.25">
      <c r="A1672" t="s">
        <v>87</v>
      </c>
      <c r="B1672" t="s">
        <v>101</v>
      </c>
      <c r="C1672" t="s">
        <v>109</v>
      </c>
      <c r="D1672" t="s">
        <v>117</v>
      </c>
      <c r="E1672" t="s">
        <v>128</v>
      </c>
      <c r="F1672">
        <v>15</v>
      </c>
      <c r="G1672">
        <v>0</v>
      </c>
      <c r="Q1672">
        <v>79</v>
      </c>
      <c r="X1672" t="s">
        <v>108</v>
      </c>
      <c r="Y1672" t="s">
        <v>0</v>
      </c>
      <c r="Z1672">
        <v>1</v>
      </c>
      <c r="AA1672" t="s">
        <v>60</v>
      </c>
      <c r="AB1672" t="s">
        <v>95</v>
      </c>
    </row>
    <row r="1673" spans="1:28" x14ac:dyDescent="0.25">
      <c r="A1673" t="s">
        <v>87</v>
      </c>
      <c r="B1673" t="s">
        <v>101</v>
      </c>
      <c r="C1673" t="s">
        <v>109</v>
      </c>
      <c r="D1673" t="s">
        <v>117</v>
      </c>
      <c r="E1673" t="s">
        <v>128</v>
      </c>
      <c r="F1673">
        <v>16</v>
      </c>
      <c r="G1673">
        <v>0</v>
      </c>
      <c r="Q1673">
        <v>78</v>
      </c>
      <c r="X1673" t="s">
        <v>108</v>
      </c>
      <c r="Y1673" t="s">
        <v>0</v>
      </c>
      <c r="Z1673">
        <v>1</v>
      </c>
      <c r="AA1673" t="s">
        <v>60</v>
      </c>
      <c r="AB1673" t="s">
        <v>95</v>
      </c>
    </row>
    <row r="1674" spans="1:28" x14ac:dyDescent="0.25">
      <c r="A1674" t="s">
        <v>87</v>
      </c>
      <c r="B1674" t="s">
        <v>101</v>
      </c>
      <c r="C1674" t="s">
        <v>109</v>
      </c>
      <c r="D1674" t="s">
        <v>117</v>
      </c>
      <c r="E1674" t="s">
        <v>128</v>
      </c>
      <c r="F1674">
        <v>17</v>
      </c>
      <c r="G1674">
        <v>0</v>
      </c>
      <c r="Q1674">
        <v>75</v>
      </c>
      <c r="X1674" t="s">
        <v>108</v>
      </c>
      <c r="Y1674" t="s">
        <v>0</v>
      </c>
      <c r="Z1674">
        <v>1</v>
      </c>
      <c r="AA1674" t="s">
        <v>60</v>
      </c>
      <c r="AB1674" t="s">
        <v>95</v>
      </c>
    </row>
    <row r="1675" spans="1:28" x14ac:dyDescent="0.25">
      <c r="A1675" t="s">
        <v>87</v>
      </c>
      <c r="B1675" t="s">
        <v>101</v>
      </c>
      <c r="C1675" t="s">
        <v>109</v>
      </c>
      <c r="D1675" t="s">
        <v>117</v>
      </c>
      <c r="E1675" t="s">
        <v>128</v>
      </c>
      <c r="F1675">
        <v>18</v>
      </c>
      <c r="G1675">
        <v>1</v>
      </c>
      <c r="Q1675">
        <v>71</v>
      </c>
      <c r="X1675" t="s">
        <v>108</v>
      </c>
      <c r="Y1675" t="s">
        <v>0</v>
      </c>
      <c r="Z1675">
        <v>1</v>
      </c>
      <c r="AA1675" t="s">
        <v>60</v>
      </c>
      <c r="AB1675" t="s">
        <v>95</v>
      </c>
    </row>
    <row r="1676" spans="1:28" x14ac:dyDescent="0.25">
      <c r="A1676" t="s">
        <v>87</v>
      </c>
      <c r="B1676" t="s">
        <v>101</v>
      </c>
      <c r="C1676" t="s">
        <v>109</v>
      </c>
      <c r="D1676" t="s">
        <v>117</v>
      </c>
      <c r="E1676" t="s">
        <v>128</v>
      </c>
      <c r="F1676">
        <v>19</v>
      </c>
      <c r="G1676">
        <v>1</v>
      </c>
      <c r="Q1676">
        <v>69</v>
      </c>
      <c r="X1676" t="s">
        <v>108</v>
      </c>
      <c r="Y1676" t="s">
        <v>0</v>
      </c>
      <c r="Z1676">
        <v>1</v>
      </c>
      <c r="AA1676" t="s">
        <v>60</v>
      </c>
      <c r="AB1676" t="s">
        <v>95</v>
      </c>
    </row>
    <row r="1677" spans="1:28" x14ac:dyDescent="0.25">
      <c r="A1677" t="s">
        <v>87</v>
      </c>
      <c r="B1677" t="s">
        <v>101</v>
      </c>
      <c r="C1677" t="s">
        <v>109</v>
      </c>
      <c r="D1677" t="s">
        <v>117</v>
      </c>
      <c r="E1677" t="s">
        <v>128</v>
      </c>
      <c r="F1677">
        <v>20</v>
      </c>
      <c r="G1677">
        <v>0</v>
      </c>
      <c r="Q1677">
        <v>69</v>
      </c>
      <c r="X1677" t="s">
        <v>108</v>
      </c>
      <c r="Y1677" t="s">
        <v>0</v>
      </c>
      <c r="Z1677">
        <v>1</v>
      </c>
      <c r="AA1677" t="s">
        <v>60</v>
      </c>
      <c r="AB1677" t="s">
        <v>95</v>
      </c>
    </row>
    <row r="1678" spans="1:28" x14ac:dyDescent="0.25">
      <c r="A1678" t="s">
        <v>87</v>
      </c>
      <c r="B1678" t="s">
        <v>101</v>
      </c>
      <c r="C1678" t="s">
        <v>109</v>
      </c>
      <c r="D1678" t="s">
        <v>117</v>
      </c>
      <c r="E1678" t="s">
        <v>128</v>
      </c>
      <c r="F1678">
        <v>21</v>
      </c>
      <c r="G1678">
        <v>0</v>
      </c>
      <c r="Q1678">
        <v>69</v>
      </c>
      <c r="X1678" t="s">
        <v>108</v>
      </c>
      <c r="Y1678" t="s">
        <v>0</v>
      </c>
      <c r="Z1678">
        <v>1</v>
      </c>
      <c r="AA1678" t="s">
        <v>60</v>
      </c>
      <c r="AB1678" t="s">
        <v>95</v>
      </c>
    </row>
    <row r="1679" spans="1:28" x14ac:dyDescent="0.25">
      <c r="A1679" t="s">
        <v>87</v>
      </c>
      <c r="B1679" t="s">
        <v>101</v>
      </c>
      <c r="C1679" t="s">
        <v>109</v>
      </c>
      <c r="D1679" t="s">
        <v>117</v>
      </c>
      <c r="E1679" t="s">
        <v>128</v>
      </c>
      <c r="F1679">
        <v>22</v>
      </c>
      <c r="G1679">
        <v>0</v>
      </c>
      <c r="Q1679">
        <v>68</v>
      </c>
      <c r="X1679" t="s">
        <v>108</v>
      </c>
      <c r="Y1679" t="s">
        <v>0</v>
      </c>
      <c r="Z1679">
        <v>1</v>
      </c>
      <c r="AA1679" t="s">
        <v>60</v>
      </c>
      <c r="AB1679" t="s">
        <v>95</v>
      </c>
    </row>
    <row r="1680" spans="1:28" x14ac:dyDescent="0.25">
      <c r="A1680" t="s">
        <v>87</v>
      </c>
      <c r="B1680" t="s">
        <v>101</v>
      </c>
      <c r="C1680" t="s">
        <v>109</v>
      </c>
      <c r="D1680" t="s">
        <v>117</v>
      </c>
      <c r="E1680" t="s">
        <v>128</v>
      </c>
      <c r="F1680">
        <v>23</v>
      </c>
      <c r="G1680">
        <v>0</v>
      </c>
      <c r="Q1680">
        <v>69</v>
      </c>
      <c r="X1680" t="s">
        <v>108</v>
      </c>
      <c r="Y1680" t="s">
        <v>0</v>
      </c>
      <c r="Z1680">
        <v>1</v>
      </c>
      <c r="AA1680" t="s">
        <v>60</v>
      </c>
      <c r="AB1680" t="s">
        <v>95</v>
      </c>
    </row>
    <row r="1681" spans="1:28" x14ac:dyDescent="0.25">
      <c r="A1681" t="s">
        <v>87</v>
      </c>
      <c r="B1681" t="s">
        <v>101</v>
      </c>
      <c r="C1681" t="s">
        <v>109</v>
      </c>
      <c r="D1681" t="s">
        <v>117</v>
      </c>
      <c r="E1681" t="s">
        <v>128</v>
      </c>
      <c r="F1681">
        <v>24</v>
      </c>
      <c r="G1681">
        <v>0</v>
      </c>
      <c r="Q1681">
        <v>67</v>
      </c>
      <c r="X1681" t="s">
        <v>108</v>
      </c>
      <c r="Y1681" t="s">
        <v>0</v>
      </c>
      <c r="Z1681">
        <v>1</v>
      </c>
      <c r="AA1681" t="s">
        <v>60</v>
      </c>
      <c r="AB1681" t="s">
        <v>95</v>
      </c>
    </row>
    <row r="1682" spans="1:28" x14ac:dyDescent="0.25">
      <c r="A1682" t="s">
        <v>87</v>
      </c>
      <c r="B1682" t="s">
        <v>101</v>
      </c>
      <c r="C1682" t="s">
        <v>109</v>
      </c>
      <c r="D1682" t="s">
        <v>117</v>
      </c>
      <c r="E1682" t="s">
        <v>129</v>
      </c>
      <c r="F1682">
        <v>1</v>
      </c>
      <c r="G1682">
        <v>0</v>
      </c>
      <c r="Q1682">
        <v>70</v>
      </c>
      <c r="X1682" t="s">
        <v>108</v>
      </c>
      <c r="Y1682" t="s">
        <v>0</v>
      </c>
      <c r="Z1682">
        <v>1</v>
      </c>
      <c r="AA1682" t="s">
        <v>93</v>
      </c>
      <c r="AB1682" t="s">
        <v>95</v>
      </c>
    </row>
    <row r="1683" spans="1:28" x14ac:dyDescent="0.25">
      <c r="A1683" t="s">
        <v>87</v>
      </c>
      <c r="B1683" t="s">
        <v>101</v>
      </c>
      <c r="C1683" t="s">
        <v>109</v>
      </c>
      <c r="D1683" t="s">
        <v>117</v>
      </c>
      <c r="E1683" t="s">
        <v>129</v>
      </c>
      <c r="F1683">
        <v>2</v>
      </c>
      <c r="G1683">
        <v>0</v>
      </c>
      <c r="Q1683">
        <v>68</v>
      </c>
      <c r="X1683" t="s">
        <v>108</v>
      </c>
      <c r="Y1683" t="s">
        <v>0</v>
      </c>
      <c r="Z1683">
        <v>1</v>
      </c>
      <c r="AA1683" t="s">
        <v>93</v>
      </c>
      <c r="AB1683" t="s">
        <v>95</v>
      </c>
    </row>
    <row r="1684" spans="1:28" x14ac:dyDescent="0.25">
      <c r="A1684" t="s">
        <v>87</v>
      </c>
      <c r="B1684" t="s">
        <v>101</v>
      </c>
      <c r="C1684" t="s">
        <v>109</v>
      </c>
      <c r="D1684" t="s">
        <v>117</v>
      </c>
      <c r="E1684" t="s">
        <v>129</v>
      </c>
      <c r="F1684">
        <v>3</v>
      </c>
      <c r="G1684">
        <v>0</v>
      </c>
      <c r="Q1684">
        <v>68</v>
      </c>
      <c r="X1684" t="s">
        <v>108</v>
      </c>
      <c r="Y1684" t="s">
        <v>0</v>
      </c>
      <c r="Z1684">
        <v>1</v>
      </c>
      <c r="AA1684" t="s">
        <v>93</v>
      </c>
      <c r="AB1684" t="s">
        <v>95</v>
      </c>
    </row>
    <row r="1685" spans="1:28" x14ac:dyDescent="0.25">
      <c r="A1685" t="s">
        <v>87</v>
      </c>
      <c r="B1685" t="s">
        <v>101</v>
      </c>
      <c r="C1685" t="s">
        <v>109</v>
      </c>
      <c r="D1685" t="s">
        <v>117</v>
      </c>
      <c r="E1685" t="s">
        <v>129</v>
      </c>
      <c r="F1685">
        <v>4</v>
      </c>
      <c r="G1685">
        <v>0</v>
      </c>
      <c r="Q1685">
        <v>66</v>
      </c>
      <c r="X1685" t="s">
        <v>108</v>
      </c>
      <c r="Y1685" t="s">
        <v>0</v>
      </c>
      <c r="Z1685">
        <v>1</v>
      </c>
      <c r="AA1685" t="s">
        <v>93</v>
      </c>
      <c r="AB1685" t="s">
        <v>95</v>
      </c>
    </row>
    <row r="1686" spans="1:28" x14ac:dyDescent="0.25">
      <c r="A1686" t="s">
        <v>87</v>
      </c>
      <c r="B1686" t="s">
        <v>101</v>
      </c>
      <c r="C1686" t="s">
        <v>109</v>
      </c>
      <c r="D1686" t="s">
        <v>117</v>
      </c>
      <c r="E1686" t="s">
        <v>129</v>
      </c>
      <c r="F1686">
        <v>5</v>
      </c>
      <c r="G1686">
        <v>0</v>
      </c>
      <c r="Q1686">
        <v>66</v>
      </c>
      <c r="X1686" t="s">
        <v>108</v>
      </c>
      <c r="Y1686" t="s">
        <v>0</v>
      </c>
      <c r="Z1686">
        <v>1</v>
      </c>
      <c r="AA1686" t="s">
        <v>93</v>
      </c>
      <c r="AB1686" t="s">
        <v>95</v>
      </c>
    </row>
    <row r="1687" spans="1:28" x14ac:dyDescent="0.25">
      <c r="A1687" t="s">
        <v>87</v>
      </c>
      <c r="B1687" t="s">
        <v>101</v>
      </c>
      <c r="C1687" t="s">
        <v>109</v>
      </c>
      <c r="D1687" t="s">
        <v>117</v>
      </c>
      <c r="E1687" t="s">
        <v>129</v>
      </c>
      <c r="F1687">
        <v>6</v>
      </c>
      <c r="G1687">
        <v>0</v>
      </c>
      <c r="Q1687">
        <v>66</v>
      </c>
      <c r="X1687" t="s">
        <v>108</v>
      </c>
      <c r="Y1687" t="s">
        <v>0</v>
      </c>
      <c r="Z1687">
        <v>1</v>
      </c>
      <c r="AA1687" t="s">
        <v>93</v>
      </c>
      <c r="AB1687" t="s">
        <v>95</v>
      </c>
    </row>
    <row r="1688" spans="1:28" x14ac:dyDescent="0.25">
      <c r="A1688" t="s">
        <v>87</v>
      </c>
      <c r="B1688" t="s">
        <v>101</v>
      </c>
      <c r="C1688" t="s">
        <v>109</v>
      </c>
      <c r="D1688" t="s">
        <v>117</v>
      </c>
      <c r="E1688" t="s">
        <v>129</v>
      </c>
      <c r="F1688">
        <v>7</v>
      </c>
      <c r="G1688">
        <v>0</v>
      </c>
      <c r="Q1688">
        <v>66</v>
      </c>
      <c r="X1688" t="s">
        <v>108</v>
      </c>
      <c r="Y1688" t="s">
        <v>0</v>
      </c>
      <c r="Z1688">
        <v>1</v>
      </c>
      <c r="AA1688" t="s">
        <v>93</v>
      </c>
      <c r="AB1688" t="s">
        <v>95</v>
      </c>
    </row>
    <row r="1689" spans="1:28" x14ac:dyDescent="0.25">
      <c r="A1689" t="s">
        <v>87</v>
      </c>
      <c r="B1689" t="s">
        <v>101</v>
      </c>
      <c r="C1689" t="s">
        <v>109</v>
      </c>
      <c r="D1689" t="s">
        <v>117</v>
      </c>
      <c r="E1689" t="s">
        <v>129</v>
      </c>
      <c r="F1689">
        <v>8</v>
      </c>
      <c r="G1689">
        <v>0</v>
      </c>
      <c r="Q1689">
        <v>70</v>
      </c>
      <c r="X1689" t="s">
        <v>108</v>
      </c>
      <c r="Y1689" t="s">
        <v>0</v>
      </c>
      <c r="Z1689">
        <v>1</v>
      </c>
      <c r="AA1689" t="s">
        <v>93</v>
      </c>
      <c r="AB1689" t="s">
        <v>95</v>
      </c>
    </row>
    <row r="1690" spans="1:28" x14ac:dyDescent="0.25">
      <c r="A1690" t="s">
        <v>87</v>
      </c>
      <c r="B1690" t="s">
        <v>101</v>
      </c>
      <c r="C1690" t="s">
        <v>109</v>
      </c>
      <c r="D1690" t="s">
        <v>117</v>
      </c>
      <c r="E1690" t="s">
        <v>129</v>
      </c>
      <c r="F1690">
        <v>9</v>
      </c>
      <c r="G1690">
        <v>0</v>
      </c>
      <c r="Q1690">
        <v>75</v>
      </c>
      <c r="X1690" t="s">
        <v>108</v>
      </c>
      <c r="Y1690" t="s">
        <v>0</v>
      </c>
      <c r="Z1690">
        <v>1</v>
      </c>
      <c r="AA1690" t="s">
        <v>93</v>
      </c>
      <c r="AB1690" t="s">
        <v>95</v>
      </c>
    </row>
    <row r="1691" spans="1:28" x14ac:dyDescent="0.25">
      <c r="A1691" t="s">
        <v>87</v>
      </c>
      <c r="B1691" t="s">
        <v>101</v>
      </c>
      <c r="C1691" t="s">
        <v>109</v>
      </c>
      <c r="D1691" t="s">
        <v>117</v>
      </c>
      <c r="E1691" t="s">
        <v>129</v>
      </c>
      <c r="F1691">
        <v>10</v>
      </c>
      <c r="G1691">
        <v>0</v>
      </c>
      <c r="Q1691">
        <v>81</v>
      </c>
      <c r="X1691" t="s">
        <v>108</v>
      </c>
      <c r="Y1691" t="s">
        <v>0</v>
      </c>
      <c r="Z1691">
        <v>1</v>
      </c>
      <c r="AA1691" t="s">
        <v>93</v>
      </c>
      <c r="AB1691" t="s">
        <v>95</v>
      </c>
    </row>
    <row r="1692" spans="1:28" x14ac:dyDescent="0.25">
      <c r="A1692" t="s">
        <v>87</v>
      </c>
      <c r="B1692" t="s">
        <v>101</v>
      </c>
      <c r="C1692" t="s">
        <v>109</v>
      </c>
      <c r="D1692" t="s">
        <v>117</v>
      </c>
      <c r="E1692" t="s">
        <v>129</v>
      </c>
      <c r="F1692">
        <v>11</v>
      </c>
      <c r="G1692">
        <v>0</v>
      </c>
      <c r="Q1692">
        <v>86</v>
      </c>
      <c r="X1692" t="s">
        <v>108</v>
      </c>
      <c r="Y1692" t="s">
        <v>0</v>
      </c>
      <c r="Z1692">
        <v>1</v>
      </c>
      <c r="AA1692" t="s">
        <v>93</v>
      </c>
      <c r="AB1692" t="s">
        <v>95</v>
      </c>
    </row>
    <row r="1693" spans="1:28" x14ac:dyDescent="0.25">
      <c r="A1693" t="s">
        <v>87</v>
      </c>
      <c r="B1693" t="s">
        <v>101</v>
      </c>
      <c r="C1693" t="s">
        <v>109</v>
      </c>
      <c r="D1693" t="s">
        <v>117</v>
      </c>
      <c r="E1693" t="s">
        <v>129</v>
      </c>
      <c r="F1693">
        <v>12</v>
      </c>
      <c r="G1693">
        <v>0</v>
      </c>
      <c r="Q1693">
        <v>91</v>
      </c>
      <c r="X1693" t="s">
        <v>108</v>
      </c>
      <c r="Y1693" t="s">
        <v>0</v>
      </c>
      <c r="Z1693">
        <v>1</v>
      </c>
      <c r="AA1693" t="s">
        <v>93</v>
      </c>
      <c r="AB1693" t="s">
        <v>95</v>
      </c>
    </row>
    <row r="1694" spans="1:28" x14ac:dyDescent="0.25">
      <c r="A1694" t="s">
        <v>87</v>
      </c>
      <c r="B1694" t="s">
        <v>101</v>
      </c>
      <c r="C1694" t="s">
        <v>109</v>
      </c>
      <c r="D1694" t="s">
        <v>117</v>
      </c>
      <c r="E1694" t="s">
        <v>129</v>
      </c>
      <c r="F1694">
        <v>13</v>
      </c>
      <c r="G1694">
        <v>0</v>
      </c>
      <c r="Q1694">
        <v>91</v>
      </c>
      <c r="X1694" t="s">
        <v>108</v>
      </c>
      <c r="Y1694" t="s">
        <v>0</v>
      </c>
      <c r="Z1694">
        <v>1</v>
      </c>
      <c r="AA1694" t="s">
        <v>93</v>
      </c>
      <c r="AB1694" t="s">
        <v>95</v>
      </c>
    </row>
    <row r="1695" spans="1:28" x14ac:dyDescent="0.25">
      <c r="A1695" t="s">
        <v>87</v>
      </c>
      <c r="B1695" t="s">
        <v>101</v>
      </c>
      <c r="C1695" t="s">
        <v>109</v>
      </c>
      <c r="D1695" t="s">
        <v>117</v>
      </c>
      <c r="E1695" t="s">
        <v>129</v>
      </c>
      <c r="F1695">
        <v>14</v>
      </c>
      <c r="G1695">
        <v>0</v>
      </c>
      <c r="Q1695">
        <v>91</v>
      </c>
      <c r="X1695" t="s">
        <v>108</v>
      </c>
      <c r="Y1695" t="s">
        <v>0</v>
      </c>
      <c r="Z1695">
        <v>1</v>
      </c>
      <c r="AA1695" t="s">
        <v>93</v>
      </c>
      <c r="AB1695" t="s">
        <v>95</v>
      </c>
    </row>
    <row r="1696" spans="1:28" x14ac:dyDescent="0.25">
      <c r="A1696" t="s">
        <v>87</v>
      </c>
      <c r="B1696" t="s">
        <v>101</v>
      </c>
      <c r="C1696" t="s">
        <v>109</v>
      </c>
      <c r="D1696" t="s">
        <v>117</v>
      </c>
      <c r="E1696" t="s">
        <v>129</v>
      </c>
      <c r="F1696">
        <v>15</v>
      </c>
      <c r="G1696">
        <v>0</v>
      </c>
      <c r="Q1696">
        <v>90</v>
      </c>
      <c r="X1696" t="s">
        <v>108</v>
      </c>
      <c r="Y1696" t="s">
        <v>0</v>
      </c>
      <c r="Z1696">
        <v>1</v>
      </c>
      <c r="AA1696" t="s">
        <v>93</v>
      </c>
      <c r="AB1696" t="s">
        <v>95</v>
      </c>
    </row>
    <row r="1697" spans="1:28" x14ac:dyDescent="0.25">
      <c r="A1697" t="s">
        <v>87</v>
      </c>
      <c r="B1697" t="s">
        <v>101</v>
      </c>
      <c r="C1697" t="s">
        <v>109</v>
      </c>
      <c r="D1697" t="s">
        <v>117</v>
      </c>
      <c r="E1697" t="s">
        <v>129</v>
      </c>
      <c r="F1697">
        <v>16</v>
      </c>
      <c r="G1697">
        <v>0</v>
      </c>
      <c r="Q1697">
        <v>88</v>
      </c>
      <c r="X1697" t="s">
        <v>108</v>
      </c>
      <c r="Y1697" t="s">
        <v>0</v>
      </c>
      <c r="Z1697">
        <v>1</v>
      </c>
      <c r="AA1697" t="s">
        <v>93</v>
      </c>
      <c r="AB1697" t="s">
        <v>95</v>
      </c>
    </row>
    <row r="1698" spans="1:28" x14ac:dyDescent="0.25">
      <c r="A1698" t="s">
        <v>87</v>
      </c>
      <c r="B1698" t="s">
        <v>101</v>
      </c>
      <c r="C1698" t="s">
        <v>109</v>
      </c>
      <c r="D1698" t="s">
        <v>117</v>
      </c>
      <c r="E1698" t="s">
        <v>129</v>
      </c>
      <c r="F1698">
        <v>17</v>
      </c>
      <c r="G1698">
        <v>0</v>
      </c>
      <c r="Q1698">
        <v>84</v>
      </c>
      <c r="X1698" t="s">
        <v>108</v>
      </c>
      <c r="Y1698" t="s">
        <v>0</v>
      </c>
      <c r="Z1698">
        <v>1</v>
      </c>
      <c r="AA1698" t="s">
        <v>93</v>
      </c>
      <c r="AB1698" t="s">
        <v>95</v>
      </c>
    </row>
    <row r="1699" spans="1:28" x14ac:dyDescent="0.25">
      <c r="A1699" t="s">
        <v>87</v>
      </c>
      <c r="B1699" t="s">
        <v>101</v>
      </c>
      <c r="C1699" t="s">
        <v>109</v>
      </c>
      <c r="D1699" t="s">
        <v>117</v>
      </c>
      <c r="E1699" t="s">
        <v>129</v>
      </c>
      <c r="F1699">
        <v>18</v>
      </c>
      <c r="G1699">
        <v>0</v>
      </c>
      <c r="Q1699">
        <v>82</v>
      </c>
      <c r="X1699" t="s">
        <v>108</v>
      </c>
      <c r="Y1699" t="s">
        <v>0</v>
      </c>
      <c r="Z1699">
        <v>1</v>
      </c>
      <c r="AA1699" t="s">
        <v>93</v>
      </c>
      <c r="AB1699" t="s">
        <v>95</v>
      </c>
    </row>
    <row r="1700" spans="1:28" x14ac:dyDescent="0.25">
      <c r="A1700" t="s">
        <v>87</v>
      </c>
      <c r="B1700" t="s">
        <v>101</v>
      </c>
      <c r="C1700" t="s">
        <v>109</v>
      </c>
      <c r="D1700" t="s">
        <v>117</v>
      </c>
      <c r="E1700" t="s">
        <v>129</v>
      </c>
      <c r="F1700">
        <v>19</v>
      </c>
      <c r="G1700">
        <v>1</v>
      </c>
      <c r="Q1700">
        <v>79</v>
      </c>
      <c r="X1700" t="s">
        <v>108</v>
      </c>
      <c r="Y1700" t="s">
        <v>0</v>
      </c>
      <c r="Z1700">
        <v>1</v>
      </c>
      <c r="AA1700" t="s">
        <v>93</v>
      </c>
      <c r="AB1700" t="s">
        <v>95</v>
      </c>
    </row>
    <row r="1701" spans="1:28" x14ac:dyDescent="0.25">
      <c r="A1701" t="s">
        <v>87</v>
      </c>
      <c r="B1701" t="s">
        <v>101</v>
      </c>
      <c r="C1701" t="s">
        <v>109</v>
      </c>
      <c r="D1701" t="s">
        <v>117</v>
      </c>
      <c r="E1701" t="s">
        <v>129</v>
      </c>
      <c r="F1701">
        <v>20</v>
      </c>
      <c r="G1701">
        <v>1</v>
      </c>
      <c r="Q1701">
        <v>73</v>
      </c>
      <c r="X1701" t="s">
        <v>108</v>
      </c>
      <c r="Y1701" t="s">
        <v>0</v>
      </c>
      <c r="Z1701">
        <v>1</v>
      </c>
      <c r="AA1701" t="s">
        <v>93</v>
      </c>
      <c r="AB1701" t="s">
        <v>95</v>
      </c>
    </row>
    <row r="1702" spans="1:28" x14ac:dyDescent="0.25">
      <c r="A1702" t="s">
        <v>87</v>
      </c>
      <c r="B1702" t="s">
        <v>101</v>
      </c>
      <c r="C1702" t="s">
        <v>109</v>
      </c>
      <c r="D1702" t="s">
        <v>117</v>
      </c>
      <c r="E1702" t="s">
        <v>129</v>
      </c>
      <c r="F1702">
        <v>21</v>
      </c>
      <c r="G1702">
        <v>0</v>
      </c>
      <c r="Q1702">
        <v>72</v>
      </c>
      <c r="X1702" t="s">
        <v>108</v>
      </c>
      <c r="Y1702" t="s">
        <v>0</v>
      </c>
      <c r="Z1702">
        <v>1</v>
      </c>
      <c r="AA1702" t="s">
        <v>93</v>
      </c>
      <c r="AB1702" t="s">
        <v>95</v>
      </c>
    </row>
    <row r="1703" spans="1:28" x14ac:dyDescent="0.25">
      <c r="A1703" t="s">
        <v>87</v>
      </c>
      <c r="B1703" t="s">
        <v>101</v>
      </c>
      <c r="C1703" t="s">
        <v>109</v>
      </c>
      <c r="D1703" t="s">
        <v>117</v>
      </c>
      <c r="E1703" t="s">
        <v>129</v>
      </c>
      <c r="F1703">
        <v>22</v>
      </c>
      <c r="G1703">
        <v>0</v>
      </c>
      <c r="Q1703">
        <v>72</v>
      </c>
      <c r="X1703" t="s">
        <v>108</v>
      </c>
      <c r="Y1703" t="s">
        <v>0</v>
      </c>
      <c r="Z1703">
        <v>1</v>
      </c>
      <c r="AA1703" t="s">
        <v>93</v>
      </c>
      <c r="AB1703" t="s">
        <v>95</v>
      </c>
    </row>
    <row r="1704" spans="1:28" x14ac:dyDescent="0.25">
      <c r="A1704" t="s">
        <v>87</v>
      </c>
      <c r="B1704" t="s">
        <v>101</v>
      </c>
      <c r="C1704" t="s">
        <v>109</v>
      </c>
      <c r="D1704" t="s">
        <v>117</v>
      </c>
      <c r="E1704" t="s">
        <v>129</v>
      </c>
      <c r="F1704">
        <v>23</v>
      </c>
      <c r="G1704">
        <v>0</v>
      </c>
      <c r="Q1704">
        <v>72</v>
      </c>
      <c r="X1704" t="s">
        <v>108</v>
      </c>
      <c r="Y1704" t="s">
        <v>0</v>
      </c>
      <c r="Z1704">
        <v>1</v>
      </c>
      <c r="AA1704" t="s">
        <v>93</v>
      </c>
      <c r="AB1704" t="s">
        <v>95</v>
      </c>
    </row>
    <row r="1705" spans="1:28" x14ac:dyDescent="0.25">
      <c r="A1705" t="s">
        <v>87</v>
      </c>
      <c r="B1705" t="s">
        <v>101</v>
      </c>
      <c r="C1705" t="s">
        <v>109</v>
      </c>
      <c r="D1705" t="s">
        <v>117</v>
      </c>
      <c r="E1705" t="s">
        <v>129</v>
      </c>
      <c r="F1705">
        <v>24</v>
      </c>
      <c r="G1705">
        <v>0</v>
      </c>
      <c r="Q1705">
        <v>72</v>
      </c>
      <c r="X1705" t="s">
        <v>108</v>
      </c>
      <c r="Y1705" t="s">
        <v>0</v>
      </c>
      <c r="Z1705">
        <v>1</v>
      </c>
      <c r="AA1705" t="s">
        <v>93</v>
      </c>
      <c r="AB1705" t="s">
        <v>95</v>
      </c>
    </row>
    <row r="1706" spans="1:28" x14ac:dyDescent="0.25">
      <c r="A1706" t="s">
        <v>87</v>
      </c>
      <c r="B1706" t="s">
        <v>101</v>
      </c>
      <c r="C1706" t="s">
        <v>109</v>
      </c>
      <c r="D1706" t="s">
        <v>117</v>
      </c>
      <c r="E1706" t="s">
        <v>129</v>
      </c>
      <c r="F1706">
        <v>1</v>
      </c>
      <c r="G1706">
        <v>0</v>
      </c>
      <c r="Q1706">
        <v>68</v>
      </c>
      <c r="X1706" t="s">
        <v>108</v>
      </c>
      <c r="Y1706" t="s">
        <v>0</v>
      </c>
      <c r="Z1706">
        <v>1</v>
      </c>
      <c r="AA1706" t="s">
        <v>60</v>
      </c>
      <c r="AB1706" t="s">
        <v>95</v>
      </c>
    </row>
    <row r="1707" spans="1:28" x14ac:dyDescent="0.25">
      <c r="A1707" t="s">
        <v>87</v>
      </c>
      <c r="B1707" t="s">
        <v>101</v>
      </c>
      <c r="C1707" t="s">
        <v>109</v>
      </c>
      <c r="D1707" t="s">
        <v>117</v>
      </c>
      <c r="E1707" t="s">
        <v>129</v>
      </c>
      <c r="F1707">
        <v>2</v>
      </c>
      <c r="G1707">
        <v>0</v>
      </c>
      <c r="Q1707">
        <v>68</v>
      </c>
      <c r="X1707" t="s">
        <v>108</v>
      </c>
      <c r="Y1707" t="s">
        <v>0</v>
      </c>
      <c r="Z1707">
        <v>1</v>
      </c>
      <c r="AA1707" t="s">
        <v>60</v>
      </c>
      <c r="AB1707" t="s">
        <v>95</v>
      </c>
    </row>
    <row r="1708" spans="1:28" x14ac:dyDescent="0.25">
      <c r="A1708" t="s">
        <v>87</v>
      </c>
      <c r="B1708" t="s">
        <v>101</v>
      </c>
      <c r="C1708" t="s">
        <v>109</v>
      </c>
      <c r="D1708" t="s">
        <v>117</v>
      </c>
      <c r="E1708" t="s">
        <v>129</v>
      </c>
      <c r="F1708">
        <v>3</v>
      </c>
      <c r="G1708">
        <v>0</v>
      </c>
      <c r="Q1708">
        <v>66</v>
      </c>
      <c r="X1708" t="s">
        <v>108</v>
      </c>
      <c r="Y1708" t="s">
        <v>0</v>
      </c>
      <c r="Z1708">
        <v>1</v>
      </c>
      <c r="AA1708" t="s">
        <v>60</v>
      </c>
      <c r="AB1708" t="s">
        <v>95</v>
      </c>
    </row>
    <row r="1709" spans="1:28" x14ac:dyDescent="0.25">
      <c r="A1709" t="s">
        <v>87</v>
      </c>
      <c r="B1709" t="s">
        <v>101</v>
      </c>
      <c r="C1709" t="s">
        <v>109</v>
      </c>
      <c r="D1709" t="s">
        <v>117</v>
      </c>
      <c r="E1709" t="s">
        <v>129</v>
      </c>
      <c r="F1709">
        <v>4</v>
      </c>
      <c r="G1709">
        <v>0</v>
      </c>
      <c r="Q1709">
        <v>66</v>
      </c>
      <c r="X1709" t="s">
        <v>108</v>
      </c>
      <c r="Y1709" t="s">
        <v>0</v>
      </c>
      <c r="Z1709">
        <v>1</v>
      </c>
      <c r="AA1709" t="s">
        <v>60</v>
      </c>
      <c r="AB1709" t="s">
        <v>95</v>
      </c>
    </row>
    <row r="1710" spans="1:28" x14ac:dyDescent="0.25">
      <c r="A1710" t="s">
        <v>87</v>
      </c>
      <c r="B1710" t="s">
        <v>101</v>
      </c>
      <c r="C1710" t="s">
        <v>109</v>
      </c>
      <c r="D1710" t="s">
        <v>117</v>
      </c>
      <c r="E1710" t="s">
        <v>129</v>
      </c>
      <c r="F1710">
        <v>5</v>
      </c>
      <c r="G1710">
        <v>0</v>
      </c>
      <c r="Q1710">
        <v>66</v>
      </c>
      <c r="X1710" t="s">
        <v>108</v>
      </c>
      <c r="Y1710" t="s">
        <v>0</v>
      </c>
      <c r="Z1710">
        <v>1</v>
      </c>
      <c r="AA1710" t="s">
        <v>60</v>
      </c>
      <c r="AB1710" t="s">
        <v>95</v>
      </c>
    </row>
    <row r="1711" spans="1:28" x14ac:dyDescent="0.25">
      <c r="A1711" t="s">
        <v>87</v>
      </c>
      <c r="B1711" t="s">
        <v>101</v>
      </c>
      <c r="C1711" t="s">
        <v>109</v>
      </c>
      <c r="D1711" t="s">
        <v>117</v>
      </c>
      <c r="E1711" t="s">
        <v>129</v>
      </c>
      <c r="F1711">
        <v>6</v>
      </c>
      <c r="G1711">
        <v>0</v>
      </c>
      <c r="Q1711">
        <v>66</v>
      </c>
      <c r="X1711" t="s">
        <v>108</v>
      </c>
      <c r="Y1711" t="s">
        <v>0</v>
      </c>
      <c r="Z1711">
        <v>1</v>
      </c>
      <c r="AA1711" t="s">
        <v>60</v>
      </c>
      <c r="AB1711" t="s">
        <v>95</v>
      </c>
    </row>
    <row r="1712" spans="1:28" x14ac:dyDescent="0.25">
      <c r="A1712" t="s">
        <v>87</v>
      </c>
      <c r="B1712" t="s">
        <v>101</v>
      </c>
      <c r="C1712" t="s">
        <v>109</v>
      </c>
      <c r="D1712" t="s">
        <v>117</v>
      </c>
      <c r="E1712" t="s">
        <v>129</v>
      </c>
      <c r="F1712">
        <v>7</v>
      </c>
      <c r="G1712">
        <v>0</v>
      </c>
      <c r="Q1712">
        <v>70</v>
      </c>
      <c r="X1712" t="s">
        <v>108</v>
      </c>
      <c r="Y1712" t="s">
        <v>0</v>
      </c>
      <c r="Z1712">
        <v>1</v>
      </c>
      <c r="AA1712" t="s">
        <v>60</v>
      </c>
      <c r="AB1712" t="s">
        <v>95</v>
      </c>
    </row>
    <row r="1713" spans="1:28" x14ac:dyDescent="0.25">
      <c r="A1713" t="s">
        <v>87</v>
      </c>
      <c r="B1713" t="s">
        <v>101</v>
      </c>
      <c r="C1713" t="s">
        <v>109</v>
      </c>
      <c r="D1713" t="s">
        <v>117</v>
      </c>
      <c r="E1713" t="s">
        <v>129</v>
      </c>
      <c r="F1713">
        <v>8</v>
      </c>
      <c r="G1713">
        <v>0</v>
      </c>
      <c r="Q1713">
        <v>75</v>
      </c>
      <c r="X1713" t="s">
        <v>108</v>
      </c>
      <c r="Y1713" t="s">
        <v>0</v>
      </c>
      <c r="Z1713">
        <v>1</v>
      </c>
      <c r="AA1713" t="s">
        <v>60</v>
      </c>
      <c r="AB1713" t="s">
        <v>95</v>
      </c>
    </row>
    <row r="1714" spans="1:28" x14ac:dyDescent="0.25">
      <c r="A1714" t="s">
        <v>87</v>
      </c>
      <c r="B1714" t="s">
        <v>101</v>
      </c>
      <c r="C1714" t="s">
        <v>109</v>
      </c>
      <c r="D1714" t="s">
        <v>117</v>
      </c>
      <c r="E1714" t="s">
        <v>129</v>
      </c>
      <c r="F1714">
        <v>9</v>
      </c>
      <c r="G1714">
        <v>0</v>
      </c>
      <c r="Q1714">
        <v>81</v>
      </c>
      <c r="X1714" t="s">
        <v>108</v>
      </c>
      <c r="Y1714" t="s">
        <v>0</v>
      </c>
      <c r="Z1714">
        <v>1</v>
      </c>
      <c r="AA1714" t="s">
        <v>60</v>
      </c>
      <c r="AB1714" t="s">
        <v>95</v>
      </c>
    </row>
    <row r="1715" spans="1:28" x14ac:dyDescent="0.25">
      <c r="A1715" t="s">
        <v>87</v>
      </c>
      <c r="B1715" t="s">
        <v>101</v>
      </c>
      <c r="C1715" t="s">
        <v>109</v>
      </c>
      <c r="D1715" t="s">
        <v>117</v>
      </c>
      <c r="E1715" t="s">
        <v>129</v>
      </c>
      <c r="F1715">
        <v>10</v>
      </c>
      <c r="G1715">
        <v>0</v>
      </c>
      <c r="Q1715">
        <v>86</v>
      </c>
      <c r="X1715" t="s">
        <v>108</v>
      </c>
      <c r="Y1715" t="s">
        <v>0</v>
      </c>
      <c r="Z1715">
        <v>1</v>
      </c>
      <c r="AA1715" t="s">
        <v>60</v>
      </c>
      <c r="AB1715" t="s">
        <v>95</v>
      </c>
    </row>
    <row r="1716" spans="1:28" x14ac:dyDescent="0.25">
      <c r="A1716" t="s">
        <v>87</v>
      </c>
      <c r="B1716" t="s">
        <v>101</v>
      </c>
      <c r="C1716" t="s">
        <v>109</v>
      </c>
      <c r="D1716" t="s">
        <v>117</v>
      </c>
      <c r="E1716" t="s">
        <v>129</v>
      </c>
      <c r="F1716">
        <v>11</v>
      </c>
      <c r="G1716">
        <v>0</v>
      </c>
      <c r="Q1716">
        <v>91</v>
      </c>
      <c r="X1716" t="s">
        <v>108</v>
      </c>
      <c r="Y1716" t="s">
        <v>0</v>
      </c>
      <c r="Z1716">
        <v>1</v>
      </c>
      <c r="AA1716" t="s">
        <v>60</v>
      </c>
      <c r="AB1716" t="s">
        <v>95</v>
      </c>
    </row>
    <row r="1717" spans="1:28" x14ac:dyDescent="0.25">
      <c r="A1717" t="s">
        <v>87</v>
      </c>
      <c r="B1717" t="s">
        <v>101</v>
      </c>
      <c r="C1717" t="s">
        <v>109</v>
      </c>
      <c r="D1717" t="s">
        <v>117</v>
      </c>
      <c r="E1717" t="s">
        <v>129</v>
      </c>
      <c r="F1717">
        <v>12</v>
      </c>
      <c r="G1717">
        <v>0</v>
      </c>
      <c r="Q1717">
        <v>91</v>
      </c>
      <c r="X1717" t="s">
        <v>108</v>
      </c>
      <c r="Y1717" t="s">
        <v>0</v>
      </c>
      <c r="Z1717">
        <v>1</v>
      </c>
      <c r="AA1717" t="s">
        <v>60</v>
      </c>
      <c r="AB1717" t="s">
        <v>95</v>
      </c>
    </row>
    <row r="1718" spans="1:28" x14ac:dyDescent="0.25">
      <c r="A1718" t="s">
        <v>87</v>
      </c>
      <c r="B1718" t="s">
        <v>101</v>
      </c>
      <c r="C1718" t="s">
        <v>109</v>
      </c>
      <c r="D1718" t="s">
        <v>117</v>
      </c>
      <c r="E1718" t="s">
        <v>129</v>
      </c>
      <c r="F1718">
        <v>13</v>
      </c>
      <c r="G1718">
        <v>0</v>
      </c>
      <c r="Q1718">
        <v>91</v>
      </c>
      <c r="X1718" t="s">
        <v>108</v>
      </c>
      <c r="Y1718" t="s">
        <v>0</v>
      </c>
      <c r="Z1718">
        <v>1</v>
      </c>
      <c r="AA1718" t="s">
        <v>60</v>
      </c>
      <c r="AB1718" t="s">
        <v>95</v>
      </c>
    </row>
    <row r="1719" spans="1:28" x14ac:dyDescent="0.25">
      <c r="A1719" t="s">
        <v>87</v>
      </c>
      <c r="B1719" t="s">
        <v>101</v>
      </c>
      <c r="C1719" t="s">
        <v>109</v>
      </c>
      <c r="D1719" t="s">
        <v>117</v>
      </c>
      <c r="E1719" t="s">
        <v>129</v>
      </c>
      <c r="F1719">
        <v>14</v>
      </c>
      <c r="G1719">
        <v>0</v>
      </c>
      <c r="Q1719">
        <v>90</v>
      </c>
      <c r="X1719" t="s">
        <v>108</v>
      </c>
      <c r="Y1719" t="s">
        <v>0</v>
      </c>
      <c r="Z1719">
        <v>1</v>
      </c>
      <c r="AA1719" t="s">
        <v>60</v>
      </c>
      <c r="AB1719" t="s">
        <v>95</v>
      </c>
    </row>
    <row r="1720" spans="1:28" x14ac:dyDescent="0.25">
      <c r="A1720" t="s">
        <v>87</v>
      </c>
      <c r="B1720" t="s">
        <v>101</v>
      </c>
      <c r="C1720" t="s">
        <v>109</v>
      </c>
      <c r="D1720" t="s">
        <v>117</v>
      </c>
      <c r="E1720" t="s">
        <v>129</v>
      </c>
      <c r="F1720">
        <v>15</v>
      </c>
      <c r="G1720">
        <v>0</v>
      </c>
      <c r="Q1720">
        <v>88</v>
      </c>
      <c r="X1720" t="s">
        <v>108</v>
      </c>
      <c r="Y1720" t="s">
        <v>0</v>
      </c>
      <c r="Z1720">
        <v>1</v>
      </c>
      <c r="AA1720" t="s">
        <v>60</v>
      </c>
      <c r="AB1720" t="s">
        <v>95</v>
      </c>
    </row>
    <row r="1721" spans="1:28" x14ac:dyDescent="0.25">
      <c r="A1721" t="s">
        <v>87</v>
      </c>
      <c r="B1721" t="s">
        <v>101</v>
      </c>
      <c r="C1721" t="s">
        <v>109</v>
      </c>
      <c r="D1721" t="s">
        <v>117</v>
      </c>
      <c r="E1721" t="s">
        <v>129</v>
      </c>
      <c r="F1721">
        <v>16</v>
      </c>
      <c r="G1721">
        <v>0</v>
      </c>
      <c r="Q1721">
        <v>84</v>
      </c>
      <c r="X1721" t="s">
        <v>108</v>
      </c>
      <c r="Y1721" t="s">
        <v>0</v>
      </c>
      <c r="Z1721">
        <v>1</v>
      </c>
      <c r="AA1721" t="s">
        <v>60</v>
      </c>
      <c r="AB1721" t="s">
        <v>95</v>
      </c>
    </row>
    <row r="1722" spans="1:28" x14ac:dyDescent="0.25">
      <c r="A1722" t="s">
        <v>87</v>
      </c>
      <c r="B1722" t="s">
        <v>101</v>
      </c>
      <c r="C1722" t="s">
        <v>109</v>
      </c>
      <c r="D1722" t="s">
        <v>117</v>
      </c>
      <c r="E1722" t="s">
        <v>129</v>
      </c>
      <c r="F1722">
        <v>17</v>
      </c>
      <c r="G1722">
        <v>0</v>
      </c>
      <c r="Q1722">
        <v>82</v>
      </c>
      <c r="X1722" t="s">
        <v>108</v>
      </c>
      <c r="Y1722" t="s">
        <v>0</v>
      </c>
      <c r="Z1722">
        <v>1</v>
      </c>
      <c r="AA1722" t="s">
        <v>60</v>
      </c>
      <c r="AB1722" t="s">
        <v>95</v>
      </c>
    </row>
    <row r="1723" spans="1:28" x14ac:dyDescent="0.25">
      <c r="A1723" t="s">
        <v>87</v>
      </c>
      <c r="B1723" t="s">
        <v>101</v>
      </c>
      <c r="C1723" t="s">
        <v>109</v>
      </c>
      <c r="D1723" t="s">
        <v>117</v>
      </c>
      <c r="E1723" t="s">
        <v>129</v>
      </c>
      <c r="F1723">
        <v>18</v>
      </c>
      <c r="G1723">
        <v>1</v>
      </c>
      <c r="Q1723">
        <v>79</v>
      </c>
      <c r="X1723" t="s">
        <v>108</v>
      </c>
      <c r="Y1723" t="s">
        <v>0</v>
      </c>
      <c r="Z1723">
        <v>1</v>
      </c>
      <c r="AA1723" t="s">
        <v>60</v>
      </c>
      <c r="AB1723" t="s">
        <v>95</v>
      </c>
    </row>
    <row r="1724" spans="1:28" x14ac:dyDescent="0.25">
      <c r="A1724" t="s">
        <v>87</v>
      </c>
      <c r="B1724" t="s">
        <v>101</v>
      </c>
      <c r="C1724" t="s">
        <v>109</v>
      </c>
      <c r="D1724" t="s">
        <v>117</v>
      </c>
      <c r="E1724" t="s">
        <v>129</v>
      </c>
      <c r="F1724">
        <v>19</v>
      </c>
      <c r="G1724">
        <v>1</v>
      </c>
      <c r="Q1724">
        <v>73</v>
      </c>
      <c r="X1724" t="s">
        <v>108</v>
      </c>
      <c r="Y1724" t="s">
        <v>0</v>
      </c>
      <c r="Z1724">
        <v>1</v>
      </c>
      <c r="AA1724" t="s">
        <v>60</v>
      </c>
      <c r="AB1724" t="s">
        <v>95</v>
      </c>
    </row>
    <row r="1725" spans="1:28" x14ac:dyDescent="0.25">
      <c r="A1725" t="s">
        <v>87</v>
      </c>
      <c r="B1725" t="s">
        <v>101</v>
      </c>
      <c r="C1725" t="s">
        <v>109</v>
      </c>
      <c r="D1725" t="s">
        <v>117</v>
      </c>
      <c r="E1725" t="s">
        <v>129</v>
      </c>
      <c r="F1725">
        <v>20</v>
      </c>
      <c r="G1725">
        <v>0</v>
      </c>
      <c r="Q1725">
        <v>72</v>
      </c>
      <c r="X1725" t="s">
        <v>108</v>
      </c>
      <c r="Y1725" t="s">
        <v>0</v>
      </c>
      <c r="Z1725">
        <v>1</v>
      </c>
      <c r="AA1725" t="s">
        <v>60</v>
      </c>
      <c r="AB1725" t="s">
        <v>95</v>
      </c>
    </row>
    <row r="1726" spans="1:28" x14ac:dyDescent="0.25">
      <c r="A1726" t="s">
        <v>87</v>
      </c>
      <c r="B1726" t="s">
        <v>101</v>
      </c>
      <c r="C1726" t="s">
        <v>109</v>
      </c>
      <c r="D1726" t="s">
        <v>117</v>
      </c>
      <c r="E1726" t="s">
        <v>129</v>
      </c>
      <c r="F1726">
        <v>21</v>
      </c>
      <c r="G1726">
        <v>0</v>
      </c>
      <c r="Q1726">
        <v>72</v>
      </c>
      <c r="X1726" t="s">
        <v>108</v>
      </c>
      <c r="Y1726" t="s">
        <v>0</v>
      </c>
      <c r="Z1726">
        <v>1</v>
      </c>
      <c r="AA1726" t="s">
        <v>60</v>
      </c>
      <c r="AB1726" t="s">
        <v>95</v>
      </c>
    </row>
    <row r="1727" spans="1:28" x14ac:dyDescent="0.25">
      <c r="A1727" t="s">
        <v>87</v>
      </c>
      <c r="B1727" t="s">
        <v>101</v>
      </c>
      <c r="C1727" t="s">
        <v>109</v>
      </c>
      <c r="D1727" t="s">
        <v>117</v>
      </c>
      <c r="E1727" t="s">
        <v>129</v>
      </c>
      <c r="F1727">
        <v>22</v>
      </c>
      <c r="G1727">
        <v>0</v>
      </c>
      <c r="Q1727">
        <v>72</v>
      </c>
      <c r="X1727" t="s">
        <v>108</v>
      </c>
      <c r="Y1727" t="s">
        <v>0</v>
      </c>
      <c r="Z1727">
        <v>1</v>
      </c>
      <c r="AA1727" t="s">
        <v>60</v>
      </c>
      <c r="AB1727" t="s">
        <v>95</v>
      </c>
    </row>
    <row r="1728" spans="1:28" x14ac:dyDescent="0.25">
      <c r="A1728" t="s">
        <v>87</v>
      </c>
      <c r="B1728" t="s">
        <v>101</v>
      </c>
      <c r="C1728" t="s">
        <v>109</v>
      </c>
      <c r="D1728" t="s">
        <v>117</v>
      </c>
      <c r="E1728" t="s">
        <v>129</v>
      </c>
      <c r="F1728">
        <v>23</v>
      </c>
      <c r="G1728">
        <v>0</v>
      </c>
      <c r="Q1728">
        <v>72</v>
      </c>
      <c r="X1728" t="s">
        <v>108</v>
      </c>
      <c r="Y1728" t="s">
        <v>0</v>
      </c>
      <c r="Z1728">
        <v>1</v>
      </c>
      <c r="AA1728" t="s">
        <v>60</v>
      </c>
      <c r="AB1728" t="s">
        <v>95</v>
      </c>
    </row>
    <row r="1729" spans="1:28" x14ac:dyDescent="0.25">
      <c r="A1729" t="s">
        <v>87</v>
      </c>
      <c r="B1729" t="s">
        <v>101</v>
      </c>
      <c r="C1729" t="s">
        <v>109</v>
      </c>
      <c r="D1729" t="s">
        <v>117</v>
      </c>
      <c r="E1729" t="s">
        <v>129</v>
      </c>
      <c r="F1729">
        <v>24</v>
      </c>
      <c r="G1729">
        <v>0</v>
      </c>
      <c r="Q1729">
        <v>70</v>
      </c>
      <c r="X1729" t="s">
        <v>108</v>
      </c>
      <c r="Y1729" t="s">
        <v>0</v>
      </c>
      <c r="Z1729">
        <v>1</v>
      </c>
      <c r="AA1729" t="s">
        <v>60</v>
      </c>
      <c r="AB1729" t="s">
        <v>95</v>
      </c>
    </row>
    <row r="1730" spans="1:28" x14ac:dyDescent="0.25">
      <c r="A1730" t="s">
        <v>87</v>
      </c>
      <c r="B1730" t="s">
        <v>101</v>
      </c>
      <c r="C1730" t="s">
        <v>109</v>
      </c>
      <c r="D1730" t="s">
        <v>117</v>
      </c>
      <c r="E1730" t="s">
        <v>130</v>
      </c>
      <c r="F1730">
        <v>1</v>
      </c>
      <c r="G1730">
        <v>0</v>
      </c>
      <c r="Q1730">
        <v>70</v>
      </c>
      <c r="X1730" t="s">
        <v>108</v>
      </c>
      <c r="Y1730" t="s">
        <v>0</v>
      </c>
      <c r="Z1730">
        <v>1</v>
      </c>
      <c r="AA1730" t="s">
        <v>93</v>
      </c>
      <c r="AB1730" t="s">
        <v>95</v>
      </c>
    </row>
    <row r="1731" spans="1:28" x14ac:dyDescent="0.25">
      <c r="A1731" t="s">
        <v>87</v>
      </c>
      <c r="B1731" t="s">
        <v>101</v>
      </c>
      <c r="C1731" t="s">
        <v>109</v>
      </c>
      <c r="D1731" t="s">
        <v>117</v>
      </c>
      <c r="E1731" t="s">
        <v>130</v>
      </c>
      <c r="F1731">
        <v>2</v>
      </c>
      <c r="G1731">
        <v>0</v>
      </c>
      <c r="Q1731">
        <v>68</v>
      </c>
      <c r="X1731" t="s">
        <v>108</v>
      </c>
      <c r="Y1731" t="s">
        <v>0</v>
      </c>
      <c r="Z1731">
        <v>1</v>
      </c>
      <c r="AA1731" t="s">
        <v>93</v>
      </c>
      <c r="AB1731" t="s">
        <v>95</v>
      </c>
    </row>
    <row r="1732" spans="1:28" x14ac:dyDescent="0.25">
      <c r="A1732" t="s">
        <v>87</v>
      </c>
      <c r="B1732" t="s">
        <v>101</v>
      </c>
      <c r="C1732" t="s">
        <v>109</v>
      </c>
      <c r="D1732" t="s">
        <v>117</v>
      </c>
      <c r="E1732" t="s">
        <v>130</v>
      </c>
      <c r="F1732">
        <v>3</v>
      </c>
      <c r="G1732">
        <v>0</v>
      </c>
      <c r="Q1732">
        <v>68</v>
      </c>
      <c r="X1732" t="s">
        <v>108</v>
      </c>
      <c r="Y1732" t="s">
        <v>0</v>
      </c>
      <c r="Z1732">
        <v>1</v>
      </c>
      <c r="AA1732" t="s">
        <v>93</v>
      </c>
      <c r="AB1732" t="s">
        <v>95</v>
      </c>
    </row>
    <row r="1733" spans="1:28" x14ac:dyDescent="0.25">
      <c r="A1733" t="s">
        <v>87</v>
      </c>
      <c r="B1733" t="s">
        <v>101</v>
      </c>
      <c r="C1733" t="s">
        <v>109</v>
      </c>
      <c r="D1733" t="s">
        <v>117</v>
      </c>
      <c r="E1733" t="s">
        <v>130</v>
      </c>
      <c r="F1733">
        <v>4</v>
      </c>
      <c r="G1733">
        <v>0</v>
      </c>
      <c r="Q1733">
        <v>66</v>
      </c>
      <c r="X1733" t="s">
        <v>108</v>
      </c>
      <c r="Y1733" t="s">
        <v>0</v>
      </c>
      <c r="Z1733">
        <v>1</v>
      </c>
      <c r="AA1733" t="s">
        <v>93</v>
      </c>
      <c r="AB1733" t="s">
        <v>95</v>
      </c>
    </row>
    <row r="1734" spans="1:28" x14ac:dyDescent="0.25">
      <c r="A1734" t="s">
        <v>87</v>
      </c>
      <c r="B1734" t="s">
        <v>101</v>
      </c>
      <c r="C1734" t="s">
        <v>109</v>
      </c>
      <c r="D1734" t="s">
        <v>117</v>
      </c>
      <c r="E1734" t="s">
        <v>130</v>
      </c>
      <c r="F1734">
        <v>5</v>
      </c>
      <c r="G1734">
        <v>0</v>
      </c>
      <c r="Q1734">
        <v>66</v>
      </c>
      <c r="X1734" t="s">
        <v>108</v>
      </c>
      <c r="Y1734" t="s">
        <v>0</v>
      </c>
      <c r="Z1734">
        <v>1</v>
      </c>
      <c r="AA1734" t="s">
        <v>93</v>
      </c>
      <c r="AB1734" t="s">
        <v>95</v>
      </c>
    </row>
    <row r="1735" spans="1:28" x14ac:dyDescent="0.25">
      <c r="A1735" t="s">
        <v>87</v>
      </c>
      <c r="B1735" t="s">
        <v>101</v>
      </c>
      <c r="C1735" t="s">
        <v>109</v>
      </c>
      <c r="D1735" t="s">
        <v>117</v>
      </c>
      <c r="E1735" t="s">
        <v>130</v>
      </c>
      <c r="F1735">
        <v>6</v>
      </c>
      <c r="G1735">
        <v>0</v>
      </c>
      <c r="Q1735">
        <v>66</v>
      </c>
      <c r="X1735" t="s">
        <v>108</v>
      </c>
      <c r="Y1735" t="s">
        <v>0</v>
      </c>
      <c r="Z1735">
        <v>1</v>
      </c>
      <c r="AA1735" t="s">
        <v>93</v>
      </c>
      <c r="AB1735" t="s">
        <v>95</v>
      </c>
    </row>
    <row r="1736" spans="1:28" x14ac:dyDescent="0.25">
      <c r="A1736" t="s">
        <v>87</v>
      </c>
      <c r="B1736" t="s">
        <v>101</v>
      </c>
      <c r="C1736" t="s">
        <v>109</v>
      </c>
      <c r="D1736" t="s">
        <v>117</v>
      </c>
      <c r="E1736" t="s">
        <v>130</v>
      </c>
      <c r="F1736">
        <v>7</v>
      </c>
      <c r="G1736">
        <v>0</v>
      </c>
      <c r="Q1736">
        <v>66</v>
      </c>
      <c r="X1736" t="s">
        <v>108</v>
      </c>
      <c r="Y1736" t="s">
        <v>0</v>
      </c>
      <c r="Z1736">
        <v>1</v>
      </c>
      <c r="AA1736" t="s">
        <v>93</v>
      </c>
      <c r="AB1736" t="s">
        <v>95</v>
      </c>
    </row>
    <row r="1737" spans="1:28" x14ac:dyDescent="0.25">
      <c r="A1737" t="s">
        <v>87</v>
      </c>
      <c r="B1737" t="s">
        <v>101</v>
      </c>
      <c r="C1737" t="s">
        <v>109</v>
      </c>
      <c r="D1737" t="s">
        <v>117</v>
      </c>
      <c r="E1737" t="s">
        <v>130</v>
      </c>
      <c r="F1737">
        <v>8</v>
      </c>
      <c r="G1737">
        <v>0</v>
      </c>
      <c r="Q1737">
        <v>70</v>
      </c>
      <c r="X1737" t="s">
        <v>108</v>
      </c>
      <c r="Y1737" t="s">
        <v>0</v>
      </c>
      <c r="Z1737">
        <v>1</v>
      </c>
      <c r="AA1737" t="s">
        <v>93</v>
      </c>
      <c r="AB1737" t="s">
        <v>95</v>
      </c>
    </row>
    <row r="1738" spans="1:28" x14ac:dyDescent="0.25">
      <c r="A1738" t="s">
        <v>87</v>
      </c>
      <c r="B1738" t="s">
        <v>101</v>
      </c>
      <c r="C1738" t="s">
        <v>109</v>
      </c>
      <c r="D1738" t="s">
        <v>117</v>
      </c>
      <c r="E1738" t="s">
        <v>130</v>
      </c>
      <c r="F1738">
        <v>9</v>
      </c>
      <c r="G1738">
        <v>0</v>
      </c>
      <c r="Q1738">
        <v>75</v>
      </c>
      <c r="X1738" t="s">
        <v>108</v>
      </c>
      <c r="Y1738" t="s">
        <v>0</v>
      </c>
      <c r="Z1738">
        <v>1</v>
      </c>
      <c r="AA1738" t="s">
        <v>93</v>
      </c>
      <c r="AB1738" t="s">
        <v>95</v>
      </c>
    </row>
    <row r="1739" spans="1:28" x14ac:dyDescent="0.25">
      <c r="A1739" t="s">
        <v>87</v>
      </c>
      <c r="B1739" t="s">
        <v>101</v>
      </c>
      <c r="C1739" t="s">
        <v>109</v>
      </c>
      <c r="D1739" t="s">
        <v>117</v>
      </c>
      <c r="E1739" t="s">
        <v>130</v>
      </c>
      <c r="F1739">
        <v>10</v>
      </c>
      <c r="G1739">
        <v>0</v>
      </c>
      <c r="Q1739">
        <v>81</v>
      </c>
      <c r="X1739" t="s">
        <v>108</v>
      </c>
      <c r="Y1739" t="s">
        <v>0</v>
      </c>
      <c r="Z1739">
        <v>1</v>
      </c>
      <c r="AA1739" t="s">
        <v>93</v>
      </c>
      <c r="AB1739" t="s">
        <v>95</v>
      </c>
    </row>
    <row r="1740" spans="1:28" x14ac:dyDescent="0.25">
      <c r="A1740" t="s">
        <v>87</v>
      </c>
      <c r="B1740" t="s">
        <v>101</v>
      </c>
      <c r="C1740" t="s">
        <v>109</v>
      </c>
      <c r="D1740" t="s">
        <v>117</v>
      </c>
      <c r="E1740" t="s">
        <v>130</v>
      </c>
      <c r="F1740">
        <v>11</v>
      </c>
      <c r="G1740">
        <v>0</v>
      </c>
      <c r="Q1740">
        <v>86</v>
      </c>
      <c r="X1740" t="s">
        <v>108</v>
      </c>
      <c r="Y1740" t="s">
        <v>0</v>
      </c>
      <c r="Z1740">
        <v>1</v>
      </c>
      <c r="AA1740" t="s">
        <v>93</v>
      </c>
      <c r="AB1740" t="s">
        <v>95</v>
      </c>
    </row>
    <row r="1741" spans="1:28" x14ac:dyDescent="0.25">
      <c r="A1741" t="s">
        <v>87</v>
      </c>
      <c r="B1741" t="s">
        <v>101</v>
      </c>
      <c r="C1741" t="s">
        <v>109</v>
      </c>
      <c r="D1741" t="s">
        <v>117</v>
      </c>
      <c r="E1741" t="s">
        <v>130</v>
      </c>
      <c r="F1741">
        <v>12</v>
      </c>
      <c r="G1741">
        <v>0</v>
      </c>
      <c r="Q1741">
        <v>91</v>
      </c>
      <c r="X1741" t="s">
        <v>108</v>
      </c>
      <c r="Y1741" t="s">
        <v>0</v>
      </c>
      <c r="Z1741">
        <v>1</v>
      </c>
      <c r="AA1741" t="s">
        <v>93</v>
      </c>
      <c r="AB1741" t="s">
        <v>95</v>
      </c>
    </row>
    <row r="1742" spans="1:28" x14ac:dyDescent="0.25">
      <c r="A1742" t="s">
        <v>87</v>
      </c>
      <c r="B1742" t="s">
        <v>101</v>
      </c>
      <c r="C1742" t="s">
        <v>109</v>
      </c>
      <c r="D1742" t="s">
        <v>117</v>
      </c>
      <c r="E1742" t="s">
        <v>130</v>
      </c>
      <c r="F1742">
        <v>13</v>
      </c>
      <c r="G1742">
        <v>0</v>
      </c>
      <c r="Q1742">
        <v>91</v>
      </c>
      <c r="X1742" t="s">
        <v>108</v>
      </c>
      <c r="Y1742" t="s">
        <v>0</v>
      </c>
      <c r="Z1742">
        <v>1</v>
      </c>
      <c r="AA1742" t="s">
        <v>93</v>
      </c>
      <c r="AB1742" t="s">
        <v>95</v>
      </c>
    </row>
    <row r="1743" spans="1:28" x14ac:dyDescent="0.25">
      <c r="A1743" t="s">
        <v>87</v>
      </c>
      <c r="B1743" t="s">
        <v>101</v>
      </c>
      <c r="C1743" t="s">
        <v>109</v>
      </c>
      <c r="D1743" t="s">
        <v>117</v>
      </c>
      <c r="E1743" t="s">
        <v>130</v>
      </c>
      <c r="F1743">
        <v>14</v>
      </c>
      <c r="G1743">
        <v>0</v>
      </c>
      <c r="Q1743">
        <v>91</v>
      </c>
      <c r="X1743" t="s">
        <v>108</v>
      </c>
      <c r="Y1743" t="s">
        <v>0</v>
      </c>
      <c r="Z1743">
        <v>1</v>
      </c>
      <c r="AA1743" t="s">
        <v>93</v>
      </c>
      <c r="AB1743" t="s">
        <v>95</v>
      </c>
    </row>
    <row r="1744" spans="1:28" x14ac:dyDescent="0.25">
      <c r="A1744" t="s">
        <v>87</v>
      </c>
      <c r="B1744" t="s">
        <v>101</v>
      </c>
      <c r="C1744" t="s">
        <v>109</v>
      </c>
      <c r="D1744" t="s">
        <v>117</v>
      </c>
      <c r="E1744" t="s">
        <v>130</v>
      </c>
      <c r="F1744">
        <v>15</v>
      </c>
      <c r="G1744">
        <v>0</v>
      </c>
      <c r="Q1744">
        <v>90</v>
      </c>
      <c r="X1744" t="s">
        <v>108</v>
      </c>
      <c r="Y1744" t="s">
        <v>0</v>
      </c>
      <c r="Z1744">
        <v>1</v>
      </c>
      <c r="AA1744" t="s">
        <v>93</v>
      </c>
      <c r="AB1744" t="s">
        <v>95</v>
      </c>
    </row>
    <row r="1745" spans="1:28" x14ac:dyDescent="0.25">
      <c r="A1745" t="s">
        <v>87</v>
      </c>
      <c r="B1745" t="s">
        <v>101</v>
      </c>
      <c r="C1745" t="s">
        <v>109</v>
      </c>
      <c r="D1745" t="s">
        <v>117</v>
      </c>
      <c r="E1745" t="s">
        <v>130</v>
      </c>
      <c r="F1745">
        <v>16</v>
      </c>
      <c r="G1745">
        <v>0</v>
      </c>
      <c r="Q1745">
        <v>88</v>
      </c>
      <c r="X1745" t="s">
        <v>108</v>
      </c>
      <c r="Y1745" t="s">
        <v>0</v>
      </c>
      <c r="Z1745">
        <v>1</v>
      </c>
      <c r="AA1745" t="s">
        <v>93</v>
      </c>
      <c r="AB1745" t="s">
        <v>95</v>
      </c>
    </row>
    <row r="1746" spans="1:28" x14ac:dyDescent="0.25">
      <c r="A1746" t="s">
        <v>87</v>
      </c>
      <c r="B1746" t="s">
        <v>101</v>
      </c>
      <c r="C1746" t="s">
        <v>109</v>
      </c>
      <c r="D1746" t="s">
        <v>117</v>
      </c>
      <c r="E1746" t="s">
        <v>130</v>
      </c>
      <c r="F1746">
        <v>17</v>
      </c>
      <c r="G1746">
        <v>0</v>
      </c>
      <c r="Q1746">
        <v>84</v>
      </c>
      <c r="X1746" t="s">
        <v>108</v>
      </c>
      <c r="Y1746" t="s">
        <v>0</v>
      </c>
      <c r="Z1746">
        <v>1</v>
      </c>
      <c r="AA1746" t="s">
        <v>93</v>
      </c>
      <c r="AB1746" t="s">
        <v>95</v>
      </c>
    </row>
    <row r="1747" spans="1:28" x14ac:dyDescent="0.25">
      <c r="A1747" t="s">
        <v>87</v>
      </c>
      <c r="B1747" t="s">
        <v>101</v>
      </c>
      <c r="C1747" t="s">
        <v>109</v>
      </c>
      <c r="D1747" t="s">
        <v>117</v>
      </c>
      <c r="E1747" t="s">
        <v>130</v>
      </c>
      <c r="F1747">
        <v>18</v>
      </c>
      <c r="G1747">
        <v>0</v>
      </c>
      <c r="Q1747">
        <v>82</v>
      </c>
      <c r="X1747" t="s">
        <v>108</v>
      </c>
      <c r="Y1747" t="s">
        <v>0</v>
      </c>
      <c r="Z1747">
        <v>1</v>
      </c>
      <c r="AA1747" t="s">
        <v>93</v>
      </c>
      <c r="AB1747" t="s">
        <v>95</v>
      </c>
    </row>
    <row r="1748" spans="1:28" x14ac:dyDescent="0.25">
      <c r="A1748" t="s">
        <v>87</v>
      </c>
      <c r="B1748" t="s">
        <v>101</v>
      </c>
      <c r="C1748" t="s">
        <v>109</v>
      </c>
      <c r="D1748" t="s">
        <v>117</v>
      </c>
      <c r="E1748" t="s">
        <v>130</v>
      </c>
      <c r="F1748">
        <v>19</v>
      </c>
      <c r="G1748">
        <v>1</v>
      </c>
      <c r="Q1748">
        <v>79</v>
      </c>
      <c r="X1748" t="s">
        <v>108</v>
      </c>
      <c r="Y1748" t="s">
        <v>0</v>
      </c>
      <c r="Z1748">
        <v>1</v>
      </c>
      <c r="AA1748" t="s">
        <v>93</v>
      </c>
      <c r="AB1748" t="s">
        <v>95</v>
      </c>
    </row>
    <row r="1749" spans="1:28" x14ac:dyDescent="0.25">
      <c r="A1749" t="s">
        <v>87</v>
      </c>
      <c r="B1749" t="s">
        <v>101</v>
      </c>
      <c r="C1749" t="s">
        <v>109</v>
      </c>
      <c r="D1749" t="s">
        <v>117</v>
      </c>
      <c r="E1749" t="s">
        <v>130</v>
      </c>
      <c r="F1749">
        <v>20</v>
      </c>
      <c r="G1749">
        <v>1</v>
      </c>
      <c r="Q1749">
        <v>73</v>
      </c>
      <c r="X1749" t="s">
        <v>108</v>
      </c>
      <c r="Y1749" t="s">
        <v>0</v>
      </c>
      <c r="Z1749">
        <v>1</v>
      </c>
      <c r="AA1749" t="s">
        <v>93</v>
      </c>
      <c r="AB1749" t="s">
        <v>95</v>
      </c>
    </row>
    <row r="1750" spans="1:28" x14ac:dyDescent="0.25">
      <c r="A1750" t="s">
        <v>87</v>
      </c>
      <c r="B1750" t="s">
        <v>101</v>
      </c>
      <c r="C1750" t="s">
        <v>109</v>
      </c>
      <c r="D1750" t="s">
        <v>117</v>
      </c>
      <c r="E1750" t="s">
        <v>130</v>
      </c>
      <c r="F1750">
        <v>21</v>
      </c>
      <c r="G1750">
        <v>0</v>
      </c>
      <c r="Q1750">
        <v>72</v>
      </c>
      <c r="X1750" t="s">
        <v>108</v>
      </c>
      <c r="Y1750" t="s">
        <v>0</v>
      </c>
      <c r="Z1750">
        <v>1</v>
      </c>
      <c r="AA1750" t="s">
        <v>93</v>
      </c>
      <c r="AB1750" t="s">
        <v>95</v>
      </c>
    </row>
    <row r="1751" spans="1:28" x14ac:dyDescent="0.25">
      <c r="A1751" t="s">
        <v>87</v>
      </c>
      <c r="B1751" t="s">
        <v>101</v>
      </c>
      <c r="C1751" t="s">
        <v>109</v>
      </c>
      <c r="D1751" t="s">
        <v>117</v>
      </c>
      <c r="E1751" t="s">
        <v>130</v>
      </c>
      <c r="F1751">
        <v>22</v>
      </c>
      <c r="G1751">
        <v>0</v>
      </c>
      <c r="Q1751">
        <v>72</v>
      </c>
      <c r="X1751" t="s">
        <v>108</v>
      </c>
      <c r="Y1751" t="s">
        <v>0</v>
      </c>
      <c r="Z1751">
        <v>1</v>
      </c>
      <c r="AA1751" t="s">
        <v>93</v>
      </c>
      <c r="AB1751" t="s">
        <v>95</v>
      </c>
    </row>
    <row r="1752" spans="1:28" x14ac:dyDescent="0.25">
      <c r="A1752" t="s">
        <v>87</v>
      </c>
      <c r="B1752" t="s">
        <v>101</v>
      </c>
      <c r="C1752" t="s">
        <v>109</v>
      </c>
      <c r="D1752" t="s">
        <v>117</v>
      </c>
      <c r="E1752" t="s">
        <v>130</v>
      </c>
      <c r="F1752">
        <v>23</v>
      </c>
      <c r="G1752">
        <v>0</v>
      </c>
      <c r="Q1752">
        <v>72</v>
      </c>
      <c r="X1752" t="s">
        <v>108</v>
      </c>
      <c r="Y1752" t="s">
        <v>0</v>
      </c>
      <c r="Z1752">
        <v>1</v>
      </c>
      <c r="AA1752" t="s">
        <v>93</v>
      </c>
      <c r="AB1752" t="s">
        <v>95</v>
      </c>
    </row>
    <row r="1753" spans="1:28" x14ac:dyDescent="0.25">
      <c r="A1753" t="s">
        <v>87</v>
      </c>
      <c r="B1753" t="s">
        <v>101</v>
      </c>
      <c r="C1753" t="s">
        <v>109</v>
      </c>
      <c r="D1753" t="s">
        <v>117</v>
      </c>
      <c r="E1753" t="s">
        <v>130</v>
      </c>
      <c r="F1753">
        <v>24</v>
      </c>
      <c r="G1753">
        <v>0</v>
      </c>
      <c r="Q1753">
        <v>72</v>
      </c>
      <c r="X1753" t="s">
        <v>108</v>
      </c>
      <c r="Y1753" t="s">
        <v>0</v>
      </c>
      <c r="Z1753">
        <v>1</v>
      </c>
      <c r="AA1753" t="s">
        <v>93</v>
      </c>
      <c r="AB1753" t="s">
        <v>95</v>
      </c>
    </row>
    <row r="1754" spans="1:28" x14ac:dyDescent="0.25">
      <c r="A1754" t="s">
        <v>87</v>
      </c>
      <c r="B1754" t="s">
        <v>101</v>
      </c>
      <c r="C1754" t="s">
        <v>109</v>
      </c>
      <c r="D1754" t="s">
        <v>117</v>
      </c>
      <c r="E1754" t="s">
        <v>130</v>
      </c>
      <c r="F1754">
        <v>1</v>
      </c>
      <c r="G1754">
        <v>0</v>
      </c>
      <c r="Q1754">
        <v>68</v>
      </c>
      <c r="X1754" t="s">
        <v>108</v>
      </c>
      <c r="Y1754" t="s">
        <v>0</v>
      </c>
      <c r="Z1754">
        <v>1</v>
      </c>
      <c r="AA1754" t="s">
        <v>60</v>
      </c>
      <c r="AB1754" t="s">
        <v>95</v>
      </c>
    </row>
    <row r="1755" spans="1:28" x14ac:dyDescent="0.25">
      <c r="A1755" t="s">
        <v>87</v>
      </c>
      <c r="B1755" t="s">
        <v>101</v>
      </c>
      <c r="C1755" t="s">
        <v>109</v>
      </c>
      <c r="D1755" t="s">
        <v>117</v>
      </c>
      <c r="E1755" t="s">
        <v>130</v>
      </c>
      <c r="F1755">
        <v>2</v>
      </c>
      <c r="G1755">
        <v>0</v>
      </c>
      <c r="Q1755">
        <v>68</v>
      </c>
      <c r="X1755" t="s">
        <v>108</v>
      </c>
      <c r="Y1755" t="s">
        <v>0</v>
      </c>
      <c r="Z1755">
        <v>1</v>
      </c>
      <c r="AA1755" t="s">
        <v>60</v>
      </c>
      <c r="AB1755" t="s">
        <v>95</v>
      </c>
    </row>
    <row r="1756" spans="1:28" x14ac:dyDescent="0.25">
      <c r="A1756" t="s">
        <v>87</v>
      </c>
      <c r="B1756" t="s">
        <v>101</v>
      </c>
      <c r="C1756" t="s">
        <v>109</v>
      </c>
      <c r="D1756" t="s">
        <v>117</v>
      </c>
      <c r="E1756" t="s">
        <v>130</v>
      </c>
      <c r="F1756">
        <v>3</v>
      </c>
      <c r="G1756">
        <v>0</v>
      </c>
      <c r="Q1756">
        <v>66</v>
      </c>
      <c r="X1756" t="s">
        <v>108</v>
      </c>
      <c r="Y1756" t="s">
        <v>0</v>
      </c>
      <c r="Z1756">
        <v>1</v>
      </c>
      <c r="AA1756" t="s">
        <v>60</v>
      </c>
      <c r="AB1756" t="s">
        <v>95</v>
      </c>
    </row>
    <row r="1757" spans="1:28" x14ac:dyDescent="0.25">
      <c r="A1757" t="s">
        <v>87</v>
      </c>
      <c r="B1757" t="s">
        <v>101</v>
      </c>
      <c r="C1757" t="s">
        <v>109</v>
      </c>
      <c r="D1757" t="s">
        <v>117</v>
      </c>
      <c r="E1757" t="s">
        <v>130</v>
      </c>
      <c r="F1757">
        <v>4</v>
      </c>
      <c r="G1757">
        <v>0</v>
      </c>
      <c r="Q1757">
        <v>66</v>
      </c>
      <c r="X1757" t="s">
        <v>108</v>
      </c>
      <c r="Y1757" t="s">
        <v>0</v>
      </c>
      <c r="Z1757">
        <v>1</v>
      </c>
      <c r="AA1757" t="s">
        <v>60</v>
      </c>
      <c r="AB1757" t="s">
        <v>95</v>
      </c>
    </row>
    <row r="1758" spans="1:28" x14ac:dyDescent="0.25">
      <c r="A1758" t="s">
        <v>87</v>
      </c>
      <c r="B1758" t="s">
        <v>101</v>
      </c>
      <c r="C1758" t="s">
        <v>109</v>
      </c>
      <c r="D1758" t="s">
        <v>117</v>
      </c>
      <c r="E1758" t="s">
        <v>130</v>
      </c>
      <c r="F1758">
        <v>5</v>
      </c>
      <c r="G1758">
        <v>0</v>
      </c>
      <c r="Q1758">
        <v>66</v>
      </c>
      <c r="X1758" t="s">
        <v>108</v>
      </c>
      <c r="Y1758" t="s">
        <v>0</v>
      </c>
      <c r="Z1758">
        <v>1</v>
      </c>
      <c r="AA1758" t="s">
        <v>60</v>
      </c>
      <c r="AB1758" t="s">
        <v>95</v>
      </c>
    </row>
    <row r="1759" spans="1:28" x14ac:dyDescent="0.25">
      <c r="A1759" t="s">
        <v>87</v>
      </c>
      <c r="B1759" t="s">
        <v>101</v>
      </c>
      <c r="C1759" t="s">
        <v>109</v>
      </c>
      <c r="D1759" t="s">
        <v>117</v>
      </c>
      <c r="E1759" t="s">
        <v>130</v>
      </c>
      <c r="F1759">
        <v>6</v>
      </c>
      <c r="G1759">
        <v>0</v>
      </c>
      <c r="Q1759">
        <v>66</v>
      </c>
      <c r="X1759" t="s">
        <v>108</v>
      </c>
      <c r="Y1759" t="s">
        <v>0</v>
      </c>
      <c r="Z1759">
        <v>1</v>
      </c>
      <c r="AA1759" t="s">
        <v>60</v>
      </c>
      <c r="AB1759" t="s">
        <v>95</v>
      </c>
    </row>
    <row r="1760" spans="1:28" x14ac:dyDescent="0.25">
      <c r="A1760" t="s">
        <v>87</v>
      </c>
      <c r="B1760" t="s">
        <v>101</v>
      </c>
      <c r="C1760" t="s">
        <v>109</v>
      </c>
      <c r="D1760" t="s">
        <v>117</v>
      </c>
      <c r="E1760" t="s">
        <v>130</v>
      </c>
      <c r="F1760">
        <v>7</v>
      </c>
      <c r="G1760">
        <v>0</v>
      </c>
      <c r="Q1760">
        <v>70</v>
      </c>
      <c r="X1760" t="s">
        <v>108</v>
      </c>
      <c r="Y1760" t="s">
        <v>0</v>
      </c>
      <c r="Z1760">
        <v>1</v>
      </c>
      <c r="AA1760" t="s">
        <v>60</v>
      </c>
      <c r="AB1760" t="s">
        <v>95</v>
      </c>
    </row>
    <row r="1761" spans="1:28" x14ac:dyDescent="0.25">
      <c r="A1761" t="s">
        <v>87</v>
      </c>
      <c r="B1761" t="s">
        <v>101</v>
      </c>
      <c r="C1761" t="s">
        <v>109</v>
      </c>
      <c r="D1761" t="s">
        <v>117</v>
      </c>
      <c r="E1761" t="s">
        <v>130</v>
      </c>
      <c r="F1761">
        <v>8</v>
      </c>
      <c r="G1761">
        <v>0</v>
      </c>
      <c r="Q1761">
        <v>75</v>
      </c>
      <c r="X1761" t="s">
        <v>108</v>
      </c>
      <c r="Y1761" t="s">
        <v>0</v>
      </c>
      <c r="Z1761">
        <v>1</v>
      </c>
      <c r="AA1761" t="s">
        <v>60</v>
      </c>
      <c r="AB1761" t="s">
        <v>95</v>
      </c>
    </row>
    <row r="1762" spans="1:28" x14ac:dyDescent="0.25">
      <c r="A1762" t="s">
        <v>87</v>
      </c>
      <c r="B1762" t="s">
        <v>101</v>
      </c>
      <c r="C1762" t="s">
        <v>109</v>
      </c>
      <c r="D1762" t="s">
        <v>117</v>
      </c>
      <c r="E1762" t="s">
        <v>130</v>
      </c>
      <c r="F1762">
        <v>9</v>
      </c>
      <c r="G1762">
        <v>0</v>
      </c>
      <c r="Q1762">
        <v>81</v>
      </c>
      <c r="X1762" t="s">
        <v>108</v>
      </c>
      <c r="Y1762" t="s">
        <v>0</v>
      </c>
      <c r="Z1762">
        <v>1</v>
      </c>
      <c r="AA1762" t="s">
        <v>60</v>
      </c>
      <c r="AB1762" t="s">
        <v>95</v>
      </c>
    </row>
    <row r="1763" spans="1:28" x14ac:dyDescent="0.25">
      <c r="A1763" t="s">
        <v>87</v>
      </c>
      <c r="B1763" t="s">
        <v>101</v>
      </c>
      <c r="C1763" t="s">
        <v>109</v>
      </c>
      <c r="D1763" t="s">
        <v>117</v>
      </c>
      <c r="E1763" t="s">
        <v>130</v>
      </c>
      <c r="F1763">
        <v>10</v>
      </c>
      <c r="G1763">
        <v>0</v>
      </c>
      <c r="Q1763">
        <v>86</v>
      </c>
      <c r="X1763" t="s">
        <v>108</v>
      </c>
      <c r="Y1763" t="s">
        <v>0</v>
      </c>
      <c r="Z1763">
        <v>1</v>
      </c>
      <c r="AA1763" t="s">
        <v>60</v>
      </c>
      <c r="AB1763" t="s">
        <v>95</v>
      </c>
    </row>
    <row r="1764" spans="1:28" x14ac:dyDescent="0.25">
      <c r="A1764" t="s">
        <v>87</v>
      </c>
      <c r="B1764" t="s">
        <v>101</v>
      </c>
      <c r="C1764" t="s">
        <v>109</v>
      </c>
      <c r="D1764" t="s">
        <v>117</v>
      </c>
      <c r="E1764" t="s">
        <v>130</v>
      </c>
      <c r="F1764">
        <v>11</v>
      </c>
      <c r="G1764">
        <v>0</v>
      </c>
      <c r="Q1764">
        <v>91</v>
      </c>
      <c r="X1764" t="s">
        <v>108</v>
      </c>
      <c r="Y1764" t="s">
        <v>0</v>
      </c>
      <c r="Z1764">
        <v>1</v>
      </c>
      <c r="AA1764" t="s">
        <v>60</v>
      </c>
      <c r="AB1764" t="s">
        <v>95</v>
      </c>
    </row>
    <row r="1765" spans="1:28" x14ac:dyDescent="0.25">
      <c r="A1765" t="s">
        <v>87</v>
      </c>
      <c r="B1765" t="s">
        <v>101</v>
      </c>
      <c r="C1765" t="s">
        <v>109</v>
      </c>
      <c r="D1765" t="s">
        <v>117</v>
      </c>
      <c r="E1765" t="s">
        <v>130</v>
      </c>
      <c r="F1765">
        <v>12</v>
      </c>
      <c r="G1765">
        <v>0</v>
      </c>
      <c r="Q1765">
        <v>91</v>
      </c>
      <c r="X1765" t="s">
        <v>108</v>
      </c>
      <c r="Y1765" t="s">
        <v>0</v>
      </c>
      <c r="Z1765">
        <v>1</v>
      </c>
      <c r="AA1765" t="s">
        <v>60</v>
      </c>
      <c r="AB1765" t="s">
        <v>95</v>
      </c>
    </row>
    <row r="1766" spans="1:28" x14ac:dyDescent="0.25">
      <c r="A1766" t="s">
        <v>87</v>
      </c>
      <c r="B1766" t="s">
        <v>101</v>
      </c>
      <c r="C1766" t="s">
        <v>109</v>
      </c>
      <c r="D1766" t="s">
        <v>117</v>
      </c>
      <c r="E1766" t="s">
        <v>130</v>
      </c>
      <c r="F1766">
        <v>13</v>
      </c>
      <c r="G1766">
        <v>0</v>
      </c>
      <c r="Q1766">
        <v>91</v>
      </c>
      <c r="X1766" t="s">
        <v>108</v>
      </c>
      <c r="Y1766" t="s">
        <v>0</v>
      </c>
      <c r="Z1766">
        <v>1</v>
      </c>
      <c r="AA1766" t="s">
        <v>60</v>
      </c>
      <c r="AB1766" t="s">
        <v>95</v>
      </c>
    </row>
    <row r="1767" spans="1:28" x14ac:dyDescent="0.25">
      <c r="A1767" t="s">
        <v>87</v>
      </c>
      <c r="B1767" t="s">
        <v>101</v>
      </c>
      <c r="C1767" t="s">
        <v>109</v>
      </c>
      <c r="D1767" t="s">
        <v>117</v>
      </c>
      <c r="E1767" t="s">
        <v>130</v>
      </c>
      <c r="F1767">
        <v>14</v>
      </c>
      <c r="G1767">
        <v>0</v>
      </c>
      <c r="Q1767">
        <v>90</v>
      </c>
      <c r="X1767" t="s">
        <v>108</v>
      </c>
      <c r="Y1767" t="s">
        <v>0</v>
      </c>
      <c r="Z1767">
        <v>1</v>
      </c>
      <c r="AA1767" t="s">
        <v>60</v>
      </c>
      <c r="AB1767" t="s">
        <v>95</v>
      </c>
    </row>
    <row r="1768" spans="1:28" x14ac:dyDescent="0.25">
      <c r="A1768" t="s">
        <v>87</v>
      </c>
      <c r="B1768" t="s">
        <v>101</v>
      </c>
      <c r="C1768" t="s">
        <v>109</v>
      </c>
      <c r="D1768" t="s">
        <v>117</v>
      </c>
      <c r="E1768" t="s">
        <v>130</v>
      </c>
      <c r="F1768">
        <v>15</v>
      </c>
      <c r="G1768">
        <v>0</v>
      </c>
      <c r="Q1768">
        <v>88</v>
      </c>
      <c r="X1768" t="s">
        <v>108</v>
      </c>
      <c r="Y1768" t="s">
        <v>0</v>
      </c>
      <c r="Z1768">
        <v>1</v>
      </c>
      <c r="AA1768" t="s">
        <v>60</v>
      </c>
      <c r="AB1768" t="s">
        <v>95</v>
      </c>
    </row>
    <row r="1769" spans="1:28" x14ac:dyDescent="0.25">
      <c r="A1769" t="s">
        <v>87</v>
      </c>
      <c r="B1769" t="s">
        <v>101</v>
      </c>
      <c r="C1769" t="s">
        <v>109</v>
      </c>
      <c r="D1769" t="s">
        <v>117</v>
      </c>
      <c r="E1769" t="s">
        <v>130</v>
      </c>
      <c r="F1769">
        <v>16</v>
      </c>
      <c r="G1769">
        <v>0</v>
      </c>
      <c r="Q1769">
        <v>84</v>
      </c>
      <c r="X1769" t="s">
        <v>108</v>
      </c>
      <c r="Y1769" t="s">
        <v>0</v>
      </c>
      <c r="Z1769">
        <v>1</v>
      </c>
      <c r="AA1769" t="s">
        <v>60</v>
      </c>
      <c r="AB1769" t="s">
        <v>95</v>
      </c>
    </row>
    <row r="1770" spans="1:28" x14ac:dyDescent="0.25">
      <c r="A1770" t="s">
        <v>87</v>
      </c>
      <c r="B1770" t="s">
        <v>101</v>
      </c>
      <c r="C1770" t="s">
        <v>109</v>
      </c>
      <c r="D1770" t="s">
        <v>117</v>
      </c>
      <c r="E1770" t="s">
        <v>130</v>
      </c>
      <c r="F1770">
        <v>17</v>
      </c>
      <c r="G1770">
        <v>0</v>
      </c>
      <c r="Q1770">
        <v>82</v>
      </c>
      <c r="X1770" t="s">
        <v>108</v>
      </c>
      <c r="Y1770" t="s">
        <v>0</v>
      </c>
      <c r="Z1770">
        <v>1</v>
      </c>
      <c r="AA1770" t="s">
        <v>60</v>
      </c>
      <c r="AB1770" t="s">
        <v>95</v>
      </c>
    </row>
    <row r="1771" spans="1:28" x14ac:dyDescent="0.25">
      <c r="A1771" t="s">
        <v>87</v>
      </c>
      <c r="B1771" t="s">
        <v>101</v>
      </c>
      <c r="C1771" t="s">
        <v>109</v>
      </c>
      <c r="D1771" t="s">
        <v>117</v>
      </c>
      <c r="E1771" t="s">
        <v>130</v>
      </c>
      <c r="F1771">
        <v>18</v>
      </c>
      <c r="G1771">
        <v>1</v>
      </c>
      <c r="Q1771">
        <v>79</v>
      </c>
      <c r="X1771" t="s">
        <v>108</v>
      </c>
      <c r="Y1771" t="s">
        <v>0</v>
      </c>
      <c r="Z1771">
        <v>1</v>
      </c>
      <c r="AA1771" t="s">
        <v>60</v>
      </c>
      <c r="AB1771" t="s">
        <v>95</v>
      </c>
    </row>
    <row r="1772" spans="1:28" x14ac:dyDescent="0.25">
      <c r="A1772" t="s">
        <v>87</v>
      </c>
      <c r="B1772" t="s">
        <v>101</v>
      </c>
      <c r="C1772" t="s">
        <v>109</v>
      </c>
      <c r="D1772" t="s">
        <v>117</v>
      </c>
      <c r="E1772" t="s">
        <v>130</v>
      </c>
      <c r="F1772">
        <v>19</v>
      </c>
      <c r="G1772">
        <v>1</v>
      </c>
      <c r="Q1772">
        <v>73</v>
      </c>
      <c r="X1772" t="s">
        <v>108</v>
      </c>
      <c r="Y1772" t="s">
        <v>0</v>
      </c>
      <c r="Z1772">
        <v>1</v>
      </c>
      <c r="AA1772" t="s">
        <v>60</v>
      </c>
      <c r="AB1772" t="s">
        <v>95</v>
      </c>
    </row>
    <row r="1773" spans="1:28" x14ac:dyDescent="0.25">
      <c r="A1773" t="s">
        <v>87</v>
      </c>
      <c r="B1773" t="s">
        <v>101</v>
      </c>
      <c r="C1773" t="s">
        <v>109</v>
      </c>
      <c r="D1773" t="s">
        <v>117</v>
      </c>
      <c r="E1773" t="s">
        <v>130</v>
      </c>
      <c r="F1773">
        <v>20</v>
      </c>
      <c r="G1773">
        <v>0</v>
      </c>
      <c r="Q1773">
        <v>72</v>
      </c>
      <c r="X1773" t="s">
        <v>108</v>
      </c>
      <c r="Y1773" t="s">
        <v>0</v>
      </c>
      <c r="Z1773">
        <v>1</v>
      </c>
      <c r="AA1773" t="s">
        <v>60</v>
      </c>
      <c r="AB1773" t="s">
        <v>95</v>
      </c>
    </row>
    <row r="1774" spans="1:28" x14ac:dyDescent="0.25">
      <c r="A1774" t="s">
        <v>87</v>
      </c>
      <c r="B1774" t="s">
        <v>101</v>
      </c>
      <c r="C1774" t="s">
        <v>109</v>
      </c>
      <c r="D1774" t="s">
        <v>117</v>
      </c>
      <c r="E1774" t="s">
        <v>130</v>
      </c>
      <c r="F1774">
        <v>21</v>
      </c>
      <c r="G1774">
        <v>0</v>
      </c>
      <c r="Q1774">
        <v>72</v>
      </c>
      <c r="X1774" t="s">
        <v>108</v>
      </c>
      <c r="Y1774" t="s">
        <v>0</v>
      </c>
      <c r="Z1774">
        <v>1</v>
      </c>
      <c r="AA1774" t="s">
        <v>60</v>
      </c>
      <c r="AB1774" t="s">
        <v>95</v>
      </c>
    </row>
    <row r="1775" spans="1:28" x14ac:dyDescent="0.25">
      <c r="A1775" t="s">
        <v>87</v>
      </c>
      <c r="B1775" t="s">
        <v>101</v>
      </c>
      <c r="C1775" t="s">
        <v>109</v>
      </c>
      <c r="D1775" t="s">
        <v>117</v>
      </c>
      <c r="E1775" t="s">
        <v>130</v>
      </c>
      <c r="F1775">
        <v>22</v>
      </c>
      <c r="G1775">
        <v>0</v>
      </c>
      <c r="Q1775">
        <v>72</v>
      </c>
      <c r="X1775" t="s">
        <v>108</v>
      </c>
      <c r="Y1775" t="s">
        <v>0</v>
      </c>
      <c r="Z1775">
        <v>1</v>
      </c>
      <c r="AA1775" t="s">
        <v>60</v>
      </c>
      <c r="AB1775" t="s">
        <v>95</v>
      </c>
    </row>
    <row r="1776" spans="1:28" x14ac:dyDescent="0.25">
      <c r="A1776" t="s">
        <v>87</v>
      </c>
      <c r="B1776" t="s">
        <v>101</v>
      </c>
      <c r="C1776" t="s">
        <v>109</v>
      </c>
      <c r="D1776" t="s">
        <v>117</v>
      </c>
      <c r="E1776" t="s">
        <v>130</v>
      </c>
      <c r="F1776">
        <v>23</v>
      </c>
      <c r="G1776">
        <v>0</v>
      </c>
      <c r="Q1776">
        <v>72</v>
      </c>
      <c r="X1776" t="s">
        <v>108</v>
      </c>
      <c r="Y1776" t="s">
        <v>0</v>
      </c>
      <c r="Z1776">
        <v>1</v>
      </c>
      <c r="AA1776" t="s">
        <v>60</v>
      </c>
      <c r="AB1776" t="s">
        <v>95</v>
      </c>
    </row>
    <row r="1777" spans="1:28" x14ac:dyDescent="0.25">
      <c r="A1777" t="s">
        <v>87</v>
      </c>
      <c r="B1777" t="s">
        <v>101</v>
      </c>
      <c r="C1777" t="s">
        <v>109</v>
      </c>
      <c r="D1777" t="s">
        <v>117</v>
      </c>
      <c r="E1777" t="s">
        <v>130</v>
      </c>
      <c r="F1777">
        <v>24</v>
      </c>
      <c r="G1777">
        <v>0</v>
      </c>
      <c r="Q1777">
        <v>70</v>
      </c>
      <c r="X1777" t="s">
        <v>108</v>
      </c>
      <c r="Y1777" t="s">
        <v>0</v>
      </c>
      <c r="Z1777">
        <v>1</v>
      </c>
      <c r="AA1777" t="s">
        <v>60</v>
      </c>
      <c r="AB1777" t="s">
        <v>95</v>
      </c>
    </row>
    <row r="1778" spans="1:28" x14ac:dyDescent="0.25">
      <c r="A1778" t="s">
        <v>87</v>
      </c>
      <c r="B1778" t="s">
        <v>101</v>
      </c>
      <c r="C1778" t="s">
        <v>109</v>
      </c>
      <c r="D1778" t="s">
        <v>117</v>
      </c>
      <c r="E1778" t="s">
        <v>131</v>
      </c>
      <c r="F1778">
        <v>1</v>
      </c>
      <c r="G1778">
        <v>0</v>
      </c>
      <c r="Q1778">
        <v>66</v>
      </c>
      <c r="X1778" t="s">
        <v>108</v>
      </c>
      <c r="Y1778" t="s">
        <v>0</v>
      </c>
      <c r="Z1778">
        <v>1</v>
      </c>
      <c r="AA1778" t="s">
        <v>93</v>
      </c>
      <c r="AB1778" t="s">
        <v>95</v>
      </c>
    </row>
    <row r="1779" spans="1:28" x14ac:dyDescent="0.25">
      <c r="A1779" t="s">
        <v>87</v>
      </c>
      <c r="B1779" t="s">
        <v>101</v>
      </c>
      <c r="C1779" t="s">
        <v>109</v>
      </c>
      <c r="D1779" t="s">
        <v>117</v>
      </c>
      <c r="E1779" t="s">
        <v>131</v>
      </c>
      <c r="F1779">
        <v>2</v>
      </c>
      <c r="G1779">
        <v>0</v>
      </c>
      <c r="Q1779">
        <v>66</v>
      </c>
      <c r="X1779" t="s">
        <v>108</v>
      </c>
      <c r="Y1779" t="s">
        <v>0</v>
      </c>
      <c r="Z1779">
        <v>1</v>
      </c>
      <c r="AA1779" t="s">
        <v>93</v>
      </c>
      <c r="AB1779" t="s">
        <v>95</v>
      </c>
    </row>
    <row r="1780" spans="1:28" x14ac:dyDescent="0.25">
      <c r="A1780" t="s">
        <v>87</v>
      </c>
      <c r="B1780" t="s">
        <v>101</v>
      </c>
      <c r="C1780" t="s">
        <v>109</v>
      </c>
      <c r="D1780" t="s">
        <v>117</v>
      </c>
      <c r="E1780" t="s">
        <v>131</v>
      </c>
      <c r="F1780">
        <v>3</v>
      </c>
      <c r="G1780">
        <v>0</v>
      </c>
      <c r="Q1780">
        <v>66</v>
      </c>
      <c r="X1780" t="s">
        <v>108</v>
      </c>
      <c r="Y1780" t="s">
        <v>0</v>
      </c>
      <c r="Z1780">
        <v>1</v>
      </c>
      <c r="AA1780" t="s">
        <v>93</v>
      </c>
      <c r="AB1780" t="s">
        <v>95</v>
      </c>
    </row>
    <row r="1781" spans="1:28" x14ac:dyDescent="0.25">
      <c r="A1781" t="s">
        <v>87</v>
      </c>
      <c r="B1781" t="s">
        <v>101</v>
      </c>
      <c r="C1781" t="s">
        <v>109</v>
      </c>
      <c r="D1781" t="s">
        <v>117</v>
      </c>
      <c r="E1781" t="s">
        <v>131</v>
      </c>
      <c r="F1781">
        <v>4</v>
      </c>
      <c r="G1781">
        <v>0</v>
      </c>
      <c r="Q1781">
        <v>66</v>
      </c>
      <c r="X1781" t="s">
        <v>108</v>
      </c>
      <c r="Y1781" t="s">
        <v>0</v>
      </c>
      <c r="Z1781">
        <v>1</v>
      </c>
      <c r="AA1781" t="s">
        <v>93</v>
      </c>
      <c r="AB1781" t="s">
        <v>95</v>
      </c>
    </row>
    <row r="1782" spans="1:28" x14ac:dyDescent="0.25">
      <c r="A1782" t="s">
        <v>87</v>
      </c>
      <c r="B1782" t="s">
        <v>101</v>
      </c>
      <c r="C1782" t="s">
        <v>109</v>
      </c>
      <c r="D1782" t="s">
        <v>117</v>
      </c>
      <c r="E1782" t="s">
        <v>131</v>
      </c>
      <c r="F1782">
        <v>5</v>
      </c>
      <c r="G1782">
        <v>0</v>
      </c>
      <c r="Q1782">
        <v>66</v>
      </c>
      <c r="X1782" t="s">
        <v>108</v>
      </c>
      <c r="Y1782" t="s">
        <v>0</v>
      </c>
      <c r="Z1782">
        <v>1</v>
      </c>
      <c r="AA1782" t="s">
        <v>93</v>
      </c>
      <c r="AB1782" t="s">
        <v>95</v>
      </c>
    </row>
    <row r="1783" spans="1:28" x14ac:dyDescent="0.25">
      <c r="A1783" t="s">
        <v>87</v>
      </c>
      <c r="B1783" t="s">
        <v>101</v>
      </c>
      <c r="C1783" t="s">
        <v>109</v>
      </c>
      <c r="D1783" t="s">
        <v>117</v>
      </c>
      <c r="E1783" t="s">
        <v>131</v>
      </c>
      <c r="F1783">
        <v>6</v>
      </c>
      <c r="G1783">
        <v>0</v>
      </c>
      <c r="Q1783">
        <v>66</v>
      </c>
      <c r="X1783" t="s">
        <v>108</v>
      </c>
      <c r="Y1783" t="s">
        <v>0</v>
      </c>
      <c r="Z1783">
        <v>1</v>
      </c>
      <c r="AA1783" t="s">
        <v>93</v>
      </c>
      <c r="AB1783" t="s">
        <v>95</v>
      </c>
    </row>
    <row r="1784" spans="1:28" x14ac:dyDescent="0.25">
      <c r="A1784" t="s">
        <v>87</v>
      </c>
      <c r="B1784" t="s">
        <v>101</v>
      </c>
      <c r="C1784" t="s">
        <v>109</v>
      </c>
      <c r="D1784" t="s">
        <v>117</v>
      </c>
      <c r="E1784" t="s">
        <v>131</v>
      </c>
      <c r="F1784">
        <v>7</v>
      </c>
      <c r="G1784">
        <v>0</v>
      </c>
      <c r="Q1784">
        <v>65</v>
      </c>
      <c r="X1784" t="s">
        <v>108</v>
      </c>
      <c r="Y1784" t="s">
        <v>0</v>
      </c>
      <c r="Z1784">
        <v>1</v>
      </c>
      <c r="AA1784" t="s">
        <v>93</v>
      </c>
      <c r="AB1784" t="s">
        <v>95</v>
      </c>
    </row>
    <row r="1785" spans="1:28" x14ac:dyDescent="0.25">
      <c r="A1785" t="s">
        <v>87</v>
      </c>
      <c r="B1785" t="s">
        <v>101</v>
      </c>
      <c r="C1785" t="s">
        <v>109</v>
      </c>
      <c r="D1785" t="s">
        <v>117</v>
      </c>
      <c r="E1785" t="s">
        <v>131</v>
      </c>
      <c r="F1785">
        <v>8</v>
      </c>
      <c r="G1785">
        <v>0</v>
      </c>
      <c r="Q1785">
        <v>69</v>
      </c>
      <c r="X1785" t="s">
        <v>108</v>
      </c>
      <c r="Y1785" t="s">
        <v>0</v>
      </c>
      <c r="Z1785">
        <v>1</v>
      </c>
      <c r="AA1785" t="s">
        <v>93</v>
      </c>
      <c r="AB1785" t="s">
        <v>95</v>
      </c>
    </row>
    <row r="1786" spans="1:28" x14ac:dyDescent="0.25">
      <c r="A1786" t="s">
        <v>87</v>
      </c>
      <c r="B1786" t="s">
        <v>101</v>
      </c>
      <c r="C1786" t="s">
        <v>109</v>
      </c>
      <c r="D1786" t="s">
        <v>117</v>
      </c>
      <c r="E1786" t="s">
        <v>131</v>
      </c>
      <c r="F1786">
        <v>9</v>
      </c>
      <c r="G1786">
        <v>0</v>
      </c>
      <c r="Q1786">
        <v>74</v>
      </c>
      <c r="X1786" t="s">
        <v>108</v>
      </c>
      <c r="Y1786" t="s">
        <v>0</v>
      </c>
      <c r="Z1786">
        <v>1</v>
      </c>
      <c r="AA1786" t="s">
        <v>93</v>
      </c>
      <c r="AB1786" t="s">
        <v>95</v>
      </c>
    </row>
    <row r="1787" spans="1:28" x14ac:dyDescent="0.25">
      <c r="A1787" t="s">
        <v>87</v>
      </c>
      <c r="B1787" t="s">
        <v>101</v>
      </c>
      <c r="C1787" t="s">
        <v>109</v>
      </c>
      <c r="D1787" t="s">
        <v>117</v>
      </c>
      <c r="E1787" t="s">
        <v>131</v>
      </c>
      <c r="F1787">
        <v>10</v>
      </c>
      <c r="G1787">
        <v>0</v>
      </c>
      <c r="Q1787">
        <v>78</v>
      </c>
      <c r="X1787" t="s">
        <v>108</v>
      </c>
      <c r="Y1787" t="s">
        <v>0</v>
      </c>
      <c r="Z1787">
        <v>1</v>
      </c>
      <c r="AA1787" t="s">
        <v>93</v>
      </c>
      <c r="AB1787" t="s">
        <v>95</v>
      </c>
    </row>
    <row r="1788" spans="1:28" x14ac:dyDescent="0.25">
      <c r="A1788" t="s">
        <v>87</v>
      </c>
      <c r="B1788" t="s">
        <v>101</v>
      </c>
      <c r="C1788" t="s">
        <v>109</v>
      </c>
      <c r="D1788" t="s">
        <v>117</v>
      </c>
      <c r="E1788" t="s">
        <v>131</v>
      </c>
      <c r="F1788">
        <v>11</v>
      </c>
      <c r="G1788">
        <v>0</v>
      </c>
      <c r="Q1788">
        <v>84</v>
      </c>
      <c r="X1788" t="s">
        <v>108</v>
      </c>
      <c r="Y1788" t="s">
        <v>0</v>
      </c>
      <c r="Z1788">
        <v>1</v>
      </c>
      <c r="AA1788" t="s">
        <v>93</v>
      </c>
      <c r="AB1788" t="s">
        <v>95</v>
      </c>
    </row>
    <row r="1789" spans="1:28" x14ac:dyDescent="0.25">
      <c r="A1789" t="s">
        <v>87</v>
      </c>
      <c r="B1789" t="s">
        <v>101</v>
      </c>
      <c r="C1789" t="s">
        <v>109</v>
      </c>
      <c r="D1789" t="s">
        <v>117</v>
      </c>
      <c r="E1789" t="s">
        <v>131</v>
      </c>
      <c r="F1789">
        <v>12</v>
      </c>
      <c r="G1789">
        <v>0</v>
      </c>
      <c r="Q1789">
        <v>87</v>
      </c>
      <c r="X1789" t="s">
        <v>108</v>
      </c>
      <c r="Y1789" t="s">
        <v>0</v>
      </c>
      <c r="Z1789">
        <v>1</v>
      </c>
      <c r="AA1789" t="s">
        <v>93</v>
      </c>
      <c r="AB1789" t="s">
        <v>95</v>
      </c>
    </row>
    <row r="1790" spans="1:28" x14ac:dyDescent="0.25">
      <c r="A1790" t="s">
        <v>87</v>
      </c>
      <c r="B1790" t="s">
        <v>101</v>
      </c>
      <c r="C1790" t="s">
        <v>109</v>
      </c>
      <c r="D1790" t="s">
        <v>117</v>
      </c>
      <c r="E1790" t="s">
        <v>131</v>
      </c>
      <c r="F1790">
        <v>13</v>
      </c>
      <c r="G1790">
        <v>0</v>
      </c>
      <c r="Q1790">
        <v>87</v>
      </c>
      <c r="X1790" t="s">
        <v>108</v>
      </c>
      <c r="Y1790" t="s">
        <v>0</v>
      </c>
      <c r="Z1790">
        <v>1</v>
      </c>
      <c r="AA1790" t="s">
        <v>93</v>
      </c>
      <c r="AB1790" t="s">
        <v>95</v>
      </c>
    </row>
    <row r="1791" spans="1:28" x14ac:dyDescent="0.25">
      <c r="A1791" t="s">
        <v>87</v>
      </c>
      <c r="B1791" t="s">
        <v>101</v>
      </c>
      <c r="C1791" t="s">
        <v>109</v>
      </c>
      <c r="D1791" t="s">
        <v>117</v>
      </c>
      <c r="E1791" t="s">
        <v>131</v>
      </c>
      <c r="F1791">
        <v>14</v>
      </c>
      <c r="G1791">
        <v>0</v>
      </c>
      <c r="Q1791">
        <v>85</v>
      </c>
      <c r="X1791" t="s">
        <v>108</v>
      </c>
      <c r="Y1791" t="s">
        <v>0</v>
      </c>
      <c r="Z1791">
        <v>1</v>
      </c>
      <c r="AA1791" t="s">
        <v>93</v>
      </c>
      <c r="AB1791" t="s">
        <v>95</v>
      </c>
    </row>
    <row r="1792" spans="1:28" x14ac:dyDescent="0.25">
      <c r="A1792" t="s">
        <v>87</v>
      </c>
      <c r="B1792" t="s">
        <v>101</v>
      </c>
      <c r="C1792" t="s">
        <v>109</v>
      </c>
      <c r="D1792" t="s">
        <v>117</v>
      </c>
      <c r="E1792" t="s">
        <v>131</v>
      </c>
      <c r="F1792">
        <v>15</v>
      </c>
      <c r="G1792">
        <v>0</v>
      </c>
      <c r="Q1792">
        <v>80</v>
      </c>
      <c r="X1792" t="s">
        <v>108</v>
      </c>
      <c r="Y1792" t="s">
        <v>0</v>
      </c>
      <c r="Z1792">
        <v>1</v>
      </c>
      <c r="AA1792" t="s">
        <v>93</v>
      </c>
      <c r="AB1792" t="s">
        <v>95</v>
      </c>
    </row>
    <row r="1793" spans="1:28" x14ac:dyDescent="0.25">
      <c r="A1793" t="s">
        <v>87</v>
      </c>
      <c r="B1793" t="s">
        <v>101</v>
      </c>
      <c r="C1793" t="s">
        <v>109</v>
      </c>
      <c r="D1793" t="s">
        <v>117</v>
      </c>
      <c r="E1793" t="s">
        <v>131</v>
      </c>
      <c r="F1793">
        <v>16</v>
      </c>
      <c r="G1793">
        <v>0</v>
      </c>
      <c r="Q1793">
        <v>79</v>
      </c>
      <c r="X1793" t="s">
        <v>108</v>
      </c>
      <c r="Y1793" t="s">
        <v>0</v>
      </c>
      <c r="Z1793">
        <v>1</v>
      </c>
      <c r="AA1793" t="s">
        <v>93</v>
      </c>
      <c r="AB1793" t="s">
        <v>95</v>
      </c>
    </row>
    <row r="1794" spans="1:28" x14ac:dyDescent="0.25">
      <c r="A1794" t="s">
        <v>87</v>
      </c>
      <c r="B1794" t="s">
        <v>101</v>
      </c>
      <c r="C1794" t="s">
        <v>109</v>
      </c>
      <c r="D1794" t="s">
        <v>117</v>
      </c>
      <c r="E1794" t="s">
        <v>131</v>
      </c>
      <c r="F1794">
        <v>17</v>
      </c>
      <c r="G1794">
        <v>0</v>
      </c>
      <c r="Q1794">
        <v>78</v>
      </c>
      <c r="X1794" t="s">
        <v>108</v>
      </c>
      <c r="Y1794" t="s">
        <v>0</v>
      </c>
      <c r="Z1794">
        <v>1</v>
      </c>
      <c r="AA1794" t="s">
        <v>93</v>
      </c>
      <c r="AB1794" t="s">
        <v>95</v>
      </c>
    </row>
    <row r="1795" spans="1:28" x14ac:dyDescent="0.25">
      <c r="A1795" t="s">
        <v>87</v>
      </c>
      <c r="B1795" t="s">
        <v>101</v>
      </c>
      <c r="C1795" t="s">
        <v>109</v>
      </c>
      <c r="D1795" t="s">
        <v>117</v>
      </c>
      <c r="E1795" t="s">
        <v>131</v>
      </c>
      <c r="F1795">
        <v>18</v>
      </c>
      <c r="G1795">
        <v>0</v>
      </c>
      <c r="Q1795">
        <v>75</v>
      </c>
      <c r="X1795" t="s">
        <v>108</v>
      </c>
      <c r="Y1795" t="s">
        <v>0</v>
      </c>
      <c r="Z1795">
        <v>1</v>
      </c>
      <c r="AA1795" t="s">
        <v>93</v>
      </c>
      <c r="AB1795" t="s">
        <v>95</v>
      </c>
    </row>
    <row r="1796" spans="1:28" x14ac:dyDescent="0.25">
      <c r="A1796" t="s">
        <v>87</v>
      </c>
      <c r="B1796" t="s">
        <v>101</v>
      </c>
      <c r="C1796" t="s">
        <v>109</v>
      </c>
      <c r="D1796" t="s">
        <v>117</v>
      </c>
      <c r="E1796" t="s">
        <v>131</v>
      </c>
      <c r="F1796">
        <v>19</v>
      </c>
      <c r="G1796">
        <v>1</v>
      </c>
      <c r="Q1796">
        <v>71</v>
      </c>
      <c r="X1796" t="s">
        <v>108</v>
      </c>
      <c r="Y1796" t="s">
        <v>0</v>
      </c>
      <c r="Z1796">
        <v>1</v>
      </c>
      <c r="AA1796" t="s">
        <v>93</v>
      </c>
      <c r="AB1796" t="s">
        <v>95</v>
      </c>
    </row>
    <row r="1797" spans="1:28" x14ac:dyDescent="0.25">
      <c r="A1797" t="s">
        <v>87</v>
      </c>
      <c r="B1797" t="s">
        <v>101</v>
      </c>
      <c r="C1797" t="s">
        <v>109</v>
      </c>
      <c r="D1797" t="s">
        <v>117</v>
      </c>
      <c r="E1797" t="s">
        <v>131</v>
      </c>
      <c r="F1797">
        <v>20</v>
      </c>
      <c r="G1797">
        <v>1</v>
      </c>
      <c r="Q1797">
        <v>69</v>
      </c>
      <c r="X1797" t="s">
        <v>108</v>
      </c>
      <c r="Y1797" t="s">
        <v>0</v>
      </c>
      <c r="Z1797">
        <v>1</v>
      </c>
      <c r="AA1797" t="s">
        <v>93</v>
      </c>
      <c r="AB1797" t="s">
        <v>95</v>
      </c>
    </row>
    <row r="1798" spans="1:28" x14ac:dyDescent="0.25">
      <c r="A1798" t="s">
        <v>87</v>
      </c>
      <c r="B1798" t="s">
        <v>101</v>
      </c>
      <c r="C1798" t="s">
        <v>109</v>
      </c>
      <c r="D1798" t="s">
        <v>117</v>
      </c>
      <c r="E1798" t="s">
        <v>131</v>
      </c>
      <c r="F1798">
        <v>21</v>
      </c>
      <c r="G1798">
        <v>0</v>
      </c>
      <c r="Q1798">
        <v>69</v>
      </c>
      <c r="X1798" t="s">
        <v>108</v>
      </c>
      <c r="Y1798" t="s">
        <v>0</v>
      </c>
      <c r="Z1798">
        <v>1</v>
      </c>
      <c r="AA1798" t="s">
        <v>93</v>
      </c>
      <c r="AB1798" t="s">
        <v>95</v>
      </c>
    </row>
    <row r="1799" spans="1:28" x14ac:dyDescent="0.25">
      <c r="A1799" t="s">
        <v>87</v>
      </c>
      <c r="B1799" t="s">
        <v>101</v>
      </c>
      <c r="C1799" t="s">
        <v>109</v>
      </c>
      <c r="D1799" t="s">
        <v>117</v>
      </c>
      <c r="E1799" t="s">
        <v>131</v>
      </c>
      <c r="F1799">
        <v>22</v>
      </c>
      <c r="G1799">
        <v>0</v>
      </c>
      <c r="Q1799">
        <v>69</v>
      </c>
      <c r="X1799" t="s">
        <v>108</v>
      </c>
      <c r="Y1799" t="s">
        <v>0</v>
      </c>
      <c r="Z1799">
        <v>1</v>
      </c>
      <c r="AA1799" t="s">
        <v>93</v>
      </c>
      <c r="AB1799" t="s">
        <v>95</v>
      </c>
    </row>
    <row r="1800" spans="1:28" x14ac:dyDescent="0.25">
      <c r="A1800" t="s">
        <v>87</v>
      </c>
      <c r="B1800" t="s">
        <v>101</v>
      </c>
      <c r="C1800" t="s">
        <v>109</v>
      </c>
      <c r="D1800" t="s">
        <v>117</v>
      </c>
      <c r="E1800" t="s">
        <v>131</v>
      </c>
      <c r="F1800">
        <v>23</v>
      </c>
      <c r="G1800">
        <v>0</v>
      </c>
      <c r="Q1800">
        <v>68</v>
      </c>
      <c r="X1800" t="s">
        <v>108</v>
      </c>
      <c r="Y1800" t="s">
        <v>0</v>
      </c>
      <c r="Z1800">
        <v>1</v>
      </c>
      <c r="AA1800" t="s">
        <v>93</v>
      </c>
      <c r="AB1800" t="s">
        <v>95</v>
      </c>
    </row>
    <row r="1801" spans="1:28" x14ac:dyDescent="0.25">
      <c r="A1801" t="s">
        <v>87</v>
      </c>
      <c r="B1801" t="s">
        <v>101</v>
      </c>
      <c r="C1801" t="s">
        <v>109</v>
      </c>
      <c r="D1801" t="s">
        <v>117</v>
      </c>
      <c r="E1801" t="s">
        <v>131</v>
      </c>
      <c r="F1801">
        <v>24</v>
      </c>
      <c r="G1801">
        <v>0</v>
      </c>
      <c r="Q1801">
        <v>69</v>
      </c>
      <c r="X1801" t="s">
        <v>108</v>
      </c>
      <c r="Y1801" t="s">
        <v>0</v>
      </c>
      <c r="Z1801">
        <v>1</v>
      </c>
      <c r="AA1801" t="s">
        <v>93</v>
      </c>
      <c r="AB1801" t="s">
        <v>95</v>
      </c>
    </row>
    <row r="1802" spans="1:28" x14ac:dyDescent="0.25">
      <c r="A1802" t="s">
        <v>87</v>
      </c>
      <c r="B1802" t="s">
        <v>101</v>
      </c>
      <c r="C1802" t="s">
        <v>109</v>
      </c>
      <c r="D1802" t="s">
        <v>117</v>
      </c>
      <c r="E1802" t="s">
        <v>131</v>
      </c>
      <c r="F1802">
        <v>1</v>
      </c>
      <c r="G1802">
        <v>0</v>
      </c>
      <c r="Q1802">
        <v>66</v>
      </c>
      <c r="X1802" t="s">
        <v>108</v>
      </c>
      <c r="Y1802" t="s">
        <v>0</v>
      </c>
      <c r="Z1802">
        <v>1</v>
      </c>
      <c r="AA1802" t="s">
        <v>60</v>
      </c>
      <c r="AB1802" t="s">
        <v>95</v>
      </c>
    </row>
    <row r="1803" spans="1:28" x14ac:dyDescent="0.25">
      <c r="A1803" t="s">
        <v>87</v>
      </c>
      <c r="B1803" t="s">
        <v>101</v>
      </c>
      <c r="C1803" t="s">
        <v>109</v>
      </c>
      <c r="D1803" t="s">
        <v>117</v>
      </c>
      <c r="E1803" t="s">
        <v>131</v>
      </c>
      <c r="F1803">
        <v>2</v>
      </c>
      <c r="G1803">
        <v>0</v>
      </c>
      <c r="Q1803">
        <v>66</v>
      </c>
      <c r="X1803" t="s">
        <v>108</v>
      </c>
      <c r="Y1803" t="s">
        <v>0</v>
      </c>
      <c r="Z1803">
        <v>1</v>
      </c>
      <c r="AA1803" t="s">
        <v>60</v>
      </c>
      <c r="AB1803" t="s">
        <v>95</v>
      </c>
    </row>
    <row r="1804" spans="1:28" x14ac:dyDescent="0.25">
      <c r="A1804" t="s">
        <v>87</v>
      </c>
      <c r="B1804" t="s">
        <v>101</v>
      </c>
      <c r="C1804" t="s">
        <v>109</v>
      </c>
      <c r="D1804" t="s">
        <v>117</v>
      </c>
      <c r="E1804" t="s">
        <v>131</v>
      </c>
      <c r="F1804">
        <v>3</v>
      </c>
      <c r="G1804">
        <v>0</v>
      </c>
      <c r="Q1804">
        <v>66</v>
      </c>
      <c r="X1804" t="s">
        <v>108</v>
      </c>
      <c r="Y1804" t="s">
        <v>0</v>
      </c>
      <c r="Z1804">
        <v>1</v>
      </c>
      <c r="AA1804" t="s">
        <v>60</v>
      </c>
      <c r="AB1804" t="s">
        <v>95</v>
      </c>
    </row>
    <row r="1805" spans="1:28" x14ac:dyDescent="0.25">
      <c r="A1805" t="s">
        <v>87</v>
      </c>
      <c r="B1805" t="s">
        <v>101</v>
      </c>
      <c r="C1805" t="s">
        <v>109</v>
      </c>
      <c r="D1805" t="s">
        <v>117</v>
      </c>
      <c r="E1805" t="s">
        <v>131</v>
      </c>
      <c r="F1805">
        <v>4</v>
      </c>
      <c r="G1805">
        <v>0</v>
      </c>
      <c r="Q1805">
        <v>66</v>
      </c>
      <c r="X1805" t="s">
        <v>108</v>
      </c>
      <c r="Y1805" t="s">
        <v>0</v>
      </c>
      <c r="Z1805">
        <v>1</v>
      </c>
      <c r="AA1805" t="s">
        <v>60</v>
      </c>
      <c r="AB1805" t="s">
        <v>95</v>
      </c>
    </row>
    <row r="1806" spans="1:28" x14ac:dyDescent="0.25">
      <c r="A1806" t="s">
        <v>87</v>
      </c>
      <c r="B1806" t="s">
        <v>101</v>
      </c>
      <c r="C1806" t="s">
        <v>109</v>
      </c>
      <c r="D1806" t="s">
        <v>117</v>
      </c>
      <c r="E1806" t="s">
        <v>131</v>
      </c>
      <c r="F1806">
        <v>5</v>
      </c>
      <c r="G1806">
        <v>0</v>
      </c>
      <c r="Q1806">
        <v>66</v>
      </c>
      <c r="X1806" t="s">
        <v>108</v>
      </c>
      <c r="Y1806" t="s">
        <v>0</v>
      </c>
      <c r="Z1806">
        <v>1</v>
      </c>
      <c r="AA1806" t="s">
        <v>60</v>
      </c>
      <c r="AB1806" t="s">
        <v>95</v>
      </c>
    </row>
    <row r="1807" spans="1:28" x14ac:dyDescent="0.25">
      <c r="A1807" t="s">
        <v>87</v>
      </c>
      <c r="B1807" t="s">
        <v>101</v>
      </c>
      <c r="C1807" t="s">
        <v>109</v>
      </c>
      <c r="D1807" t="s">
        <v>117</v>
      </c>
      <c r="E1807" t="s">
        <v>131</v>
      </c>
      <c r="F1807">
        <v>6</v>
      </c>
      <c r="G1807">
        <v>0</v>
      </c>
      <c r="Q1807">
        <v>65</v>
      </c>
      <c r="X1807" t="s">
        <v>108</v>
      </c>
      <c r="Y1807" t="s">
        <v>0</v>
      </c>
      <c r="Z1807">
        <v>1</v>
      </c>
      <c r="AA1807" t="s">
        <v>60</v>
      </c>
      <c r="AB1807" t="s">
        <v>95</v>
      </c>
    </row>
    <row r="1808" spans="1:28" x14ac:dyDescent="0.25">
      <c r="A1808" t="s">
        <v>87</v>
      </c>
      <c r="B1808" t="s">
        <v>101</v>
      </c>
      <c r="C1808" t="s">
        <v>109</v>
      </c>
      <c r="D1808" t="s">
        <v>117</v>
      </c>
      <c r="E1808" t="s">
        <v>131</v>
      </c>
      <c r="F1808">
        <v>7</v>
      </c>
      <c r="G1808">
        <v>0</v>
      </c>
      <c r="Q1808">
        <v>69</v>
      </c>
      <c r="X1808" t="s">
        <v>108</v>
      </c>
      <c r="Y1808" t="s">
        <v>0</v>
      </c>
      <c r="Z1808">
        <v>1</v>
      </c>
      <c r="AA1808" t="s">
        <v>60</v>
      </c>
      <c r="AB1808" t="s">
        <v>95</v>
      </c>
    </row>
    <row r="1809" spans="1:28" x14ac:dyDescent="0.25">
      <c r="A1809" t="s">
        <v>87</v>
      </c>
      <c r="B1809" t="s">
        <v>101</v>
      </c>
      <c r="C1809" t="s">
        <v>109</v>
      </c>
      <c r="D1809" t="s">
        <v>117</v>
      </c>
      <c r="E1809" t="s">
        <v>131</v>
      </c>
      <c r="F1809">
        <v>8</v>
      </c>
      <c r="G1809">
        <v>0</v>
      </c>
      <c r="Q1809">
        <v>74</v>
      </c>
      <c r="X1809" t="s">
        <v>108</v>
      </c>
      <c r="Y1809" t="s">
        <v>0</v>
      </c>
      <c r="Z1809">
        <v>1</v>
      </c>
      <c r="AA1809" t="s">
        <v>60</v>
      </c>
      <c r="AB1809" t="s">
        <v>95</v>
      </c>
    </row>
    <row r="1810" spans="1:28" x14ac:dyDescent="0.25">
      <c r="A1810" t="s">
        <v>87</v>
      </c>
      <c r="B1810" t="s">
        <v>101</v>
      </c>
      <c r="C1810" t="s">
        <v>109</v>
      </c>
      <c r="D1810" t="s">
        <v>117</v>
      </c>
      <c r="E1810" t="s">
        <v>131</v>
      </c>
      <c r="F1810">
        <v>9</v>
      </c>
      <c r="G1810">
        <v>0</v>
      </c>
      <c r="Q1810">
        <v>78</v>
      </c>
      <c r="X1810" t="s">
        <v>108</v>
      </c>
      <c r="Y1810" t="s">
        <v>0</v>
      </c>
      <c r="Z1810">
        <v>1</v>
      </c>
      <c r="AA1810" t="s">
        <v>60</v>
      </c>
      <c r="AB1810" t="s">
        <v>95</v>
      </c>
    </row>
    <row r="1811" spans="1:28" x14ac:dyDescent="0.25">
      <c r="A1811" t="s">
        <v>87</v>
      </c>
      <c r="B1811" t="s">
        <v>101</v>
      </c>
      <c r="C1811" t="s">
        <v>109</v>
      </c>
      <c r="D1811" t="s">
        <v>117</v>
      </c>
      <c r="E1811" t="s">
        <v>131</v>
      </c>
      <c r="F1811">
        <v>10</v>
      </c>
      <c r="G1811">
        <v>0</v>
      </c>
      <c r="Q1811">
        <v>84</v>
      </c>
      <c r="X1811" t="s">
        <v>108</v>
      </c>
      <c r="Y1811" t="s">
        <v>0</v>
      </c>
      <c r="Z1811">
        <v>1</v>
      </c>
      <c r="AA1811" t="s">
        <v>60</v>
      </c>
      <c r="AB1811" t="s">
        <v>95</v>
      </c>
    </row>
    <row r="1812" spans="1:28" x14ac:dyDescent="0.25">
      <c r="A1812" t="s">
        <v>87</v>
      </c>
      <c r="B1812" t="s">
        <v>101</v>
      </c>
      <c r="C1812" t="s">
        <v>109</v>
      </c>
      <c r="D1812" t="s">
        <v>117</v>
      </c>
      <c r="E1812" t="s">
        <v>131</v>
      </c>
      <c r="F1812">
        <v>11</v>
      </c>
      <c r="G1812">
        <v>0</v>
      </c>
      <c r="Q1812">
        <v>87</v>
      </c>
      <c r="X1812" t="s">
        <v>108</v>
      </c>
      <c r="Y1812" t="s">
        <v>0</v>
      </c>
      <c r="Z1812">
        <v>1</v>
      </c>
      <c r="AA1812" t="s">
        <v>60</v>
      </c>
      <c r="AB1812" t="s">
        <v>95</v>
      </c>
    </row>
    <row r="1813" spans="1:28" x14ac:dyDescent="0.25">
      <c r="A1813" t="s">
        <v>87</v>
      </c>
      <c r="B1813" t="s">
        <v>101</v>
      </c>
      <c r="C1813" t="s">
        <v>109</v>
      </c>
      <c r="D1813" t="s">
        <v>117</v>
      </c>
      <c r="E1813" t="s">
        <v>131</v>
      </c>
      <c r="F1813">
        <v>12</v>
      </c>
      <c r="G1813">
        <v>0</v>
      </c>
      <c r="Q1813">
        <v>87</v>
      </c>
      <c r="X1813" t="s">
        <v>108</v>
      </c>
      <c r="Y1813" t="s">
        <v>0</v>
      </c>
      <c r="Z1813">
        <v>1</v>
      </c>
      <c r="AA1813" t="s">
        <v>60</v>
      </c>
      <c r="AB1813" t="s">
        <v>95</v>
      </c>
    </row>
    <row r="1814" spans="1:28" x14ac:dyDescent="0.25">
      <c r="A1814" t="s">
        <v>87</v>
      </c>
      <c r="B1814" t="s">
        <v>101</v>
      </c>
      <c r="C1814" t="s">
        <v>109</v>
      </c>
      <c r="D1814" t="s">
        <v>117</v>
      </c>
      <c r="E1814" t="s">
        <v>131</v>
      </c>
      <c r="F1814">
        <v>13</v>
      </c>
      <c r="G1814">
        <v>0</v>
      </c>
      <c r="Q1814">
        <v>85</v>
      </c>
      <c r="X1814" t="s">
        <v>108</v>
      </c>
      <c r="Y1814" t="s">
        <v>0</v>
      </c>
      <c r="Z1814">
        <v>1</v>
      </c>
      <c r="AA1814" t="s">
        <v>60</v>
      </c>
      <c r="AB1814" t="s">
        <v>95</v>
      </c>
    </row>
    <row r="1815" spans="1:28" x14ac:dyDescent="0.25">
      <c r="A1815" t="s">
        <v>87</v>
      </c>
      <c r="B1815" t="s">
        <v>101</v>
      </c>
      <c r="C1815" t="s">
        <v>109</v>
      </c>
      <c r="D1815" t="s">
        <v>117</v>
      </c>
      <c r="E1815" t="s">
        <v>131</v>
      </c>
      <c r="F1815">
        <v>14</v>
      </c>
      <c r="G1815">
        <v>0</v>
      </c>
      <c r="Q1815">
        <v>80</v>
      </c>
      <c r="X1815" t="s">
        <v>108</v>
      </c>
      <c r="Y1815" t="s">
        <v>0</v>
      </c>
      <c r="Z1815">
        <v>1</v>
      </c>
      <c r="AA1815" t="s">
        <v>60</v>
      </c>
      <c r="AB1815" t="s">
        <v>95</v>
      </c>
    </row>
    <row r="1816" spans="1:28" x14ac:dyDescent="0.25">
      <c r="A1816" t="s">
        <v>87</v>
      </c>
      <c r="B1816" t="s">
        <v>101</v>
      </c>
      <c r="C1816" t="s">
        <v>109</v>
      </c>
      <c r="D1816" t="s">
        <v>117</v>
      </c>
      <c r="E1816" t="s">
        <v>131</v>
      </c>
      <c r="F1816">
        <v>15</v>
      </c>
      <c r="G1816">
        <v>0</v>
      </c>
      <c r="Q1816">
        <v>79</v>
      </c>
      <c r="X1816" t="s">
        <v>108</v>
      </c>
      <c r="Y1816" t="s">
        <v>0</v>
      </c>
      <c r="Z1816">
        <v>1</v>
      </c>
      <c r="AA1816" t="s">
        <v>60</v>
      </c>
      <c r="AB1816" t="s">
        <v>95</v>
      </c>
    </row>
    <row r="1817" spans="1:28" x14ac:dyDescent="0.25">
      <c r="A1817" t="s">
        <v>87</v>
      </c>
      <c r="B1817" t="s">
        <v>101</v>
      </c>
      <c r="C1817" t="s">
        <v>109</v>
      </c>
      <c r="D1817" t="s">
        <v>117</v>
      </c>
      <c r="E1817" t="s">
        <v>131</v>
      </c>
      <c r="F1817">
        <v>16</v>
      </c>
      <c r="G1817">
        <v>0</v>
      </c>
      <c r="Q1817">
        <v>78</v>
      </c>
      <c r="X1817" t="s">
        <v>108</v>
      </c>
      <c r="Y1817" t="s">
        <v>0</v>
      </c>
      <c r="Z1817">
        <v>1</v>
      </c>
      <c r="AA1817" t="s">
        <v>60</v>
      </c>
      <c r="AB1817" t="s">
        <v>95</v>
      </c>
    </row>
    <row r="1818" spans="1:28" x14ac:dyDescent="0.25">
      <c r="A1818" t="s">
        <v>87</v>
      </c>
      <c r="B1818" t="s">
        <v>101</v>
      </c>
      <c r="C1818" t="s">
        <v>109</v>
      </c>
      <c r="D1818" t="s">
        <v>117</v>
      </c>
      <c r="E1818" t="s">
        <v>131</v>
      </c>
      <c r="F1818">
        <v>17</v>
      </c>
      <c r="G1818">
        <v>0</v>
      </c>
      <c r="Q1818">
        <v>75</v>
      </c>
      <c r="X1818" t="s">
        <v>108</v>
      </c>
      <c r="Y1818" t="s">
        <v>0</v>
      </c>
      <c r="Z1818">
        <v>1</v>
      </c>
      <c r="AA1818" t="s">
        <v>60</v>
      </c>
      <c r="AB1818" t="s">
        <v>95</v>
      </c>
    </row>
    <row r="1819" spans="1:28" x14ac:dyDescent="0.25">
      <c r="A1819" t="s">
        <v>87</v>
      </c>
      <c r="B1819" t="s">
        <v>101</v>
      </c>
      <c r="C1819" t="s">
        <v>109</v>
      </c>
      <c r="D1819" t="s">
        <v>117</v>
      </c>
      <c r="E1819" t="s">
        <v>131</v>
      </c>
      <c r="F1819">
        <v>18</v>
      </c>
      <c r="G1819">
        <v>1</v>
      </c>
      <c r="Q1819">
        <v>71</v>
      </c>
      <c r="X1819" t="s">
        <v>108</v>
      </c>
      <c r="Y1819" t="s">
        <v>0</v>
      </c>
      <c r="Z1819">
        <v>1</v>
      </c>
      <c r="AA1819" t="s">
        <v>60</v>
      </c>
      <c r="AB1819" t="s">
        <v>95</v>
      </c>
    </row>
    <row r="1820" spans="1:28" x14ac:dyDescent="0.25">
      <c r="A1820" t="s">
        <v>87</v>
      </c>
      <c r="B1820" t="s">
        <v>101</v>
      </c>
      <c r="C1820" t="s">
        <v>109</v>
      </c>
      <c r="D1820" t="s">
        <v>117</v>
      </c>
      <c r="E1820" t="s">
        <v>131</v>
      </c>
      <c r="F1820">
        <v>19</v>
      </c>
      <c r="G1820">
        <v>1</v>
      </c>
      <c r="Q1820">
        <v>69</v>
      </c>
      <c r="X1820" t="s">
        <v>108</v>
      </c>
      <c r="Y1820" t="s">
        <v>0</v>
      </c>
      <c r="Z1820">
        <v>1</v>
      </c>
      <c r="AA1820" t="s">
        <v>60</v>
      </c>
      <c r="AB1820" t="s">
        <v>95</v>
      </c>
    </row>
    <row r="1821" spans="1:28" x14ac:dyDescent="0.25">
      <c r="A1821" t="s">
        <v>87</v>
      </c>
      <c r="B1821" t="s">
        <v>101</v>
      </c>
      <c r="C1821" t="s">
        <v>109</v>
      </c>
      <c r="D1821" t="s">
        <v>117</v>
      </c>
      <c r="E1821" t="s">
        <v>131</v>
      </c>
      <c r="F1821">
        <v>20</v>
      </c>
      <c r="G1821">
        <v>0</v>
      </c>
      <c r="Q1821">
        <v>69</v>
      </c>
      <c r="X1821" t="s">
        <v>108</v>
      </c>
      <c r="Y1821" t="s">
        <v>0</v>
      </c>
      <c r="Z1821">
        <v>1</v>
      </c>
      <c r="AA1821" t="s">
        <v>60</v>
      </c>
      <c r="AB1821" t="s">
        <v>95</v>
      </c>
    </row>
    <row r="1822" spans="1:28" x14ac:dyDescent="0.25">
      <c r="A1822" t="s">
        <v>87</v>
      </c>
      <c r="B1822" t="s">
        <v>101</v>
      </c>
      <c r="C1822" t="s">
        <v>109</v>
      </c>
      <c r="D1822" t="s">
        <v>117</v>
      </c>
      <c r="E1822" t="s">
        <v>131</v>
      </c>
      <c r="F1822">
        <v>21</v>
      </c>
      <c r="G1822">
        <v>0</v>
      </c>
      <c r="Q1822">
        <v>69</v>
      </c>
      <c r="X1822" t="s">
        <v>108</v>
      </c>
      <c r="Y1822" t="s">
        <v>0</v>
      </c>
      <c r="Z1822">
        <v>1</v>
      </c>
      <c r="AA1822" t="s">
        <v>60</v>
      </c>
      <c r="AB1822" t="s">
        <v>95</v>
      </c>
    </row>
    <row r="1823" spans="1:28" x14ac:dyDescent="0.25">
      <c r="A1823" t="s">
        <v>87</v>
      </c>
      <c r="B1823" t="s">
        <v>101</v>
      </c>
      <c r="C1823" t="s">
        <v>109</v>
      </c>
      <c r="D1823" t="s">
        <v>117</v>
      </c>
      <c r="E1823" t="s">
        <v>131</v>
      </c>
      <c r="F1823">
        <v>22</v>
      </c>
      <c r="G1823">
        <v>0</v>
      </c>
      <c r="Q1823">
        <v>68</v>
      </c>
      <c r="X1823" t="s">
        <v>108</v>
      </c>
      <c r="Y1823" t="s">
        <v>0</v>
      </c>
      <c r="Z1823">
        <v>1</v>
      </c>
      <c r="AA1823" t="s">
        <v>60</v>
      </c>
      <c r="AB1823" t="s">
        <v>95</v>
      </c>
    </row>
    <row r="1824" spans="1:28" x14ac:dyDescent="0.25">
      <c r="A1824" t="s">
        <v>87</v>
      </c>
      <c r="B1824" t="s">
        <v>101</v>
      </c>
      <c r="C1824" t="s">
        <v>109</v>
      </c>
      <c r="D1824" t="s">
        <v>117</v>
      </c>
      <c r="E1824" t="s">
        <v>131</v>
      </c>
      <c r="F1824">
        <v>23</v>
      </c>
      <c r="G1824">
        <v>0</v>
      </c>
      <c r="Q1824">
        <v>69</v>
      </c>
      <c r="X1824" t="s">
        <v>108</v>
      </c>
      <c r="Y1824" t="s">
        <v>0</v>
      </c>
      <c r="Z1824">
        <v>1</v>
      </c>
      <c r="AA1824" t="s">
        <v>60</v>
      </c>
      <c r="AB1824" t="s">
        <v>95</v>
      </c>
    </row>
    <row r="1825" spans="1:28" x14ac:dyDescent="0.25">
      <c r="A1825" t="s">
        <v>87</v>
      </c>
      <c r="B1825" t="s">
        <v>101</v>
      </c>
      <c r="C1825" t="s">
        <v>109</v>
      </c>
      <c r="D1825" t="s">
        <v>117</v>
      </c>
      <c r="E1825" t="s">
        <v>131</v>
      </c>
      <c r="F1825">
        <v>24</v>
      </c>
      <c r="G1825">
        <v>0</v>
      </c>
      <c r="Q1825">
        <v>67</v>
      </c>
      <c r="X1825" t="s">
        <v>108</v>
      </c>
      <c r="Y1825" t="s">
        <v>0</v>
      </c>
      <c r="Z1825">
        <v>1</v>
      </c>
      <c r="AA1825" t="s">
        <v>60</v>
      </c>
      <c r="AB1825" t="s">
        <v>95</v>
      </c>
    </row>
    <row r="1826" spans="1:28" x14ac:dyDescent="0.25">
      <c r="A1826" t="s">
        <v>87</v>
      </c>
      <c r="B1826" t="s">
        <v>101</v>
      </c>
      <c r="C1826" t="s">
        <v>109</v>
      </c>
      <c r="D1826" t="s">
        <v>117</v>
      </c>
      <c r="E1826" t="s">
        <v>132</v>
      </c>
      <c r="F1826">
        <v>1</v>
      </c>
      <c r="G1826">
        <v>0</v>
      </c>
      <c r="Q1826">
        <v>70</v>
      </c>
      <c r="X1826" t="s">
        <v>108</v>
      </c>
      <c r="Y1826" t="s">
        <v>0</v>
      </c>
      <c r="Z1826">
        <v>1</v>
      </c>
      <c r="AA1826" t="s">
        <v>93</v>
      </c>
      <c r="AB1826" t="s">
        <v>95</v>
      </c>
    </row>
    <row r="1827" spans="1:28" x14ac:dyDescent="0.25">
      <c r="A1827" t="s">
        <v>87</v>
      </c>
      <c r="B1827" t="s">
        <v>101</v>
      </c>
      <c r="C1827" t="s">
        <v>109</v>
      </c>
      <c r="D1827" t="s">
        <v>117</v>
      </c>
      <c r="E1827" t="s">
        <v>132</v>
      </c>
      <c r="F1827">
        <v>2</v>
      </c>
      <c r="G1827">
        <v>0</v>
      </c>
      <c r="Q1827">
        <v>68</v>
      </c>
      <c r="X1827" t="s">
        <v>108</v>
      </c>
      <c r="Y1827" t="s">
        <v>0</v>
      </c>
      <c r="Z1827">
        <v>1</v>
      </c>
      <c r="AA1827" t="s">
        <v>93</v>
      </c>
      <c r="AB1827" t="s">
        <v>95</v>
      </c>
    </row>
    <row r="1828" spans="1:28" x14ac:dyDescent="0.25">
      <c r="A1828" t="s">
        <v>87</v>
      </c>
      <c r="B1828" t="s">
        <v>101</v>
      </c>
      <c r="C1828" t="s">
        <v>109</v>
      </c>
      <c r="D1828" t="s">
        <v>117</v>
      </c>
      <c r="E1828" t="s">
        <v>132</v>
      </c>
      <c r="F1828">
        <v>3</v>
      </c>
      <c r="G1828">
        <v>0</v>
      </c>
      <c r="Q1828">
        <v>68</v>
      </c>
      <c r="X1828" t="s">
        <v>108</v>
      </c>
      <c r="Y1828" t="s">
        <v>0</v>
      </c>
      <c r="Z1828">
        <v>1</v>
      </c>
      <c r="AA1828" t="s">
        <v>93</v>
      </c>
      <c r="AB1828" t="s">
        <v>95</v>
      </c>
    </row>
    <row r="1829" spans="1:28" x14ac:dyDescent="0.25">
      <c r="A1829" t="s">
        <v>87</v>
      </c>
      <c r="B1829" t="s">
        <v>101</v>
      </c>
      <c r="C1829" t="s">
        <v>109</v>
      </c>
      <c r="D1829" t="s">
        <v>117</v>
      </c>
      <c r="E1829" t="s">
        <v>132</v>
      </c>
      <c r="F1829">
        <v>4</v>
      </c>
      <c r="G1829">
        <v>0</v>
      </c>
      <c r="Q1829">
        <v>66</v>
      </c>
      <c r="X1829" t="s">
        <v>108</v>
      </c>
      <c r="Y1829" t="s">
        <v>0</v>
      </c>
      <c r="Z1829">
        <v>1</v>
      </c>
      <c r="AA1829" t="s">
        <v>93</v>
      </c>
      <c r="AB1829" t="s">
        <v>95</v>
      </c>
    </row>
    <row r="1830" spans="1:28" x14ac:dyDescent="0.25">
      <c r="A1830" t="s">
        <v>87</v>
      </c>
      <c r="B1830" t="s">
        <v>101</v>
      </c>
      <c r="C1830" t="s">
        <v>109</v>
      </c>
      <c r="D1830" t="s">
        <v>117</v>
      </c>
      <c r="E1830" t="s">
        <v>132</v>
      </c>
      <c r="F1830">
        <v>5</v>
      </c>
      <c r="G1830">
        <v>0</v>
      </c>
      <c r="Q1830">
        <v>66</v>
      </c>
      <c r="X1830" t="s">
        <v>108</v>
      </c>
      <c r="Y1830" t="s">
        <v>0</v>
      </c>
      <c r="Z1830">
        <v>1</v>
      </c>
      <c r="AA1830" t="s">
        <v>93</v>
      </c>
      <c r="AB1830" t="s">
        <v>95</v>
      </c>
    </row>
    <row r="1831" spans="1:28" x14ac:dyDescent="0.25">
      <c r="A1831" t="s">
        <v>87</v>
      </c>
      <c r="B1831" t="s">
        <v>101</v>
      </c>
      <c r="C1831" t="s">
        <v>109</v>
      </c>
      <c r="D1831" t="s">
        <v>117</v>
      </c>
      <c r="E1831" t="s">
        <v>132</v>
      </c>
      <c r="F1831">
        <v>6</v>
      </c>
      <c r="G1831">
        <v>0</v>
      </c>
      <c r="Q1831">
        <v>66</v>
      </c>
      <c r="X1831" t="s">
        <v>108</v>
      </c>
      <c r="Y1831" t="s">
        <v>0</v>
      </c>
      <c r="Z1831">
        <v>1</v>
      </c>
      <c r="AA1831" t="s">
        <v>93</v>
      </c>
      <c r="AB1831" t="s">
        <v>95</v>
      </c>
    </row>
    <row r="1832" spans="1:28" x14ac:dyDescent="0.25">
      <c r="A1832" t="s">
        <v>87</v>
      </c>
      <c r="B1832" t="s">
        <v>101</v>
      </c>
      <c r="C1832" t="s">
        <v>109</v>
      </c>
      <c r="D1832" t="s">
        <v>117</v>
      </c>
      <c r="E1832" t="s">
        <v>132</v>
      </c>
      <c r="F1832">
        <v>7</v>
      </c>
      <c r="G1832">
        <v>0</v>
      </c>
      <c r="Q1832">
        <v>66</v>
      </c>
      <c r="X1832" t="s">
        <v>108</v>
      </c>
      <c r="Y1832" t="s">
        <v>0</v>
      </c>
      <c r="Z1832">
        <v>1</v>
      </c>
      <c r="AA1832" t="s">
        <v>93</v>
      </c>
      <c r="AB1832" t="s">
        <v>95</v>
      </c>
    </row>
    <row r="1833" spans="1:28" x14ac:dyDescent="0.25">
      <c r="A1833" t="s">
        <v>87</v>
      </c>
      <c r="B1833" t="s">
        <v>101</v>
      </c>
      <c r="C1833" t="s">
        <v>109</v>
      </c>
      <c r="D1833" t="s">
        <v>117</v>
      </c>
      <c r="E1833" t="s">
        <v>132</v>
      </c>
      <c r="F1833">
        <v>8</v>
      </c>
      <c r="G1833">
        <v>0</v>
      </c>
      <c r="Q1833">
        <v>70</v>
      </c>
      <c r="X1833" t="s">
        <v>108</v>
      </c>
      <c r="Y1833" t="s">
        <v>0</v>
      </c>
      <c r="Z1833">
        <v>1</v>
      </c>
      <c r="AA1833" t="s">
        <v>93</v>
      </c>
      <c r="AB1833" t="s">
        <v>95</v>
      </c>
    </row>
    <row r="1834" spans="1:28" x14ac:dyDescent="0.25">
      <c r="A1834" t="s">
        <v>87</v>
      </c>
      <c r="B1834" t="s">
        <v>101</v>
      </c>
      <c r="C1834" t="s">
        <v>109</v>
      </c>
      <c r="D1834" t="s">
        <v>117</v>
      </c>
      <c r="E1834" t="s">
        <v>132</v>
      </c>
      <c r="F1834">
        <v>9</v>
      </c>
      <c r="G1834">
        <v>0</v>
      </c>
      <c r="Q1834">
        <v>75</v>
      </c>
      <c r="X1834" t="s">
        <v>108</v>
      </c>
      <c r="Y1834" t="s">
        <v>0</v>
      </c>
      <c r="Z1834">
        <v>1</v>
      </c>
      <c r="AA1834" t="s">
        <v>93</v>
      </c>
      <c r="AB1834" t="s">
        <v>95</v>
      </c>
    </row>
    <row r="1835" spans="1:28" x14ac:dyDescent="0.25">
      <c r="A1835" t="s">
        <v>87</v>
      </c>
      <c r="B1835" t="s">
        <v>101</v>
      </c>
      <c r="C1835" t="s">
        <v>109</v>
      </c>
      <c r="D1835" t="s">
        <v>117</v>
      </c>
      <c r="E1835" t="s">
        <v>132</v>
      </c>
      <c r="F1835">
        <v>10</v>
      </c>
      <c r="G1835">
        <v>0</v>
      </c>
      <c r="Q1835">
        <v>81</v>
      </c>
      <c r="X1835" t="s">
        <v>108</v>
      </c>
      <c r="Y1835" t="s">
        <v>0</v>
      </c>
      <c r="Z1835">
        <v>1</v>
      </c>
      <c r="AA1835" t="s">
        <v>93</v>
      </c>
      <c r="AB1835" t="s">
        <v>95</v>
      </c>
    </row>
    <row r="1836" spans="1:28" x14ac:dyDescent="0.25">
      <c r="A1836" t="s">
        <v>87</v>
      </c>
      <c r="B1836" t="s">
        <v>101</v>
      </c>
      <c r="C1836" t="s">
        <v>109</v>
      </c>
      <c r="D1836" t="s">
        <v>117</v>
      </c>
      <c r="E1836" t="s">
        <v>132</v>
      </c>
      <c r="F1836">
        <v>11</v>
      </c>
      <c r="G1836">
        <v>0</v>
      </c>
      <c r="Q1836">
        <v>86</v>
      </c>
      <c r="X1836" t="s">
        <v>108</v>
      </c>
      <c r="Y1836" t="s">
        <v>0</v>
      </c>
      <c r="Z1836">
        <v>1</v>
      </c>
      <c r="AA1836" t="s">
        <v>93</v>
      </c>
      <c r="AB1836" t="s">
        <v>95</v>
      </c>
    </row>
    <row r="1837" spans="1:28" x14ac:dyDescent="0.25">
      <c r="A1837" t="s">
        <v>87</v>
      </c>
      <c r="B1837" t="s">
        <v>101</v>
      </c>
      <c r="C1837" t="s">
        <v>109</v>
      </c>
      <c r="D1837" t="s">
        <v>117</v>
      </c>
      <c r="E1837" t="s">
        <v>132</v>
      </c>
      <c r="F1837">
        <v>12</v>
      </c>
      <c r="G1837">
        <v>0</v>
      </c>
      <c r="Q1837">
        <v>91</v>
      </c>
      <c r="X1837" t="s">
        <v>108</v>
      </c>
      <c r="Y1837" t="s">
        <v>0</v>
      </c>
      <c r="Z1837">
        <v>1</v>
      </c>
      <c r="AA1837" t="s">
        <v>93</v>
      </c>
      <c r="AB1837" t="s">
        <v>95</v>
      </c>
    </row>
    <row r="1838" spans="1:28" x14ac:dyDescent="0.25">
      <c r="A1838" t="s">
        <v>87</v>
      </c>
      <c r="B1838" t="s">
        <v>101</v>
      </c>
      <c r="C1838" t="s">
        <v>109</v>
      </c>
      <c r="D1838" t="s">
        <v>117</v>
      </c>
      <c r="E1838" t="s">
        <v>132</v>
      </c>
      <c r="F1838">
        <v>13</v>
      </c>
      <c r="G1838">
        <v>0</v>
      </c>
      <c r="Q1838">
        <v>91</v>
      </c>
      <c r="X1838" t="s">
        <v>108</v>
      </c>
      <c r="Y1838" t="s">
        <v>0</v>
      </c>
      <c r="Z1838">
        <v>1</v>
      </c>
      <c r="AA1838" t="s">
        <v>93</v>
      </c>
      <c r="AB1838" t="s">
        <v>95</v>
      </c>
    </row>
    <row r="1839" spans="1:28" x14ac:dyDescent="0.25">
      <c r="A1839" t="s">
        <v>87</v>
      </c>
      <c r="B1839" t="s">
        <v>101</v>
      </c>
      <c r="C1839" t="s">
        <v>109</v>
      </c>
      <c r="D1839" t="s">
        <v>117</v>
      </c>
      <c r="E1839" t="s">
        <v>132</v>
      </c>
      <c r="F1839">
        <v>14</v>
      </c>
      <c r="G1839">
        <v>0</v>
      </c>
      <c r="Q1839">
        <v>91</v>
      </c>
      <c r="X1839" t="s">
        <v>108</v>
      </c>
      <c r="Y1839" t="s">
        <v>0</v>
      </c>
      <c r="Z1839">
        <v>1</v>
      </c>
      <c r="AA1839" t="s">
        <v>93</v>
      </c>
      <c r="AB1839" t="s">
        <v>95</v>
      </c>
    </row>
    <row r="1840" spans="1:28" x14ac:dyDescent="0.25">
      <c r="A1840" t="s">
        <v>87</v>
      </c>
      <c r="B1840" t="s">
        <v>101</v>
      </c>
      <c r="C1840" t="s">
        <v>109</v>
      </c>
      <c r="D1840" t="s">
        <v>117</v>
      </c>
      <c r="E1840" t="s">
        <v>132</v>
      </c>
      <c r="F1840">
        <v>15</v>
      </c>
      <c r="G1840">
        <v>0</v>
      </c>
      <c r="Q1840">
        <v>90</v>
      </c>
      <c r="X1840" t="s">
        <v>108</v>
      </c>
      <c r="Y1840" t="s">
        <v>0</v>
      </c>
      <c r="Z1840">
        <v>1</v>
      </c>
      <c r="AA1840" t="s">
        <v>93</v>
      </c>
      <c r="AB1840" t="s">
        <v>95</v>
      </c>
    </row>
    <row r="1841" spans="1:28" x14ac:dyDescent="0.25">
      <c r="A1841" t="s">
        <v>87</v>
      </c>
      <c r="B1841" t="s">
        <v>101</v>
      </c>
      <c r="C1841" t="s">
        <v>109</v>
      </c>
      <c r="D1841" t="s">
        <v>117</v>
      </c>
      <c r="E1841" t="s">
        <v>132</v>
      </c>
      <c r="F1841">
        <v>16</v>
      </c>
      <c r="G1841">
        <v>0</v>
      </c>
      <c r="Q1841">
        <v>88</v>
      </c>
      <c r="X1841" t="s">
        <v>108</v>
      </c>
      <c r="Y1841" t="s">
        <v>0</v>
      </c>
      <c r="Z1841">
        <v>1</v>
      </c>
      <c r="AA1841" t="s">
        <v>93</v>
      </c>
      <c r="AB1841" t="s">
        <v>95</v>
      </c>
    </row>
    <row r="1842" spans="1:28" x14ac:dyDescent="0.25">
      <c r="A1842" t="s">
        <v>87</v>
      </c>
      <c r="B1842" t="s">
        <v>101</v>
      </c>
      <c r="C1842" t="s">
        <v>109</v>
      </c>
      <c r="D1842" t="s">
        <v>117</v>
      </c>
      <c r="E1842" t="s">
        <v>132</v>
      </c>
      <c r="F1842">
        <v>17</v>
      </c>
      <c r="G1842">
        <v>0</v>
      </c>
      <c r="Q1842">
        <v>84</v>
      </c>
      <c r="X1842" t="s">
        <v>108</v>
      </c>
      <c r="Y1842" t="s">
        <v>0</v>
      </c>
      <c r="Z1842">
        <v>1</v>
      </c>
      <c r="AA1842" t="s">
        <v>93</v>
      </c>
      <c r="AB1842" t="s">
        <v>95</v>
      </c>
    </row>
    <row r="1843" spans="1:28" x14ac:dyDescent="0.25">
      <c r="A1843" t="s">
        <v>87</v>
      </c>
      <c r="B1843" t="s">
        <v>101</v>
      </c>
      <c r="C1843" t="s">
        <v>109</v>
      </c>
      <c r="D1843" t="s">
        <v>117</v>
      </c>
      <c r="E1843" t="s">
        <v>132</v>
      </c>
      <c r="F1843">
        <v>18</v>
      </c>
      <c r="G1843">
        <v>0</v>
      </c>
      <c r="Q1843">
        <v>82</v>
      </c>
      <c r="X1843" t="s">
        <v>108</v>
      </c>
      <c r="Y1843" t="s">
        <v>0</v>
      </c>
      <c r="Z1843">
        <v>1</v>
      </c>
      <c r="AA1843" t="s">
        <v>93</v>
      </c>
      <c r="AB1843" t="s">
        <v>95</v>
      </c>
    </row>
    <row r="1844" spans="1:28" x14ac:dyDescent="0.25">
      <c r="A1844" t="s">
        <v>87</v>
      </c>
      <c r="B1844" t="s">
        <v>101</v>
      </c>
      <c r="C1844" t="s">
        <v>109</v>
      </c>
      <c r="D1844" t="s">
        <v>117</v>
      </c>
      <c r="E1844" t="s">
        <v>132</v>
      </c>
      <c r="F1844">
        <v>19</v>
      </c>
      <c r="G1844">
        <v>1</v>
      </c>
      <c r="Q1844">
        <v>79</v>
      </c>
      <c r="X1844" t="s">
        <v>108</v>
      </c>
      <c r="Y1844" t="s">
        <v>0</v>
      </c>
      <c r="Z1844">
        <v>1</v>
      </c>
      <c r="AA1844" t="s">
        <v>93</v>
      </c>
      <c r="AB1844" t="s">
        <v>95</v>
      </c>
    </row>
    <row r="1845" spans="1:28" x14ac:dyDescent="0.25">
      <c r="A1845" t="s">
        <v>87</v>
      </c>
      <c r="B1845" t="s">
        <v>101</v>
      </c>
      <c r="C1845" t="s">
        <v>109</v>
      </c>
      <c r="D1845" t="s">
        <v>117</v>
      </c>
      <c r="E1845" t="s">
        <v>132</v>
      </c>
      <c r="F1845">
        <v>20</v>
      </c>
      <c r="G1845">
        <v>1</v>
      </c>
      <c r="Q1845">
        <v>73</v>
      </c>
      <c r="X1845" t="s">
        <v>108</v>
      </c>
      <c r="Y1845" t="s">
        <v>0</v>
      </c>
      <c r="Z1845">
        <v>1</v>
      </c>
      <c r="AA1845" t="s">
        <v>93</v>
      </c>
      <c r="AB1845" t="s">
        <v>95</v>
      </c>
    </row>
    <row r="1846" spans="1:28" x14ac:dyDescent="0.25">
      <c r="A1846" t="s">
        <v>87</v>
      </c>
      <c r="B1846" t="s">
        <v>101</v>
      </c>
      <c r="C1846" t="s">
        <v>109</v>
      </c>
      <c r="D1846" t="s">
        <v>117</v>
      </c>
      <c r="E1846" t="s">
        <v>132</v>
      </c>
      <c r="F1846">
        <v>21</v>
      </c>
      <c r="G1846">
        <v>0</v>
      </c>
      <c r="Q1846">
        <v>72</v>
      </c>
      <c r="X1846" t="s">
        <v>108</v>
      </c>
      <c r="Y1846" t="s">
        <v>0</v>
      </c>
      <c r="Z1846">
        <v>1</v>
      </c>
      <c r="AA1846" t="s">
        <v>93</v>
      </c>
      <c r="AB1846" t="s">
        <v>95</v>
      </c>
    </row>
    <row r="1847" spans="1:28" x14ac:dyDescent="0.25">
      <c r="A1847" t="s">
        <v>87</v>
      </c>
      <c r="B1847" t="s">
        <v>101</v>
      </c>
      <c r="C1847" t="s">
        <v>109</v>
      </c>
      <c r="D1847" t="s">
        <v>117</v>
      </c>
      <c r="E1847" t="s">
        <v>132</v>
      </c>
      <c r="F1847">
        <v>22</v>
      </c>
      <c r="G1847">
        <v>0</v>
      </c>
      <c r="Q1847">
        <v>72</v>
      </c>
      <c r="X1847" t="s">
        <v>108</v>
      </c>
      <c r="Y1847" t="s">
        <v>0</v>
      </c>
      <c r="Z1847">
        <v>1</v>
      </c>
      <c r="AA1847" t="s">
        <v>93</v>
      </c>
      <c r="AB1847" t="s">
        <v>95</v>
      </c>
    </row>
    <row r="1848" spans="1:28" x14ac:dyDescent="0.25">
      <c r="A1848" t="s">
        <v>87</v>
      </c>
      <c r="B1848" t="s">
        <v>101</v>
      </c>
      <c r="C1848" t="s">
        <v>109</v>
      </c>
      <c r="D1848" t="s">
        <v>117</v>
      </c>
      <c r="E1848" t="s">
        <v>132</v>
      </c>
      <c r="F1848">
        <v>23</v>
      </c>
      <c r="G1848">
        <v>0</v>
      </c>
      <c r="Q1848">
        <v>72</v>
      </c>
      <c r="X1848" t="s">
        <v>108</v>
      </c>
      <c r="Y1848" t="s">
        <v>0</v>
      </c>
      <c r="Z1848">
        <v>1</v>
      </c>
      <c r="AA1848" t="s">
        <v>93</v>
      </c>
      <c r="AB1848" t="s">
        <v>95</v>
      </c>
    </row>
    <row r="1849" spans="1:28" x14ac:dyDescent="0.25">
      <c r="A1849" t="s">
        <v>87</v>
      </c>
      <c r="B1849" t="s">
        <v>101</v>
      </c>
      <c r="C1849" t="s">
        <v>109</v>
      </c>
      <c r="D1849" t="s">
        <v>117</v>
      </c>
      <c r="E1849" t="s">
        <v>132</v>
      </c>
      <c r="F1849">
        <v>24</v>
      </c>
      <c r="G1849">
        <v>0</v>
      </c>
      <c r="Q1849">
        <v>72</v>
      </c>
      <c r="X1849" t="s">
        <v>108</v>
      </c>
      <c r="Y1849" t="s">
        <v>0</v>
      </c>
      <c r="Z1849">
        <v>1</v>
      </c>
      <c r="AA1849" t="s">
        <v>93</v>
      </c>
      <c r="AB1849" t="s">
        <v>95</v>
      </c>
    </row>
    <row r="1850" spans="1:28" x14ac:dyDescent="0.25">
      <c r="A1850" t="s">
        <v>87</v>
      </c>
      <c r="B1850" t="s">
        <v>101</v>
      </c>
      <c r="C1850" t="s">
        <v>109</v>
      </c>
      <c r="D1850" t="s">
        <v>117</v>
      </c>
      <c r="E1850" t="s">
        <v>132</v>
      </c>
      <c r="F1850">
        <v>1</v>
      </c>
      <c r="G1850">
        <v>0</v>
      </c>
      <c r="Q1850">
        <v>68</v>
      </c>
      <c r="X1850" t="s">
        <v>108</v>
      </c>
      <c r="Y1850" t="s">
        <v>0</v>
      </c>
      <c r="Z1850">
        <v>1</v>
      </c>
      <c r="AA1850" t="s">
        <v>60</v>
      </c>
      <c r="AB1850" t="s">
        <v>95</v>
      </c>
    </row>
    <row r="1851" spans="1:28" x14ac:dyDescent="0.25">
      <c r="A1851" t="s">
        <v>87</v>
      </c>
      <c r="B1851" t="s">
        <v>101</v>
      </c>
      <c r="C1851" t="s">
        <v>109</v>
      </c>
      <c r="D1851" t="s">
        <v>117</v>
      </c>
      <c r="E1851" t="s">
        <v>132</v>
      </c>
      <c r="F1851">
        <v>2</v>
      </c>
      <c r="G1851">
        <v>0</v>
      </c>
      <c r="Q1851">
        <v>68</v>
      </c>
      <c r="X1851" t="s">
        <v>108</v>
      </c>
      <c r="Y1851" t="s">
        <v>0</v>
      </c>
      <c r="Z1851">
        <v>1</v>
      </c>
      <c r="AA1851" t="s">
        <v>60</v>
      </c>
      <c r="AB1851" t="s">
        <v>95</v>
      </c>
    </row>
    <row r="1852" spans="1:28" x14ac:dyDescent="0.25">
      <c r="A1852" t="s">
        <v>87</v>
      </c>
      <c r="B1852" t="s">
        <v>101</v>
      </c>
      <c r="C1852" t="s">
        <v>109</v>
      </c>
      <c r="D1852" t="s">
        <v>117</v>
      </c>
      <c r="E1852" t="s">
        <v>132</v>
      </c>
      <c r="F1852">
        <v>3</v>
      </c>
      <c r="G1852">
        <v>0</v>
      </c>
      <c r="Q1852">
        <v>66</v>
      </c>
      <c r="X1852" t="s">
        <v>108</v>
      </c>
      <c r="Y1852" t="s">
        <v>0</v>
      </c>
      <c r="Z1852">
        <v>1</v>
      </c>
      <c r="AA1852" t="s">
        <v>60</v>
      </c>
      <c r="AB1852" t="s">
        <v>95</v>
      </c>
    </row>
    <row r="1853" spans="1:28" x14ac:dyDescent="0.25">
      <c r="A1853" t="s">
        <v>87</v>
      </c>
      <c r="B1853" t="s">
        <v>101</v>
      </c>
      <c r="C1853" t="s">
        <v>109</v>
      </c>
      <c r="D1853" t="s">
        <v>117</v>
      </c>
      <c r="E1853" t="s">
        <v>132</v>
      </c>
      <c r="F1853">
        <v>4</v>
      </c>
      <c r="G1853">
        <v>0</v>
      </c>
      <c r="Q1853">
        <v>66</v>
      </c>
      <c r="X1853" t="s">
        <v>108</v>
      </c>
      <c r="Y1853" t="s">
        <v>0</v>
      </c>
      <c r="Z1853">
        <v>1</v>
      </c>
      <c r="AA1853" t="s">
        <v>60</v>
      </c>
      <c r="AB1853" t="s">
        <v>95</v>
      </c>
    </row>
    <row r="1854" spans="1:28" x14ac:dyDescent="0.25">
      <c r="A1854" t="s">
        <v>87</v>
      </c>
      <c r="B1854" t="s">
        <v>101</v>
      </c>
      <c r="C1854" t="s">
        <v>109</v>
      </c>
      <c r="D1854" t="s">
        <v>117</v>
      </c>
      <c r="E1854" t="s">
        <v>132</v>
      </c>
      <c r="F1854">
        <v>5</v>
      </c>
      <c r="G1854">
        <v>0</v>
      </c>
      <c r="Q1854">
        <v>66</v>
      </c>
      <c r="X1854" t="s">
        <v>108</v>
      </c>
      <c r="Y1854" t="s">
        <v>0</v>
      </c>
      <c r="Z1854">
        <v>1</v>
      </c>
      <c r="AA1854" t="s">
        <v>60</v>
      </c>
      <c r="AB1854" t="s">
        <v>95</v>
      </c>
    </row>
    <row r="1855" spans="1:28" x14ac:dyDescent="0.25">
      <c r="A1855" t="s">
        <v>87</v>
      </c>
      <c r="B1855" t="s">
        <v>101</v>
      </c>
      <c r="C1855" t="s">
        <v>109</v>
      </c>
      <c r="D1855" t="s">
        <v>117</v>
      </c>
      <c r="E1855" t="s">
        <v>132</v>
      </c>
      <c r="F1855">
        <v>6</v>
      </c>
      <c r="G1855">
        <v>0</v>
      </c>
      <c r="Q1855">
        <v>66</v>
      </c>
      <c r="X1855" t="s">
        <v>108</v>
      </c>
      <c r="Y1855" t="s">
        <v>0</v>
      </c>
      <c r="Z1855">
        <v>1</v>
      </c>
      <c r="AA1855" t="s">
        <v>60</v>
      </c>
      <c r="AB1855" t="s">
        <v>95</v>
      </c>
    </row>
    <row r="1856" spans="1:28" x14ac:dyDescent="0.25">
      <c r="A1856" t="s">
        <v>87</v>
      </c>
      <c r="B1856" t="s">
        <v>101</v>
      </c>
      <c r="C1856" t="s">
        <v>109</v>
      </c>
      <c r="D1856" t="s">
        <v>117</v>
      </c>
      <c r="E1856" t="s">
        <v>132</v>
      </c>
      <c r="F1856">
        <v>7</v>
      </c>
      <c r="G1856">
        <v>0</v>
      </c>
      <c r="Q1856">
        <v>70</v>
      </c>
      <c r="X1856" t="s">
        <v>108</v>
      </c>
      <c r="Y1856" t="s">
        <v>0</v>
      </c>
      <c r="Z1856">
        <v>1</v>
      </c>
      <c r="AA1856" t="s">
        <v>60</v>
      </c>
      <c r="AB1856" t="s">
        <v>95</v>
      </c>
    </row>
    <row r="1857" spans="1:28" x14ac:dyDescent="0.25">
      <c r="A1857" t="s">
        <v>87</v>
      </c>
      <c r="B1857" t="s">
        <v>101</v>
      </c>
      <c r="C1857" t="s">
        <v>109</v>
      </c>
      <c r="D1857" t="s">
        <v>117</v>
      </c>
      <c r="E1857" t="s">
        <v>132</v>
      </c>
      <c r="F1857">
        <v>8</v>
      </c>
      <c r="G1857">
        <v>0</v>
      </c>
      <c r="Q1857">
        <v>75</v>
      </c>
      <c r="X1857" t="s">
        <v>108</v>
      </c>
      <c r="Y1857" t="s">
        <v>0</v>
      </c>
      <c r="Z1857">
        <v>1</v>
      </c>
      <c r="AA1857" t="s">
        <v>60</v>
      </c>
      <c r="AB1857" t="s">
        <v>95</v>
      </c>
    </row>
    <row r="1858" spans="1:28" x14ac:dyDescent="0.25">
      <c r="A1858" t="s">
        <v>87</v>
      </c>
      <c r="B1858" t="s">
        <v>101</v>
      </c>
      <c r="C1858" t="s">
        <v>109</v>
      </c>
      <c r="D1858" t="s">
        <v>117</v>
      </c>
      <c r="E1858" t="s">
        <v>132</v>
      </c>
      <c r="F1858">
        <v>9</v>
      </c>
      <c r="G1858">
        <v>0</v>
      </c>
      <c r="Q1858">
        <v>81</v>
      </c>
      <c r="X1858" t="s">
        <v>108</v>
      </c>
      <c r="Y1858" t="s">
        <v>0</v>
      </c>
      <c r="Z1858">
        <v>1</v>
      </c>
      <c r="AA1858" t="s">
        <v>60</v>
      </c>
      <c r="AB1858" t="s">
        <v>95</v>
      </c>
    </row>
    <row r="1859" spans="1:28" x14ac:dyDescent="0.25">
      <c r="A1859" t="s">
        <v>87</v>
      </c>
      <c r="B1859" t="s">
        <v>101</v>
      </c>
      <c r="C1859" t="s">
        <v>109</v>
      </c>
      <c r="D1859" t="s">
        <v>117</v>
      </c>
      <c r="E1859" t="s">
        <v>132</v>
      </c>
      <c r="F1859">
        <v>10</v>
      </c>
      <c r="G1859">
        <v>0</v>
      </c>
      <c r="Q1859">
        <v>86</v>
      </c>
      <c r="X1859" t="s">
        <v>108</v>
      </c>
      <c r="Y1859" t="s">
        <v>0</v>
      </c>
      <c r="Z1859">
        <v>1</v>
      </c>
      <c r="AA1859" t="s">
        <v>60</v>
      </c>
      <c r="AB1859" t="s">
        <v>95</v>
      </c>
    </row>
    <row r="1860" spans="1:28" x14ac:dyDescent="0.25">
      <c r="A1860" t="s">
        <v>87</v>
      </c>
      <c r="B1860" t="s">
        <v>101</v>
      </c>
      <c r="C1860" t="s">
        <v>109</v>
      </c>
      <c r="D1860" t="s">
        <v>117</v>
      </c>
      <c r="E1860" t="s">
        <v>132</v>
      </c>
      <c r="F1860">
        <v>11</v>
      </c>
      <c r="G1860">
        <v>0</v>
      </c>
      <c r="Q1860">
        <v>91</v>
      </c>
      <c r="X1860" t="s">
        <v>108</v>
      </c>
      <c r="Y1860" t="s">
        <v>0</v>
      </c>
      <c r="Z1860">
        <v>1</v>
      </c>
      <c r="AA1860" t="s">
        <v>60</v>
      </c>
      <c r="AB1860" t="s">
        <v>95</v>
      </c>
    </row>
    <row r="1861" spans="1:28" x14ac:dyDescent="0.25">
      <c r="A1861" t="s">
        <v>87</v>
      </c>
      <c r="B1861" t="s">
        <v>101</v>
      </c>
      <c r="C1861" t="s">
        <v>109</v>
      </c>
      <c r="D1861" t="s">
        <v>117</v>
      </c>
      <c r="E1861" t="s">
        <v>132</v>
      </c>
      <c r="F1861">
        <v>12</v>
      </c>
      <c r="G1861">
        <v>0</v>
      </c>
      <c r="Q1861">
        <v>91</v>
      </c>
      <c r="X1861" t="s">
        <v>108</v>
      </c>
      <c r="Y1861" t="s">
        <v>0</v>
      </c>
      <c r="Z1861">
        <v>1</v>
      </c>
      <c r="AA1861" t="s">
        <v>60</v>
      </c>
      <c r="AB1861" t="s">
        <v>95</v>
      </c>
    </row>
    <row r="1862" spans="1:28" x14ac:dyDescent="0.25">
      <c r="A1862" t="s">
        <v>87</v>
      </c>
      <c r="B1862" t="s">
        <v>101</v>
      </c>
      <c r="C1862" t="s">
        <v>109</v>
      </c>
      <c r="D1862" t="s">
        <v>117</v>
      </c>
      <c r="E1862" t="s">
        <v>132</v>
      </c>
      <c r="F1862">
        <v>13</v>
      </c>
      <c r="G1862">
        <v>0</v>
      </c>
      <c r="Q1862">
        <v>91</v>
      </c>
      <c r="X1862" t="s">
        <v>108</v>
      </c>
      <c r="Y1862" t="s">
        <v>0</v>
      </c>
      <c r="Z1862">
        <v>1</v>
      </c>
      <c r="AA1862" t="s">
        <v>60</v>
      </c>
      <c r="AB1862" t="s">
        <v>95</v>
      </c>
    </row>
    <row r="1863" spans="1:28" x14ac:dyDescent="0.25">
      <c r="A1863" t="s">
        <v>87</v>
      </c>
      <c r="B1863" t="s">
        <v>101</v>
      </c>
      <c r="C1863" t="s">
        <v>109</v>
      </c>
      <c r="D1863" t="s">
        <v>117</v>
      </c>
      <c r="E1863" t="s">
        <v>132</v>
      </c>
      <c r="F1863">
        <v>14</v>
      </c>
      <c r="G1863">
        <v>0</v>
      </c>
      <c r="Q1863">
        <v>90</v>
      </c>
      <c r="X1863" t="s">
        <v>108</v>
      </c>
      <c r="Y1863" t="s">
        <v>0</v>
      </c>
      <c r="Z1863">
        <v>1</v>
      </c>
      <c r="AA1863" t="s">
        <v>60</v>
      </c>
      <c r="AB1863" t="s">
        <v>95</v>
      </c>
    </row>
    <row r="1864" spans="1:28" x14ac:dyDescent="0.25">
      <c r="A1864" t="s">
        <v>87</v>
      </c>
      <c r="B1864" t="s">
        <v>101</v>
      </c>
      <c r="C1864" t="s">
        <v>109</v>
      </c>
      <c r="D1864" t="s">
        <v>117</v>
      </c>
      <c r="E1864" t="s">
        <v>132</v>
      </c>
      <c r="F1864">
        <v>15</v>
      </c>
      <c r="G1864">
        <v>0</v>
      </c>
      <c r="Q1864">
        <v>88</v>
      </c>
      <c r="X1864" t="s">
        <v>108</v>
      </c>
      <c r="Y1864" t="s">
        <v>0</v>
      </c>
      <c r="Z1864">
        <v>1</v>
      </c>
      <c r="AA1864" t="s">
        <v>60</v>
      </c>
      <c r="AB1864" t="s">
        <v>95</v>
      </c>
    </row>
    <row r="1865" spans="1:28" x14ac:dyDescent="0.25">
      <c r="A1865" t="s">
        <v>87</v>
      </c>
      <c r="B1865" t="s">
        <v>101</v>
      </c>
      <c r="C1865" t="s">
        <v>109</v>
      </c>
      <c r="D1865" t="s">
        <v>117</v>
      </c>
      <c r="E1865" t="s">
        <v>132</v>
      </c>
      <c r="F1865">
        <v>16</v>
      </c>
      <c r="G1865">
        <v>0</v>
      </c>
      <c r="Q1865">
        <v>84</v>
      </c>
      <c r="X1865" t="s">
        <v>108</v>
      </c>
      <c r="Y1865" t="s">
        <v>0</v>
      </c>
      <c r="Z1865">
        <v>1</v>
      </c>
      <c r="AA1865" t="s">
        <v>60</v>
      </c>
      <c r="AB1865" t="s">
        <v>95</v>
      </c>
    </row>
    <row r="1866" spans="1:28" x14ac:dyDescent="0.25">
      <c r="A1866" t="s">
        <v>87</v>
      </c>
      <c r="B1866" t="s">
        <v>101</v>
      </c>
      <c r="C1866" t="s">
        <v>109</v>
      </c>
      <c r="D1866" t="s">
        <v>117</v>
      </c>
      <c r="E1866" t="s">
        <v>132</v>
      </c>
      <c r="F1866">
        <v>17</v>
      </c>
      <c r="G1866">
        <v>0</v>
      </c>
      <c r="Q1866">
        <v>82</v>
      </c>
      <c r="X1866" t="s">
        <v>108</v>
      </c>
      <c r="Y1866" t="s">
        <v>0</v>
      </c>
      <c r="Z1866">
        <v>1</v>
      </c>
      <c r="AA1866" t="s">
        <v>60</v>
      </c>
      <c r="AB1866" t="s">
        <v>95</v>
      </c>
    </row>
    <row r="1867" spans="1:28" x14ac:dyDescent="0.25">
      <c r="A1867" t="s">
        <v>87</v>
      </c>
      <c r="B1867" t="s">
        <v>101</v>
      </c>
      <c r="C1867" t="s">
        <v>109</v>
      </c>
      <c r="D1867" t="s">
        <v>117</v>
      </c>
      <c r="E1867" t="s">
        <v>132</v>
      </c>
      <c r="F1867">
        <v>18</v>
      </c>
      <c r="G1867">
        <v>1</v>
      </c>
      <c r="Q1867">
        <v>79</v>
      </c>
      <c r="X1867" t="s">
        <v>108</v>
      </c>
      <c r="Y1867" t="s">
        <v>0</v>
      </c>
      <c r="Z1867">
        <v>1</v>
      </c>
      <c r="AA1867" t="s">
        <v>60</v>
      </c>
      <c r="AB1867" t="s">
        <v>95</v>
      </c>
    </row>
    <row r="1868" spans="1:28" x14ac:dyDescent="0.25">
      <c r="A1868" t="s">
        <v>87</v>
      </c>
      <c r="B1868" t="s">
        <v>101</v>
      </c>
      <c r="C1868" t="s">
        <v>109</v>
      </c>
      <c r="D1868" t="s">
        <v>117</v>
      </c>
      <c r="E1868" t="s">
        <v>132</v>
      </c>
      <c r="F1868">
        <v>19</v>
      </c>
      <c r="G1868">
        <v>1</v>
      </c>
      <c r="Q1868">
        <v>73</v>
      </c>
      <c r="X1868" t="s">
        <v>108</v>
      </c>
      <c r="Y1868" t="s">
        <v>0</v>
      </c>
      <c r="Z1868">
        <v>1</v>
      </c>
      <c r="AA1868" t="s">
        <v>60</v>
      </c>
      <c r="AB1868" t="s">
        <v>95</v>
      </c>
    </row>
    <row r="1869" spans="1:28" x14ac:dyDescent="0.25">
      <c r="A1869" t="s">
        <v>87</v>
      </c>
      <c r="B1869" t="s">
        <v>101</v>
      </c>
      <c r="C1869" t="s">
        <v>109</v>
      </c>
      <c r="D1869" t="s">
        <v>117</v>
      </c>
      <c r="E1869" t="s">
        <v>132</v>
      </c>
      <c r="F1869">
        <v>20</v>
      </c>
      <c r="G1869">
        <v>0</v>
      </c>
      <c r="Q1869">
        <v>72</v>
      </c>
      <c r="X1869" t="s">
        <v>108</v>
      </c>
      <c r="Y1869" t="s">
        <v>0</v>
      </c>
      <c r="Z1869">
        <v>1</v>
      </c>
      <c r="AA1869" t="s">
        <v>60</v>
      </c>
      <c r="AB1869" t="s">
        <v>95</v>
      </c>
    </row>
    <row r="1870" spans="1:28" x14ac:dyDescent="0.25">
      <c r="A1870" t="s">
        <v>87</v>
      </c>
      <c r="B1870" t="s">
        <v>101</v>
      </c>
      <c r="C1870" t="s">
        <v>109</v>
      </c>
      <c r="D1870" t="s">
        <v>117</v>
      </c>
      <c r="E1870" t="s">
        <v>132</v>
      </c>
      <c r="F1870">
        <v>21</v>
      </c>
      <c r="G1870">
        <v>0</v>
      </c>
      <c r="Q1870">
        <v>72</v>
      </c>
      <c r="X1870" t="s">
        <v>108</v>
      </c>
      <c r="Y1870" t="s">
        <v>0</v>
      </c>
      <c r="Z1870">
        <v>1</v>
      </c>
      <c r="AA1870" t="s">
        <v>60</v>
      </c>
      <c r="AB1870" t="s">
        <v>95</v>
      </c>
    </row>
    <row r="1871" spans="1:28" x14ac:dyDescent="0.25">
      <c r="A1871" t="s">
        <v>87</v>
      </c>
      <c r="B1871" t="s">
        <v>101</v>
      </c>
      <c r="C1871" t="s">
        <v>109</v>
      </c>
      <c r="D1871" t="s">
        <v>117</v>
      </c>
      <c r="E1871" t="s">
        <v>132</v>
      </c>
      <c r="F1871">
        <v>22</v>
      </c>
      <c r="G1871">
        <v>0</v>
      </c>
      <c r="Q1871">
        <v>72</v>
      </c>
      <c r="X1871" t="s">
        <v>108</v>
      </c>
      <c r="Y1871" t="s">
        <v>0</v>
      </c>
      <c r="Z1871">
        <v>1</v>
      </c>
      <c r="AA1871" t="s">
        <v>60</v>
      </c>
      <c r="AB1871" t="s">
        <v>95</v>
      </c>
    </row>
    <row r="1872" spans="1:28" x14ac:dyDescent="0.25">
      <c r="A1872" t="s">
        <v>87</v>
      </c>
      <c r="B1872" t="s">
        <v>101</v>
      </c>
      <c r="C1872" t="s">
        <v>109</v>
      </c>
      <c r="D1872" t="s">
        <v>117</v>
      </c>
      <c r="E1872" t="s">
        <v>132</v>
      </c>
      <c r="F1872">
        <v>23</v>
      </c>
      <c r="G1872">
        <v>0</v>
      </c>
      <c r="Q1872">
        <v>72</v>
      </c>
      <c r="X1872" t="s">
        <v>108</v>
      </c>
      <c r="Y1872" t="s">
        <v>0</v>
      </c>
      <c r="Z1872">
        <v>1</v>
      </c>
      <c r="AA1872" t="s">
        <v>60</v>
      </c>
      <c r="AB1872" t="s">
        <v>95</v>
      </c>
    </row>
    <row r="1873" spans="1:28" x14ac:dyDescent="0.25">
      <c r="A1873" t="s">
        <v>87</v>
      </c>
      <c r="B1873" t="s">
        <v>101</v>
      </c>
      <c r="C1873" t="s">
        <v>109</v>
      </c>
      <c r="D1873" t="s">
        <v>117</v>
      </c>
      <c r="E1873" t="s">
        <v>132</v>
      </c>
      <c r="F1873">
        <v>24</v>
      </c>
      <c r="G1873">
        <v>0</v>
      </c>
      <c r="Q1873">
        <v>70</v>
      </c>
      <c r="X1873" t="s">
        <v>108</v>
      </c>
      <c r="Y1873" t="s">
        <v>0</v>
      </c>
      <c r="Z1873">
        <v>1</v>
      </c>
      <c r="AA1873" t="s">
        <v>60</v>
      </c>
      <c r="AB1873" t="s">
        <v>95</v>
      </c>
    </row>
    <row r="1874" spans="1:28" x14ac:dyDescent="0.25">
      <c r="A1874" t="s">
        <v>87</v>
      </c>
      <c r="B1874" t="s">
        <v>101</v>
      </c>
      <c r="C1874" t="s">
        <v>109</v>
      </c>
      <c r="D1874" t="s">
        <v>117</v>
      </c>
      <c r="E1874" t="s">
        <v>133</v>
      </c>
      <c r="F1874">
        <v>1</v>
      </c>
      <c r="G1874">
        <v>0</v>
      </c>
      <c r="Q1874">
        <v>70</v>
      </c>
      <c r="X1874" t="s">
        <v>108</v>
      </c>
      <c r="Y1874" t="s">
        <v>0</v>
      </c>
      <c r="Z1874">
        <v>1</v>
      </c>
      <c r="AA1874" t="s">
        <v>93</v>
      </c>
      <c r="AB1874" t="s">
        <v>95</v>
      </c>
    </row>
    <row r="1875" spans="1:28" x14ac:dyDescent="0.25">
      <c r="A1875" t="s">
        <v>87</v>
      </c>
      <c r="B1875" t="s">
        <v>101</v>
      </c>
      <c r="C1875" t="s">
        <v>109</v>
      </c>
      <c r="D1875" t="s">
        <v>117</v>
      </c>
      <c r="E1875" t="s">
        <v>133</v>
      </c>
      <c r="F1875">
        <v>2</v>
      </c>
      <c r="G1875">
        <v>0</v>
      </c>
      <c r="Q1875">
        <v>68</v>
      </c>
      <c r="X1875" t="s">
        <v>108</v>
      </c>
      <c r="Y1875" t="s">
        <v>0</v>
      </c>
      <c r="Z1875">
        <v>1</v>
      </c>
      <c r="AA1875" t="s">
        <v>93</v>
      </c>
      <c r="AB1875" t="s">
        <v>95</v>
      </c>
    </row>
    <row r="1876" spans="1:28" x14ac:dyDescent="0.25">
      <c r="A1876" t="s">
        <v>87</v>
      </c>
      <c r="B1876" t="s">
        <v>101</v>
      </c>
      <c r="C1876" t="s">
        <v>109</v>
      </c>
      <c r="D1876" t="s">
        <v>117</v>
      </c>
      <c r="E1876" t="s">
        <v>133</v>
      </c>
      <c r="F1876">
        <v>3</v>
      </c>
      <c r="G1876">
        <v>0</v>
      </c>
      <c r="Q1876">
        <v>68</v>
      </c>
      <c r="X1876" t="s">
        <v>108</v>
      </c>
      <c r="Y1876" t="s">
        <v>0</v>
      </c>
      <c r="Z1876">
        <v>1</v>
      </c>
      <c r="AA1876" t="s">
        <v>93</v>
      </c>
      <c r="AB1876" t="s">
        <v>95</v>
      </c>
    </row>
    <row r="1877" spans="1:28" x14ac:dyDescent="0.25">
      <c r="A1877" t="s">
        <v>87</v>
      </c>
      <c r="B1877" t="s">
        <v>101</v>
      </c>
      <c r="C1877" t="s">
        <v>109</v>
      </c>
      <c r="D1877" t="s">
        <v>117</v>
      </c>
      <c r="E1877" t="s">
        <v>133</v>
      </c>
      <c r="F1877">
        <v>4</v>
      </c>
      <c r="G1877">
        <v>0</v>
      </c>
      <c r="Q1877">
        <v>66</v>
      </c>
      <c r="X1877" t="s">
        <v>108</v>
      </c>
      <c r="Y1877" t="s">
        <v>0</v>
      </c>
      <c r="Z1877">
        <v>1</v>
      </c>
      <c r="AA1877" t="s">
        <v>93</v>
      </c>
      <c r="AB1877" t="s">
        <v>95</v>
      </c>
    </row>
    <row r="1878" spans="1:28" x14ac:dyDescent="0.25">
      <c r="A1878" t="s">
        <v>87</v>
      </c>
      <c r="B1878" t="s">
        <v>101</v>
      </c>
      <c r="C1878" t="s">
        <v>109</v>
      </c>
      <c r="D1878" t="s">
        <v>117</v>
      </c>
      <c r="E1878" t="s">
        <v>133</v>
      </c>
      <c r="F1878">
        <v>5</v>
      </c>
      <c r="G1878">
        <v>0</v>
      </c>
      <c r="Q1878">
        <v>66</v>
      </c>
      <c r="X1878" t="s">
        <v>108</v>
      </c>
      <c r="Y1878" t="s">
        <v>0</v>
      </c>
      <c r="Z1878">
        <v>1</v>
      </c>
      <c r="AA1878" t="s">
        <v>93</v>
      </c>
      <c r="AB1878" t="s">
        <v>95</v>
      </c>
    </row>
    <row r="1879" spans="1:28" x14ac:dyDescent="0.25">
      <c r="A1879" t="s">
        <v>87</v>
      </c>
      <c r="B1879" t="s">
        <v>101</v>
      </c>
      <c r="C1879" t="s">
        <v>109</v>
      </c>
      <c r="D1879" t="s">
        <v>117</v>
      </c>
      <c r="E1879" t="s">
        <v>133</v>
      </c>
      <c r="F1879">
        <v>6</v>
      </c>
      <c r="G1879">
        <v>0</v>
      </c>
      <c r="Q1879">
        <v>66</v>
      </c>
      <c r="X1879" t="s">
        <v>108</v>
      </c>
      <c r="Y1879" t="s">
        <v>0</v>
      </c>
      <c r="Z1879">
        <v>1</v>
      </c>
      <c r="AA1879" t="s">
        <v>93</v>
      </c>
      <c r="AB1879" t="s">
        <v>95</v>
      </c>
    </row>
    <row r="1880" spans="1:28" x14ac:dyDescent="0.25">
      <c r="A1880" t="s">
        <v>87</v>
      </c>
      <c r="B1880" t="s">
        <v>101</v>
      </c>
      <c r="C1880" t="s">
        <v>109</v>
      </c>
      <c r="D1880" t="s">
        <v>117</v>
      </c>
      <c r="E1880" t="s">
        <v>133</v>
      </c>
      <c r="F1880">
        <v>7</v>
      </c>
      <c r="G1880">
        <v>0</v>
      </c>
      <c r="Q1880">
        <v>66</v>
      </c>
      <c r="X1880" t="s">
        <v>108</v>
      </c>
      <c r="Y1880" t="s">
        <v>0</v>
      </c>
      <c r="Z1880">
        <v>1</v>
      </c>
      <c r="AA1880" t="s">
        <v>93</v>
      </c>
      <c r="AB1880" t="s">
        <v>95</v>
      </c>
    </row>
    <row r="1881" spans="1:28" x14ac:dyDescent="0.25">
      <c r="A1881" t="s">
        <v>87</v>
      </c>
      <c r="B1881" t="s">
        <v>101</v>
      </c>
      <c r="C1881" t="s">
        <v>109</v>
      </c>
      <c r="D1881" t="s">
        <v>117</v>
      </c>
      <c r="E1881" t="s">
        <v>133</v>
      </c>
      <c r="F1881">
        <v>8</v>
      </c>
      <c r="G1881">
        <v>0</v>
      </c>
      <c r="Q1881">
        <v>70</v>
      </c>
      <c r="X1881" t="s">
        <v>108</v>
      </c>
      <c r="Y1881" t="s">
        <v>0</v>
      </c>
      <c r="Z1881">
        <v>1</v>
      </c>
      <c r="AA1881" t="s">
        <v>93</v>
      </c>
      <c r="AB1881" t="s">
        <v>95</v>
      </c>
    </row>
    <row r="1882" spans="1:28" x14ac:dyDescent="0.25">
      <c r="A1882" t="s">
        <v>87</v>
      </c>
      <c r="B1882" t="s">
        <v>101</v>
      </c>
      <c r="C1882" t="s">
        <v>109</v>
      </c>
      <c r="D1882" t="s">
        <v>117</v>
      </c>
      <c r="E1882" t="s">
        <v>133</v>
      </c>
      <c r="F1882">
        <v>9</v>
      </c>
      <c r="G1882">
        <v>0</v>
      </c>
      <c r="Q1882">
        <v>75</v>
      </c>
      <c r="X1882" t="s">
        <v>108</v>
      </c>
      <c r="Y1882" t="s">
        <v>0</v>
      </c>
      <c r="Z1882">
        <v>1</v>
      </c>
      <c r="AA1882" t="s">
        <v>93</v>
      </c>
      <c r="AB1882" t="s">
        <v>95</v>
      </c>
    </row>
    <row r="1883" spans="1:28" x14ac:dyDescent="0.25">
      <c r="A1883" t="s">
        <v>87</v>
      </c>
      <c r="B1883" t="s">
        <v>101</v>
      </c>
      <c r="C1883" t="s">
        <v>109</v>
      </c>
      <c r="D1883" t="s">
        <v>117</v>
      </c>
      <c r="E1883" t="s">
        <v>133</v>
      </c>
      <c r="F1883">
        <v>10</v>
      </c>
      <c r="G1883">
        <v>0</v>
      </c>
      <c r="Q1883">
        <v>81</v>
      </c>
      <c r="X1883" t="s">
        <v>108</v>
      </c>
      <c r="Y1883" t="s">
        <v>0</v>
      </c>
      <c r="Z1883">
        <v>1</v>
      </c>
      <c r="AA1883" t="s">
        <v>93</v>
      </c>
      <c r="AB1883" t="s">
        <v>95</v>
      </c>
    </row>
    <row r="1884" spans="1:28" x14ac:dyDescent="0.25">
      <c r="A1884" t="s">
        <v>87</v>
      </c>
      <c r="B1884" t="s">
        <v>101</v>
      </c>
      <c r="C1884" t="s">
        <v>109</v>
      </c>
      <c r="D1884" t="s">
        <v>117</v>
      </c>
      <c r="E1884" t="s">
        <v>133</v>
      </c>
      <c r="F1884">
        <v>11</v>
      </c>
      <c r="G1884">
        <v>0</v>
      </c>
      <c r="Q1884">
        <v>86</v>
      </c>
      <c r="X1884" t="s">
        <v>108</v>
      </c>
      <c r="Y1884" t="s">
        <v>0</v>
      </c>
      <c r="Z1884">
        <v>1</v>
      </c>
      <c r="AA1884" t="s">
        <v>93</v>
      </c>
      <c r="AB1884" t="s">
        <v>95</v>
      </c>
    </row>
    <row r="1885" spans="1:28" x14ac:dyDescent="0.25">
      <c r="A1885" t="s">
        <v>87</v>
      </c>
      <c r="B1885" t="s">
        <v>101</v>
      </c>
      <c r="C1885" t="s">
        <v>109</v>
      </c>
      <c r="D1885" t="s">
        <v>117</v>
      </c>
      <c r="E1885" t="s">
        <v>133</v>
      </c>
      <c r="F1885">
        <v>12</v>
      </c>
      <c r="G1885">
        <v>0</v>
      </c>
      <c r="Q1885">
        <v>91</v>
      </c>
      <c r="X1885" t="s">
        <v>108</v>
      </c>
      <c r="Y1885" t="s">
        <v>0</v>
      </c>
      <c r="Z1885">
        <v>1</v>
      </c>
      <c r="AA1885" t="s">
        <v>93</v>
      </c>
      <c r="AB1885" t="s">
        <v>95</v>
      </c>
    </row>
    <row r="1886" spans="1:28" x14ac:dyDescent="0.25">
      <c r="A1886" t="s">
        <v>87</v>
      </c>
      <c r="B1886" t="s">
        <v>101</v>
      </c>
      <c r="C1886" t="s">
        <v>109</v>
      </c>
      <c r="D1886" t="s">
        <v>117</v>
      </c>
      <c r="E1886" t="s">
        <v>133</v>
      </c>
      <c r="F1886">
        <v>13</v>
      </c>
      <c r="G1886">
        <v>0</v>
      </c>
      <c r="Q1886">
        <v>91</v>
      </c>
      <c r="X1886" t="s">
        <v>108</v>
      </c>
      <c r="Y1886" t="s">
        <v>0</v>
      </c>
      <c r="Z1886">
        <v>1</v>
      </c>
      <c r="AA1886" t="s">
        <v>93</v>
      </c>
      <c r="AB1886" t="s">
        <v>95</v>
      </c>
    </row>
    <row r="1887" spans="1:28" x14ac:dyDescent="0.25">
      <c r="A1887" t="s">
        <v>87</v>
      </c>
      <c r="B1887" t="s">
        <v>101</v>
      </c>
      <c r="C1887" t="s">
        <v>109</v>
      </c>
      <c r="D1887" t="s">
        <v>117</v>
      </c>
      <c r="E1887" t="s">
        <v>133</v>
      </c>
      <c r="F1887">
        <v>14</v>
      </c>
      <c r="G1887">
        <v>0</v>
      </c>
      <c r="Q1887">
        <v>91</v>
      </c>
      <c r="X1887" t="s">
        <v>108</v>
      </c>
      <c r="Y1887" t="s">
        <v>0</v>
      </c>
      <c r="Z1887">
        <v>1</v>
      </c>
      <c r="AA1887" t="s">
        <v>93</v>
      </c>
      <c r="AB1887" t="s">
        <v>95</v>
      </c>
    </row>
    <row r="1888" spans="1:28" x14ac:dyDescent="0.25">
      <c r="A1888" t="s">
        <v>87</v>
      </c>
      <c r="B1888" t="s">
        <v>101</v>
      </c>
      <c r="C1888" t="s">
        <v>109</v>
      </c>
      <c r="D1888" t="s">
        <v>117</v>
      </c>
      <c r="E1888" t="s">
        <v>133</v>
      </c>
      <c r="F1888">
        <v>15</v>
      </c>
      <c r="G1888">
        <v>0</v>
      </c>
      <c r="Q1888">
        <v>90</v>
      </c>
      <c r="X1888" t="s">
        <v>108</v>
      </c>
      <c r="Y1888" t="s">
        <v>0</v>
      </c>
      <c r="Z1888">
        <v>1</v>
      </c>
      <c r="AA1888" t="s">
        <v>93</v>
      </c>
      <c r="AB1888" t="s">
        <v>95</v>
      </c>
    </row>
    <row r="1889" spans="1:28" x14ac:dyDescent="0.25">
      <c r="A1889" t="s">
        <v>87</v>
      </c>
      <c r="B1889" t="s">
        <v>101</v>
      </c>
      <c r="C1889" t="s">
        <v>109</v>
      </c>
      <c r="D1889" t="s">
        <v>117</v>
      </c>
      <c r="E1889" t="s">
        <v>133</v>
      </c>
      <c r="F1889">
        <v>16</v>
      </c>
      <c r="G1889">
        <v>0</v>
      </c>
      <c r="Q1889">
        <v>88</v>
      </c>
      <c r="X1889" t="s">
        <v>108</v>
      </c>
      <c r="Y1889" t="s">
        <v>0</v>
      </c>
      <c r="Z1889">
        <v>1</v>
      </c>
      <c r="AA1889" t="s">
        <v>93</v>
      </c>
      <c r="AB1889" t="s">
        <v>95</v>
      </c>
    </row>
    <row r="1890" spans="1:28" x14ac:dyDescent="0.25">
      <c r="A1890" t="s">
        <v>87</v>
      </c>
      <c r="B1890" t="s">
        <v>101</v>
      </c>
      <c r="C1890" t="s">
        <v>109</v>
      </c>
      <c r="D1890" t="s">
        <v>117</v>
      </c>
      <c r="E1890" t="s">
        <v>133</v>
      </c>
      <c r="F1890">
        <v>17</v>
      </c>
      <c r="G1890">
        <v>0</v>
      </c>
      <c r="Q1890">
        <v>84</v>
      </c>
      <c r="X1890" t="s">
        <v>108</v>
      </c>
      <c r="Y1890" t="s">
        <v>0</v>
      </c>
      <c r="Z1890">
        <v>1</v>
      </c>
      <c r="AA1890" t="s">
        <v>93</v>
      </c>
      <c r="AB1890" t="s">
        <v>95</v>
      </c>
    </row>
    <row r="1891" spans="1:28" x14ac:dyDescent="0.25">
      <c r="A1891" t="s">
        <v>87</v>
      </c>
      <c r="B1891" t="s">
        <v>101</v>
      </c>
      <c r="C1891" t="s">
        <v>109</v>
      </c>
      <c r="D1891" t="s">
        <v>117</v>
      </c>
      <c r="E1891" t="s">
        <v>133</v>
      </c>
      <c r="F1891">
        <v>18</v>
      </c>
      <c r="G1891">
        <v>0</v>
      </c>
      <c r="Q1891">
        <v>82</v>
      </c>
      <c r="X1891" t="s">
        <v>108</v>
      </c>
      <c r="Y1891" t="s">
        <v>0</v>
      </c>
      <c r="Z1891">
        <v>1</v>
      </c>
      <c r="AA1891" t="s">
        <v>93</v>
      </c>
      <c r="AB1891" t="s">
        <v>95</v>
      </c>
    </row>
    <row r="1892" spans="1:28" x14ac:dyDescent="0.25">
      <c r="A1892" t="s">
        <v>87</v>
      </c>
      <c r="B1892" t="s">
        <v>101</v>
      </c>
      <c r="C1892" t="s">
        <v>109</v>
      </c>
      <c r="D1892" t="s">
        <v>117</v>
      </c>
      <c r="E1892" t="s">
        <v>133</v>
      </c>
      <c r="F1892">
        <v>19</v>
      </c>
      <c r="G1892">
        <v>1</v>
      </c>
      <c r="Q1892">
        <v>79</v>
      </c>
      <c r="X1892" t="s">
        <v>108</v>
      </c>
      <c r="Y1892" t="s">
        <v>0</v>
      </c>
      <c r="Z1892">
        <v>1</v>
      </c>
      <c r="AA1892" t="s">
        <v>93</v>
      </c>
      <c r="AB1892" t="s">
        <v>95</v>
      </c>
    </row>
    <row r="1893" spans="1:28" x14ac:dyDescent="0.25">
      <c r="A1893" t="s">
        <v>87</v>
      </c>
      <c r="B1893" t="s">
        <v>101</v>
      </c>
      <c r="C1893" t="s">
        <v>109</v>
      </c>
      <c r="D1893" t="s">
        <v>117</v>
      </c>
      <c r="E1893" t="s">
        <v>133</v>
      </c>
      <c r="F1893">
        <v>20</v>
      </c>
      <c r="G1893">
        <v>1</v>
      </c>
      <c r="Q1893">
        <v>73</v>
      </c>
      <c r="X1893" t="s">
        <v>108</v>
      </c>
      <c r="Y1893" t="s">
        <v>0</v>
      </c>
      <c r="Z1893">
        <v>1</v>
      </c>
      <c r="AA1893" t="s">
        <v>93</v>
      </c>
      <c r="AB1893" t="s">
        <v>95</v>
      </c>
    </row>
    <row r="1894" spans="1:28" x14ac:dyDescent="0.25">
      <c r="A1894" t="s">
        <v>87</v>
      </c>
      <c r="B1894" t="s">
        <v>101</v>
      </c>
      <c r="C1894" t="s">
        <v>109</v>
      </c>
      <c r="D1894" t="s">
        <v>117</v>
      </c>
      <c r="E1894" t="s">
        <v>133</v>
      </c>
      <c r="F1894">
        <v>21</v>
      </c>
      <c r="G1894">
        <v>0</v>
      </c>
      <c r="Q1894">
        <v>72</v>
      </c>
      <c r="X1894" t="s">
        <v>108</v>
      </c>
      <c r="Y1894" t="s">
        <v>0</v>
      </c>
      <c r="Z1894">
        <v>1</v>
      </c>
      <c r="AA1894" t="s">
        <v>93</v>
      </c>
      <c r="AB1894" t="s">
        <v>95</v>
      </c>
    </row>
    <row r="1895" spans="1:28" x14ac:dyDescent="0.25">
      <c r="A1895" t="s">
        <v>87</v>
      </c>
      <c r="B1895" t="s">
        <v>101</v>
      </c>
      <c r="C1895" t="s">
        <v>109</v>
      </c>
      <c r="D1895" t="s">
        <v>117</v>
      </c>
      <c r="E1895" t="s">
        <v>133</v>
      </c>
      <c r="F1895">
        <v>22</v>
      </c>
      <c r="G1895">
        <v>0</v>
      </c>
      <c r="Q1895">
        <v>72</v>
      </c>
      <c r="X1895" t="s">
        <v>108</v>
      </c>
      <c r="Y1895" t="s">
        <v>0</v>
      </c>
      <c r="Z1895">
        <v>1</v>
      </c>
      <c r="AA1895" t="s">
        <v>93</v>
      </c>
      <c r="AB1895" t="s">
        <v>95</v>
      </c>
    </row>
    <row r="1896" spans="1:28" x14ac:dyDescent="0.25">
      <c r="A1896" t="s">
        <v>87</v>
      </c>
      <c r="B1896" t="s">
        <v>101</v>
      </c>
      <c r="C1896" t="s">
        <v>109</v>
      </c>
      <c r="D1896" t="s">
        <v>117</v>
      </c>
      <c r="E1896" t="s">
        <v>133</v>
      </c>
      <c r="F1896">
        <v>23</v>
      </c>
      <c r="G1896">
        <v>0</v>
      </c>
      <c r="Q1896">
        <v>72</v>
      </c>
      <c r="X1896" t="s">
        <v>108</v>
      </c>
      <c r="Y1896" t="s">
        <v>0</v>
      </c>
      <c r="Z1896">
        <v>1</v>
      </c>
      <c r="AA1896" t="s">
        <v>93</v>
      </c>
      <c r="AB1896" t="s">
        <v>95</v>
      </c>
    </row>
    <row r="1897" spans="1:28" x14ac:dyDescent="0.25">
      <c r="A1897" t="s">
        <v>87</v>
      </c>
      <c r="B1897" t="s">
        <v>101</v>
      </c>
      <c r="C1897" t="s">
        <v>109</v>
      </c>
      <c r="D1897" t="s">
        <v>117</v>
      </c>
      <c r="E1897" t="s">
        <v>133</v>
      </c>
      <c r="F1897">
        <v>24</v>
      </c>
      <c r="G1897">
        <v>0</v>
      </c>
      <c r="Q1897">
        <v>72</v>
      </c>
      <c r="X1897" t="s">
        <v>108</v>
      </c>
      <c r="Y1897" t="s">
        <v>0</v>
      </c>
      <c r="Z1897">
        <v>1</v>
      </c>
      <c r="AA1897" t="s">
        <v>93</v>
      </c>
      <c r="AB1897" t="s">
        <v>95</v>
      </c>
    </row>
    <row r="1898" spans="1:28" x14ac:dyDescent="0.25">
      <c r="A1898" t="s">
        <v>87</v>
      </c>
      <c r="B1898" t="s">
        <v>101</v>
      </c>
      <c r="C1898" t="s">
        <v>109</v>
      </c>
      <c r="D1898" t="s">
        <v>117</v>
      </c>
      <c r="E1898" t="s">
        <v>133</v>
      </c>
      <c r="F1898">
        <v>1</v>
      </c>
      <c r="G1898">
        <v>0</v>
      </c>
      <c r="Q1898">
        <v>68</v>
      </c>
      <c r="X1898" t="s">
        <v>108</v>
      </c>
      <c r="Y1898" t="s">
        <v>0</v>
      </c>
      <c r="Z1898">
        <v>1</v>
      </c>
      <c r="AA1898" t="s">
        <v>60</v>
      </c>
      <c r="AB1898" t="s">
        <v>95</v>
      </c>
    </row>
    <row r="1899" spans="1:28" x14ac:dyDescent="0.25">
      <c r="A1899" t="s">
        <v>87</v>
      </c>
      <c r="B1899" t="s">
        <v>101</v>
      </c>
      <c r="C1899" t="s">
        <v>109</v>
      </c>
      <c r="D1899" t="s">
        <v>117</v>
      </c>
      <c r="E1899" t="s">
        <v>133</v>
      </c>
      <c r="F1899">
        <v>2</v>
      </c>
      <c r="G1899">
        <v>0</v>
      </c>
      <c r="Q1899">
        <v>68</v>
      </c>
      <c r="X1899" t="s">
        <v>108</v>
      </c>
      <c r="Y1899" t="s">
        <v>0</v>
      </c>
      <c r="Z1899">
        <v>1</v>
      </c>
      <c r="AA1899" t="s">
        <v>60</v>
      </c>
      <c r="AB1899" t="s">
        <v>95</v>
      </c>
    </row>
    <row r="1900" spans="1:28" x14ac:dyDescent="0.25">
      <c r="A1900" t="s">
        <v>87</v>
      </c>
      <c r="B1900" t="s">
        <v>101</v>
      </c>
      <c r="C1900" t="s">
        <v>109</v>
      </c>
      <c r="D1900" t="s">
        <v>117</v>
      </c>
      <c r="E1900" t="s">
        <v>133</v>
      </c>
      <c r="F1900">
        <v>3</v>
      </c>
      <c r="G1900">
        <v>0</v>
      </c>
      <c r="Q1900">
        <v>66</v>
      </c>
      <c r="X1900" t="s">
        <v>108</v>
      </c>
      <c r="Y1900" t="s">
        <v>0</v>
      </c>
      <c r="Z1900">
        <v>1</v>
      </c>
      <c r="AA1900" t="s">
        <v>60</v>
      </c>
      <c r="AB1900" t="s">
        <v>95</v>
      </c>
    </row>
    <row r="1901" spans="1:28" x14ac:dyDescent="0.25">
      <c r="A1901" t="s">
        <v>87</v>
      </c>
      <c r="B1901" t="s">
        <v>101</v>
      </c>
      <c r="C1901" t="s">
        <v>109</v>
      </c>
      <c r="D1901" t="s">
        <v>117</v>
      </c>
      <c r="E1901" t="s">
        <v>133</v>
      </c>
      <c r="F1901">
        <v>4</v>
      </c>
      <c r="G1901">
        <v>0</v>
      </c>
      <c r="Q1901">
        <v>66</v>
      </c>
      <c r="X1901" t="s">
        <v>108</v>
      </c>
      <c r="Y1901" t="s">
        <v>0</v>
      </c>
      <c r="Z1901">
        <v>1</v>
      </c>
      <c r="AA1901" t="s">
        <v>60</v>
      </c>
      <c r="AB1901" t="s">
        <v>95</v>
      </c>
    </row>
    <row r="1902" spans="1:28" x14ac:dyDescent="0.25">
      <c r="A1902" t="s">
        <v>87</v>
      </c>
      <c r="B1902" t="s">
        <v>101</v>
      </c>
      <c r="C1902" t="s">
        <v>109</v>
      </c>
      <c r="D1902" t="s">
        <v>117</v>
      </c>
      <c r="E1902" t="s">
        <v>133</v>
      </c>
      <c r="F1902">
        <v>5</v>
      </c>
      <c r="G1902">
        <v>0</v>
      </c>
      <c r="Q1902">
        <v>66</v>
      </c>
      <c r="X1902" t="s">
        <v>108</v>
      </c>
      <c r="Y1902" t="s">
        <v>0</v>
      </c>
      <c r="Z1902">
        <v>1</v>
      </c>
      <c r="AA1902" t="s">
        <v>60</v>
      </c>
      <c r="AB1902" t="s">
        <v>95</v>
      </c>
    </row>
    <row r="1903" spans="1:28" x14ac:dyDescent="0.25">
      <c r="A1903" t="s">
        <v>87</v>
      </c>
      <c r="B1903" t="s">
        <v>101</v>
      </c>
      <c r="C1903" t="s">
        <v>109</v>
      </c>
      <c r="D1903" t="s">
        <v>117</v>
      </c>
      <c r="E1903" t="s">
        <v>133</v>
      </c>
      <c r="F1903">
        <v>6</v>
      </c>
      <c r="G1903">
        <v>0</v>
      </c>
      <c r="Q1903">
        <v>66</v>
      </c>
      <c r="X1903" t="s">
        <v>108</v>
      </c>
      <c r="Y1903" t="s">
        <v>0</v>
      </c>
      <c r="Z1903">
        <v>1</v>
      </c>
      <c r="AA1903" t="s">
        <v>60</v>
      </c>
      <c r="AB1903" t="s">
        <v>95</v>
      </c>
    </row>
    <row r="1904" spans="1:28" x14ac:dyDescent="0.25">
      <c r="A1904" t="s">
        <v>87</v>
      </c>
      <c r="B1904" t="s">
        <v>101</v>
      </c>
      <c r="C1904" t="s">
        <v>109</v>
      </c>
      <c r="D1904" t="s">
        <v>117</v>
      </c>
      <c r="E1904" t="s">
        <v>133</v>
      </c>
      <c r="F1904">
        <v>7</v>
      </c>
      <c r="G1904">
        <v>0</v>
      </c>
      <c r="Q1904">
        <v>70</v>
      </c>
      <c r="X1904" t="s">
        <v>108</v>
      </c>
      <c r="Y1904" t="s">
        <v>0</v>
      </c>
      <c r="Z1904">
        <v>1</v>
      </c>
      <c r="AA1904" t="s">
        <v>60</v>
      </c>
      <c r="AB1904" t="s">
        <v>95</v>
      </c>
    </row>
    <row r="1905" spans="1:28" x14ac:dyDescent="0.25">
      <c r="A1905" t="s">
        <v>87</v>
      </c>
      <c r="B1905" t="s">
        <v>101</v>
      </c>
      <c r="C1905" t="s">
        <v>109</v>
      </c>
      <c r="D1905" t="s">
        <v>117</v>
      </c>
      <c r="E1905" t="s">
        <v>133</v>
      </c>
      <c r="F1905">
        <v>8</v>
      </c>
      <c r="G1905">
        <v>0</v>
      </c>
      <c r="Q1905">
        <v>75</v>
      </c>
      <c r="X1905" t="s">
        <v>108</v>
      </c>
      <c r="Y1905" t="s">
        <v>0</v>
      </c>
      <c r="Z1905">
        <v>1</v>
      </c>
      <c r="AA1905" t="s">
        <v>60</v>
      </c>
      <c r="AB1905" t="s">
        <v>95</v>
      </c>
    </row>
    <row r="1906" spans="1:28" x14ac:dyDescent="0.25">
      <c r="A1906" t="s">
        <v>87</v>
      </c>
      <c r="B1906" t="s">
        <v>101</v>
      </c>
      <c r="C1906" t="s">
        <v>109</v>
      </c>
      <c r="D1906" t="s">
        <v>117</v>
      </c>
      <c r="E1906" t="s">
        <v>133</v>
      </c>
      <c r="F1906">
        <v>9</v>
      </c>
      <c r="G1906">
        <v>0</v>
      </c>
      <c r="Q1906">
        <v>81</v>
      </c>
      <c r="X1906" t="s">
        <v>108</v>
      </c>
      <c r="Y1906" t="s">
        <v>0</v>
      </c>
      <c r="Z1906">
        <v>1</v>
      </c>
      <c r="AA1906" t="s">
        <v>60</v>
      </c>
      <c r="AB1906" t="s">
        <v>95</v>
      </c>
    </row>
    <row r="1907" spans="1:28" x14ac:dyDescent="0.25">
      <c r="A1907" t="s">
        <v>87</v>
      </c>
      <c r="B1907" t="s">
        <v>101</v>
      </c>
      <c r="C1907" t="s">
        <v>109</v>
      </c>
      <c r="D1907" t="s">
        <v>117</v>
      </c>
      <c r="E1907" t="s">
        <v>133</v>
      </c>
      <c r="F1907">
        <v>10</v>
      </c>
      <c r="G1907">
        <v>0</v>
      </c>
      <c r="Q1907">
        <v>86</v>
      </c>
      <c r="X1907" t="s">
        <v>108</v>
      </c>
      <c r="Y1907" t="s">
        <v>0</v>
      </c>
      <c r="Z1907">
        <v>1</v>
      </c>
      <c r="AA1907" t="s">
        <v>60</v>
      </c>
      <c r="AB1907" t="s">
        <v>95</v>
      </c>
    </row>
    <row r="1908" spans="1:28" x14ac:dyDescent="0.25">
      <c r="A1908" t="s">
        <v>87</v>
      </c>
      <c r="B1908" t="s">
        <v>101</v>
      </c>
      <c r="C1908" t="s">
        <v>109</v>
      </c>
      <c r="D1908" t="s">
        <v>117</v>
      </c>
      <c r="E1908" t="s">
        <v>133</v>
      </c>
      <c r="F1908">
        <v>11</v>
      </c>
      <c r="G1908">
        <v>0</v>
      </c>
      <c r="Q1908">
        <v>91</v>
      </c>
      <c r="X1908" t="s">
        <v>108</v>
      </c>
      <c r="Y1908" t="s">
        <v>0</v>
      </c>
      <c r="Z1908">
        <v>1</v>
      </c>
      <c r="AA1908" t="s">
        <v>60</v>
      </c>
      <c r="AB1908" t="s">
        <v>95</v>
      </c>
    </row>
    <row r="1909" spans="1:28" x14ac:dyDescent="0.25">
      <c r="A1909" t="s">
        <v>87</v>
      </c>
      <c r="B1909" t="s">
        <v>101</v>
      </c>
      <c r="C1909" t="s">
        <v>109</v>
      </c>
      <c r="D1909" t="s">
        <v>117</v>
      </c>
      <c r="E1909" t="s">
        <v>133</v>
      </c>
      <c r="F1909">
        <v>12</v>
      </c>
      <c r="G1909">
        <v>0</v>
      </c>
      <c r="Q1909">
        <v>91</v>
      </c>
      <c r="X1909" t="s">
        <v>108</v>
      </c>
      <c r="Y1909" t="s">
        <v>0</v>
      </c>
      <c r="Z1909">
        <v>1</v>
      </c>
      <c r="AA1909" t="s">
        <v>60</v>
      </c>
      <c r="AB1909" t="s">
        <v>95</v>
      </c>
    </row>
    <row r="1910" spans="1:28" x14ac:dyDescent="0.25">
      <c r="A1910" t="s">
        <v>87</v>
      </c>
      <c r="B1910" t="s">
        <v>101</v>
      </c>
      <c r="C1910" t="s">
        <v>109</v>
      </c>
      <c r="D1910" t="s">
        <v>117</v>
      </c>
      <c r="E1910" t="s">
        <v>133</v>
      </c>
      <c r="F1910">
        <v>13</v>
      </c>
      <c r="G1910">
        <v>0</v>
      </c>
      <c r="Q1910">
        <v>91</v>
      </c>
      <c r="X1910" t="s">
        <v>108</v>
      </c>
      <c r="Y1910" t="s">
        <v>0</v>
      </c>
      <c r="Z1910">
        <v>1</v>
      </c>
      <c r="AA1910" t="s">
        <v>60</v>
      </c>
      <c r="AB1910" t="s">
        <v>95</v>
      </c>
    </row>
    <row r="1911" spans="1:28" x14ac:dyDescent="0.25">
      <c r="A1911" t="s">
        <v>87</v>
      </c>
      <c r="B1911" t="s">
        <v>101</v>
      </c>
      <c r="C1911" t="s">
        <v>109</v>
      </c>
      <c r="D1911" t="s">
        <v>117</v>
      </c>
      <c r="E1911" t="s">
        <v>133</v>
      </c>
      <c r="F1911">
        <v>14</v>
      </c>
      <c r="G1911">
        <v>0</v>
      </c>
      <c r="Q1911">
        <v>90</v>
      </c>
      <c r="X1911" t="s">
        <v>108</v>
      </c>
      <c r="Y1911" t="s">
        <v>0</v>
      </c>
      <c r="Z1911">
        <v>1</v>
      </c>
      <c r="AA1911" t="s">
        <v>60</v>
      </c>
      <c r="AB1911" t="s">
        <v>95</v>
      </c>
    </row>
    <row r="1912" spans="1:28" x14ac:dyDescent="0.25">
      <c r="A1912" t="s">
        <v>87</v>
      </c>
      <c r="B1912" t="s">
        <v>101</v>
      </c>
      <c r="C1912" t="s">
        <v>109</v>
      </c>
      <c r="D1912" t="s">
        <v>117</v>
      </c>
      <c r="E1912" t="s">
        <v>133</v>
      </c>
      <c r="F1912">
        <v>15</v>
      </c>
      <c r="G1912">
        <v>0</v>
      </c>
      <c r="Q1912">
        <v>88</v>
      </c>
      <c r="X1912" t="s">
        <v>108</v>
      </c>
      <c r="Y1912" t="s">
        <v>0</v>
      </c>
      <c r="Z1912">
        <v>1</v>
      </c>
      <c r="AA1912" t="s">
        <v>60</v>
      </c>
      <c r="AB1912" t="s">
        <v>95</v>
      </c>
    </row>
    <row r="1913" spans="1:28" x14ac:dyDescent="0.25">
      <c r="A1913" t="s">
        <v>87</v>
      </c>
      <c r="B1913" t="s">
        <v>101</v>
      </c>
      <c r="C1913" t="s">
        <v>109</v>
      </c>
      <c r="D1913" t="s">
        <v>117</v>
      </c>
      <c r="E1913" t="s">
        <v>133</v>
      </c>
      <c r="F1913">
        <v>16</v>
      </c>
      <c r="G1913">
        <v>0</v>
      </c>
      <c r="Q1913">
        <v>84</v>
      </c>
      <c r="X1913" t="s">
        <v>108</v>
      </c>
      <c r="Y1913" t="s">
        <v>0</v>
      </c>
      <c r="Z1913">
        <v>1</v>
      </c>
      <c r="AA1913" t="s">
        <v>60</v>
      </c>
      <c r="AB1913" t="s">
        <v>95</v>
      </c>
    </row>
    <row r="1914" spans="1:28" x14ac:dyDescent="0.25">
      <c r="A1914" t="s">
        <v>87</v>
      </c>
      <c r="B1914" t="s">
        <v>101</v>
      </c>
      <c r="C1914" t="s">
        <v>109</v>
      </c>
      <c r="D1914" t="s">
        <v>117</v>
      </c>
      <c r="E1914" t="s">
        <v>133</v>
      </c>
      <c r="F1914">
        <v>17</v>
      </c>
      <c r="G1914">
        <v>0</v>
      </c>
      <c r="Q1914">
        <v>82</v>
      </c>
      <c r="X1914" t="s">
        <v>108</v>
      </c>
      <c r="Y1914" t="s">
        <v>0</v>
      </c>
      <c r="Z1914">
        <v>1</v>
      </c>
      <c r="AA1914" t="s">
        <v>60</v>
      </c>
      <c r="AB1914" t="s">
        <v>95</v>
      </c>
    </row>
    <row r="1915" spans="1:28" x14ac:dyDescent="0.25">
      <c r="A1915" t="s">
        <v>87</v>
      </c>
      <c r="B1915" t="s">
        <v>101</v>
      </c>
      <c r="C1915" t="s">
        <v>109</v>
      </c>
      <c r="D1915" t="s">
        <v>117</v>
      </c>
      <c r="E1915" t="s">
        <v>133</v>
      </c>
      <c r="F1915">
        <v>18</v>
      </c>
      <c r="G1915">
        <v>1</v>
      </c>
      <c r="Q1915">
        <v>79</v>
      </c>
      <c r="X1915" t="s">
        <v>108</v>
      </c>
      <c r="Y1915" t="s">
        <v>0</v>
      </c>
      <c r="Z1915">
        <v>1</v>
      </c>
      <c r="AA1915" t="s">
        <v>60</v>
      </c>
      <c r="AB1915" t="s">
        <v>95</v>
      </c>
    </row>
    <row r="1916" spans="1:28" x14ac:dyDescent="0.25">
      <c r="A1916" t="s">
        <v>87</v>
      </c>
      <c r="B1916" t="s">
        <v>101</v>
      </c>
      <c r="C1916" t="s">
        <v>109</v>
      </c>
      <c r="D1916" t="s">
        <v>117</v>
      </c>
      <c r="E1916" t="s">
        <v>133</v>
      </c>
      <c r="F1916">
        <v>19</v>
      </c>
      <c r="G1916">
        <v>1</v>
      </c>
      <c r="Q1916">
        <v>73</v>
      </c>
      <c r="X1916" t="s">
        <v>108</v>
      </c>
      <c r="Y1916" t="s">
        <v>0</v>
      </c>
      <c r="Z1916">
        <v>1</v>
      </c>
      <c r="AA1916" t="s">
        <v>60</v>
      </c>
      <c r="AB1916" t="s">
        <v>95</v>
      </c>
    </row>
    <row r="1917" spans="1:28" x14ac:dyDescent="0.25">
      <c r="A1917" t="s">
        <v>87</v>
      </c>
      <c r="B1917" t="s">
        <v>101</v>
      </c>
      <c r="C1917" t="s">
        <v>109</v>
      </c>
      <c r="D1917" t="s">
        <v>117</v>
      </c>
      <c r="E1917" t="s">
        <v>133</v>
      </c>
      <c r="F1917">
        <v>20</v>
      </c>
      <c r="G1917">
        <v>0</v>
      </c>
      <c r="Q1917">
        <v>72</v>
      </c>
      <c r="X1917" t="s">
        <v>108</v>
      </c>
      <c r="Y1917" t="s">
        <v>0</v>
      </c>
      <c r="Z1917">
        <v>1</v>
      </c>
      <c r="AA1917" t="s">
        <v>60</v>
      </c>
      <c r="AB1917" t="s">
        <v>95</v>
      </c>
    </row>
    <row r="1918" spans="1:28" x14ac:dyDescent="0.25">
      <c r="A1918" t="s">
        <v>87</v>
      </c>
      <c r="B1918" t="s">
        <v>101</v>
      </c>
      <c r="C1918" t="s">
        <v>109</v>
      </c>
      <c r="D1918" t="s">
        <v>117</v>
      </c>
      <c r="E1918" t="s">
        <v>133</v>
      </c>
      <c r="F1918">
        <v>21</v>
      </c>
      <c r="G1918">
        <v>0</v>
      </c>
      <c r="Q1918">
        <v>72</v>
      </c>
      <c r="X1918" t="s">
        <v>108</v>
      </c>
      <c r="Y1918" t="s">
        <v>0</v>
      </c>
      <c r="Z1918">
        <v>1</v>
      </c>
      <c r="AA1918" t="s">
        <v>60</v>
      </c>
      <c r="AB1918" t="s">
        <v>95</v>
      </c>
    </row>
    <row r="1919" spans="1:28" x14ac:dyDescent="0.25">
      <c r="A1919" t="s">
        <v>87</v>
      </c>
      <c r="B1919" t="s">
        <v>101</v>
      </c>
      <c r="C1919" t="s">
        <v>109</v>
      </c>
      <c r="D1919" t="s">
        <v>117</v>
      </c>
      <c r="E1919" t="s">
        <v>133</v>
      </c>
      <c r="F1919">
        <v>22</v>
      </c>
      <c r="G1919">
        <v>0</v>
      </c>
      <c r="Q1919">
        <v>72</v>
      </c>
      <c r="X1919" t="s">
        <v>108</v>
      </c>
      <c r="Y1919" t="s">
        <v>0</v>
      </c>
      <c r="Z1919">
        <v>1</v>
      </c>
      <c r="AA1919" t="s">
        <v>60</v>
      </c>
      <c r="AB1919" t="s">
        <v>95</v>
      </c>
    </row>
    <row r="1920" spans="1:28" x14ac:dyDescent="0.25">
      <c r="A1920" t="s">
        <v>87</v>
      </c>
      <c r="B1920" t="s">
        <v>101</v>
      </c>
      <c r="C1920" t="s">
        <v>109</v>
      </c>
      <c r="D1920" t="s">
        <v>117</v>
      </c>
      <c r="E1920" t="s">
        <v>133</v>
      </c>
      <c r="F1920">
        <v>23</v>
      </c>
      <c r="G1920">
        <v>0</v>
      </c>
      <c r="Q1920">
        <v>72</v>
      </c>
      <c r="X1920" t="s">
        <v>108</v>
      </c>
      <c r="Y1920" t="s">
        <v>0</v>
      </c>
      <c r="Z1920">
        <v>1</v>
      </c>
      <c r="AA1920" t="s">
        <v>60</v>
      </c>
      <c r="AB1920" t="s">
        <v>95</v>
      </c>
    </row>
    <row r="1921" spans="1:28" x14ac:dyDescent="0.25">
      <c r="A1921" t="s">
        <v>87</v>
      </c>
      <c r="B1921" t="s">
        <v>101</v>
      </c>
      <c r="C1921" t="s">
        <v>109</v>
      </c>
      <c r="D1921" t="s">
        <v>117</v>
      </c>
      <c r="E1921" t="s">
        <v>133</v>
      </c>
      <c r="F1921">
        <v>24</v>
      </c>
      <c r="G1921">
        <v>0</v>
      </c>
      <c r="Q1921">
        <v>70</v>
      </c>
      <c r="X1921" t="s">
        <v>108</v>
      </c>
      <c r="Y1921" t="s">
        <v>0</v>
      </c>
      <c r="Z1921">
        <v>1</v>
      </c>
      <c r="AA1921" t="s">
        <v>60</v>
      </c>
      <c r="AB1921" t="s">
        <v>95</v>
      </c>
    </row>
    <row r="1922" spans="1:28" x14ac:dyDescent="0.25">
      <c r="A1922" t="s">
        <v>87</v>
      </c>
      <c r="B1922" t="s">
        <v>101</v>
      </c>
      <c r="C1922" t="s">
        <v>109</v>
      </c>
      <c r="D1922" t="s">
        <v>117</v>
      </c>
      <c r="E1922" t="s">
        <v>134</v>
      </c>
      <c r="F1922">
        <v>1</v>
      </c>
      <c r="G1922">
        <v>0</v>
      </c>
      <c r="Q1922">
        <v>69</v>
      </c>
      <c r="X1922" t="s">
        <v>108</v>
      </c>
      <c r="Y1922" t="s">
        <v>0</v>
      </c>
      <c r="Z1922">
        <v>1</v>
      </c>
      <c r="AA1922" t="s">
        <v>93</v>
      </c>
      <c r="AB1922" t="s">
        <v>95</v>
      </c>
    </row>
    <row r="1923" spans="1:28" x14ac:dyDescent="0.25">
      <c r="A1923" t="s">
        <v>87</v>
      </c>
      <c r="B1923" t="s">
        <v>101</v>
      </c>
      <c r="C1923" t="s">
        <v>109</v>
      </c>
      <c r="D1923" t="s">
        <v>117</v>
      </c>
      <c r="E1923" t="s">
        <v>134</v>
      </c>
      <c r="F1923">
        <v>2</v>
      </c>
      <c r="G1923">
        <v>0</v>
      </c>
      <c r="Q1923">
        <v>68</v>
      </c>
      <c r="X1923" t="s">
        <v>108</v>
      </c>
      <c r="Y1923" t="s">
        <v>0</v>
      </c>
      <c r="Z1923">
        <v>1</v>
      </c>
      <c r="AA1923" t="s">
        <v>93</v>
      </c>
      <c r="AB1923" t="s">
        <v>95</v>
      </c>
    </row>
    <row r="1924" spans="1:28" x14ac:dyDescent="0.25">
      <c r="A1924" t="s">
        <v>87</v>
      </c>
      <c r="B1924" t="s">
        <v>101</v>
      </c>
      <c r="C1924" t="s">
        <v>109</v>
      </c>
      <c r="D1924" t="s">
        <v>117</v>
      </c>
      <c r="E1924" t="s">
        <v>134</v>
      </c>
      <c r="F1924">
        <v>3</v>
      </c>
      <c r="G1924">
        <v>0</v>
      </c>
      <c r="Q1924">
        <v>68</v>
      </c>
      <c r="X1924" t="s">
        <v>108</v>
      </c>
      <c r="Y1924" t="s">
        <v>0</v>
      </c>
      <c r="Z1924">
        <v>1</v>
      </c>
      <c r="AA1924" t="s">
        <v>93</v>
      </c>
      <c r="AB1924" t="s">
        <v>95</v>
      </c>
    </row>
    <row r="1925" spans="1:28" x14ac:dyDescent="0.25">
      <c r="A1925" t="s">
        <v>87</v>
      </c>
      <c r="B1925" t="s">
        <v>101</v>
      </c>
      <c r="C1925" t="s">
        <v>109</v>
      </c>
      <c r="D1925" t="s">
        <v>117</v>
      </c>
      <c r="E1925" t="s">
        <v>134</v>
      </c>
      <c r="F1925">
        <v>4</v>
      </c>
      <c r="G1925">
        <v>0</v>
      </c>
      <c r="Q1925">
        <v>68</v>
      </c>
      <c r="X1925" t="s">
        <v>108</v>
      </c>
      <c r="Y1925" t="s">
        <v>0</v>
      </c>
      <c r="Z1925">
        <v>1</v>
      </c>
      <c r="AA1925" t="s">
        <v>93</v>
      </c>
      <c r="AB1925" t="s">
        <v>95</v>
      </c>
    </row>
    <row r="1926" spans="1:28" x14ac:dyDescent="0.25">
      <c r="A1926" t="s">
        <v>87</v>
      </c>
      <c r="B1926" t="s">
        <v>101</v>
      </c>
      <c r="C1926" t="s">
        <v>109</v>
      </c>
      <c r="D1926" t="s">
        <v>117</v>
      </c>
      <c r="E1926" t="s">
        <v>134</v>
      </c>
      <c r="F1926">
        <v>5</v>
      </c>
      <c r="G1926">
        <v>0</v>
      </c>
      <c r="Q1926">
        <v>68</v>
      </c>
      <c r="X1926" t="s">
        <v>108</v>
      </c>
      <c r="Y1926" t="s">
        <v>0</v>
      </c>
      <c r="Z1926">
        <v>1</v>
      </c>
      <c r="AA1926" t="s">
        <v>93</v>
      </c>
      <c r="AB1926" t="s">
        <v>95</v>
      </c>
    </row>
    <row r="1927" spans="1:28" x14ac:dyDescent="0.25">
      <c r="A1927" t="s">
        <v>87</v>
      </c>
      <c r="B1927" t="s">
        <v>101</v>
      </c>
      <c r="C1927" t="s">
        <v>109</v>
      </c>
      <c r="D1927" t="s">
        <v>117</v>
      </c>
      <c r="E1927" t="s">
        <v>134</v>
      </c>
      <c r="F1927">
        <v>6</v>
      </c>
      <c r="G1927">
        <v>0</v>
      </c>
      <c r="Q1927">
        <v>68</v>
      </c>
      <c r="X1927" t="s">
        <v>108</v>
      </c>
      <c r="Y1927" t="s">
        <v>0</v>
      </c>
      <c r="Z1927">
        <v>1</v>
      </c>
      <c r="AA1927" t="s">
        <v>93</v>
      </c>
      <c r="AB1927" t="s">
        <v>95</v>
      </c>
    </row>
    <row r="1928" spans="1:28" x14ac:dyDescent="0.25">
      <c r="A1928" t="s">
        <v>87</v>
      </c>
      <c r="B1928" t="s">
        <v>101</v>
      </c>
      <c r="C1928" t="s">
        <v>109</v>
      </c>
      <c r="D1928" t="s">
        <v>117</v>
      </c>
      <c r="E1928" t="s">
        <v>134</v>
      </c>
      <c r="F1928">
        <v>7</v>
      </c>
      <c r="G1928">
        <v>0</v>
      </c>
      <c r="Q1928">
        <v>68</v>
      </c>
      <c r="X1928" t="s">
        <v>108</v>
      </c>
      <c r="Y1928" t="s">
        <v>0</v>
      </c>
      <c r="Z1928">
        <v>1</v>
      </c>
      <c r="AA1928" t="s">
        <v>93</v>
      </c>
      <c r="AB1928" t="s">
        <v>95</v>
      </c>
    </row>
    <row r="1929" spans="1:28" x14ac:dyDescent="0.25">
      <c r="A1929" t="s">
        <v>87</v>
      </c>
      <c r="B1929" t="s">
        <v>101</v>
      </c>
      <c r="C1929" t="s">
        <v>109</v>
      </c>
      <c r="D1929" t="s">
        <v>117</v>
      </c>
      <c r="E1929" t="s">
        <v>134</v>
      </c>
      <c r="F1929">
        <v>8</v>
      </c>
      <c r="G1929">
        <v>0</v>
      </c>
      <c r="Q1929">
        <v>69</v>
      </c>
      <c r="X1929" t="s">
        <v>108</v>
      </c>
      <c r="Y1929" t="s">
        <v>0</v>
      </c>
      <c r="Z1929">
        <v>1</v>
      </c>
      <c r="AA1929" t="s">
        <v>93</v>
      </c>
      <c r="AB1929" t="s">
        <v>95</v>
      </c>
    </row>
    <row r="1930" spans="1:28" x14ac:dyDescent="0.25">
      <c r="A1930" t="s">
        <v>87</v>
      </c>
      <c r="B1930" t="s">
        <v>101</v>
      </c>
      <c r="C1930" t="s">
        <v>109</v>
      </c>
      <c r="D1930" t="s">
        <v>117</v>
      </c>
      <c r="E1930" t="s">
        <v>134</v>
      </c>
      <c r="F1930">
        <v>9</v>
      </c>
      <c r="G1930">
        <v>0</v>
      </c>
      <c r="Q1930">
        <v>71</v>
      </c>
      <c r="X1930" t="s">
        <v>108</v>
      </c>
      <c r="Y1930" t="s">
        <v>0</v>
      </c>
      <c r="Z1930">
        <v>1</v>
      </c>
      <c r="AA1930" t="s">
        <v>93</v>
      </c>
      <c r="AB1930" t="s">
        <v>95</v>
      </c>
    </row>
    <row r="1931" spans="1:28" x14ac:dyDescent="0.25">
      <c r="A1931" t="s">
        <v>87</v>
      </c>
      <c r="B1931" t="s">
        <v>101</v>
      </c>
      <c r="C1931" t="s">
        <v>109</v>
      </c>
      <c r="D1931" t="s">
        <v>117</v>
      </c>
      <c r="E1931" t="s">
        <v>134</v>
      </c>
      <c r="F1931">
        <v>10</v>
      </c>
      <c r="G1931">
        <v>0</v>
      </c>
      <c r="Q1931">
        <v>74</v>
      </c>
      <c r="X1931" t="s">
        <v>108</v>
      </c>
      <c r="Y1931" t="s">
        <v>0</v>
      </c>
      <c r="Z1931">
        <v>1</v>
      </c>
      <c r="AA1931" t="s">
        <v>93</v>
      </c>
      <c r="AB1931" t="s">
        <v>95</v>
      </c>
    </row>
    <row r="1932" spans="1:28" x14ac:dyDescent="0.25">
      <c r="A1932" t="s">
        <v>87</v>
      </c>
      <c r="B1932" t="s">
        <v>101</v>
      </c>
      <c r="C1932" t="s">
        <v>109</v>
      </c>
      <c r="D1932" t="s">
        <v>117</v>
      </c>
      <c r="E1932" t="s">
        <v>134</v>
      </c>
      <c r="F1932">
        <v>11</v>
      </c>
      <c r="G1932">
        <v>0</v>
      </c>
      <c r="Q1932">
        <v>76</v>
      </c>
      <c r="X1932" t="s">
        <v>108</v>
      </c>
      <c r="Y1932" t="s">
        <v>0</v>
      </c>
      <c r="Z1932">
        <v>1</v>
      </c>
      <c r="AA1932" t="s">
        <v>93</v>
      </c>
      <c r="AB1932" t="s">
        <v>95</v>
      </c>
    </row>
    <row r="1933" spans="1:28" x14ac:dyDescent="0.25">
      <c r="A1933" t="s">
        <v>87</v>
      </c>
      <c r="B1933" t="s">
        <v>101</v>
      </c>
      <c r="C1933" t="s">
        <v>109</v>
      </c>
      <c r="D1933" t="s">
        <v>117</v>
      </c>
      <c r="E1933" t="s">
        <v>134</v>
      </c>
      <c r="F1933">
        <v>12</v>
      </c>
      <c r="G1933">
        <v>0</v>
      </c>
      <c r="Q1933">
        <v>77</v>
      </c>
      <c r="X1933" t="s">
        <v>108</v>
      </c>
      <c r="Y1933" t="s">
        <v>0</v>
      </c>
      <c r="Z1933">
        <v>1</v>
      </c>
      <c r="AA1933" t="s">
        <v>93</v>
      </c>
      <c r="AB1933" t="s">
        <v>95</v>
      </c>
    </row>
    <row r="1934" spans="1:28" x14ac:dyDescent="0.25">
      <c r="A1934" t="s">
        <v>87</v>
      </c>
      <c r="B1934" t="s">
        <v>101</v>
      </c>
      <c r="C1934" t="s">
        <v>109</v>
      </c>
      <c r="D1934" t="s">
        <v>117</v>
      </c>
      <c r="E1934" t="s">
        <v>134</v>
      </c>
      <c r="F1934">
        <v>13</v>
      </c>
      <c r="G1934">
        <v>0</v>
      </c>
      <c r="Q1934">
        <v>77</v>
      </c>
      <c r="X1934" t="s">
        <v>108</v>
      </c>
      <c r="Y1934" t="s">
        <v>0</v>
      </c>
      <c r="Z1934">
        <v>1</v>
      </c>
      <c r="AA1934" t="s">
        <v>93</v>
      </c>
      <c r="AB1934" t="s">
        <v>95</v>
      </c>
    </row>
    <row r="1935" spans="1:28" x14ac:dyDescent="0.25">
      <c r="A1935" t="s">
        <v>87</v>
      </c>
      <c r="B1935" t="s">
        <v>101</v>
      </c>
      <c r="C1935" t="s">
        <v>109</v>
      </c>
      <c r="D1935" t="s">
        <v>117</v>
      </c>
      <c r="E1935" t="s">
        <v>134</v>
      </c>
      <c r="F1935">
        <v>14</v>
      </c>
      <c r="G1935">
        <v>0</v>
      </c>
      <c r="Q1935">
        <v>78</v>
      </c>
      <c r="X1935" t="s">
        <v>108</v>
      </c>
      <c r="Y1935" t="s">
        <v>0</v>
      </c>
      <c r="Z1935">
        <v>1</v>
      </c>
      <c r="AA1935" t="s">
        <v>93</v>
      </c>
      <c r="AB1935" t="s">
        <v>95</v>
      </c>
    </row>
    <row r="1936" spans="1:28" x14ac:dyDescent="0.25">
      <c r="A1936" t="s">
        <v>87</v>
      </c>
      <c r="B1936" t="s">
        <v>101</v>
      </c>
      <c r="C1936" t="s">
        <v>109</v>
      </c>
      <c r="D1936" t="s">
        <v>117</v>
      </c>
      <c r="E1936" t="s">
        <v>134</v>
      </c>
      <c r="F1936">
        <v>15</v>
      </c>
      <c r="G1936">
        <v>0</v>
      </c>
      <c r="Q1936">
        <v>76</v>
      </c>
      <c r="X1936" t="s">
        <v>108</v>
      </c>
      <c r="Y1936" t="s">
        <v>0</v>
      </c>
      <c r="Z1936">
        <v>1</v>
      </c>
      <c r="AA1936" t="s">
        <v>93</v>
      </c>
      <c r="AB1936" t="s">
        <v>95</v>
      </c>
    </row>
    <row r="1937" spans="1:28" x14ac:dyDescent="0.25">
      <c r="A1937" t="s">
        <v>87</v>
      </c>
      <c r="B1937" t="s">
        <v>101</v>
      </c>
      <c r="C1937" t="s">
        <v>109</v>
      </c>
      <c r="D1937" t="s">
        <v>117</v>
      </c>
      <c r="E1937" t="s">
        <v>134</v>
      </c>
      <c r="F1937">
        <v>16</v>
      </c>
      <c r="G1937">
        <v>0</v>
      </c>
      <c r="Q1937">
        <v>76</v>
      </c>
      <c r="X1937" t="s">
        <v>108</v>
      </c>
      <c r="Y1937" t="s">
        <v>0</v>
      </c>
      <c r="Z1937">
        <v>1</v>
      </c>
      <c r="AA1937" t="s">
        <v>93</v>
      </c>
      <c r="AB1937" t="s">
        <v>95</v>
      </c>
    </row>
    <row r="1938" spans="1:28" x14ac:dyDescent="0.25">
      <c r="A1938" t="s">
        <v>87</v>
      </c>
      <c r="B1938" t="s">
        <v>101</v>
      </c>
      <c r="C1938" t="s">
        <v>109</v>
      </c>
      <c r="D1938" t="s">
        <v>117</v>
      </c>
      <c r="E1938" t="s">
        <v>134</v>
      </c>
      <c r="F1938">
        <v>17</v>
      </c>
      <c r="G1938">
        <v>0</v>
      </c>
      <c r="Q1938">
        <v>75</v>
      </c>
      <c r="X1938" t="s">
        <v>108</v>
      </c>
      <c r="Y1938" t="s">
        <v>0</v>
      </c>
      <c r="Z1938">
        <v>1</v>
      </c>
      <c r="AA1938" t="s">
        <v>93</v>
      </c>
      <c r="AB1938" t="s">
        <v>95</v>
      </c>
    </row>
    <row r="1939" spans="1:28" x14ac:dyDescent="0.25">
      <c r="A1939" t="s">
        <v>87</v>
      </c>
      <c r="B1939" t="s">
        <v>101</v>
      </c>
      <c r="C1939" t="s">
        <v>109</v>
      </c>
      <c r="D1939" t="s">
        <v>117</v>
      </c>
      <c r="E1939" t="s">
        <v>134</v>
      </c>
      <c r="F1939">
        <v>18</v>
      </c>
      <c r="G1939">
        <v>0</v>
      </c>
      <c r="Q1939">
        <v>73</v>
      </c>
      <c r="X1939" t="s">
        <v>108</v>
      </c>
      <c r="Y1939" t="s">
        <v>0</v>
      </c>
      <c r="Z1939">
        <v>1</v>
      </c>
      <c r="AA1939" t="s">
        <v>93</v>
      </c>
      <c r="AB1939" t="s">
        <v>95</v>
      </c>
    </row>
    <row r="1940" spans="1:28" x14ac:dyDescent="0.25">
      <c r="A1940" t="s">
        <v>87</v>
      </c>
      <c r="B1940" t="s">
        <v>101</v>
      </c>
      <c r="C1940" t="s">
        <v>109</v>
      </c>
      <c r="D1940" t="s">
        <v>117</v>
      </c>
      <c r="E1940" t="s">
        <v>134</v>
      </c>
      <c r="F1940">
        <v>19</v>
      </c>
      <c r="G1940">
        <v>1</v>
      </c>
      <c r="Q1940">
        <v>71</v>
      </c>
      <c r="X1940" t="s">
        <v>108</v>
      </c>
      <c r="Y1940" t="s">
        <v>0</v>
      </c>
      <c r="Z1940">
        <v>1</v>
      </c>
      <c r="AA1940" t="s">
        <v>93</v>
      </c>
      <c r="AB1940" t="s">
        <v>95</v>
      </c>
    </row>
    <row r="1941" spans="1:28" x14ac:dyDescent="0.25">
      <c r="A1941" t="s">
        <v>87</v>
      </c>
      <c r="B1941" t="s">
        <v>101</v>
      </c>
      <c r="C1941" t="s">
        <v>109</v>
      </c>
      <c r="D1941" t="s">
        <v>117</v>
      </c>
      <c r="E1941" t="s">
        <v>134</v>
      </c>
      <c r="F1941">
        <v>20</v>
      </c>
      <c r="G1941">
        <v>1</v>
      </c>
      <c r="Q1941">
        <v>71</v>
      </c>
      <c r="X1941" t="s">
        <v>108</v>
      </c>
      <c r="Y1941" t="s">
        <v>0</v>
      </c>
      <c r="Z1941">
        <v>1</v>
      </c>
      <c r="AA1941" t="s">
        <v>93</v>
      </c>
      <c r="AB1941" t="s">
        <v>95</v>
      </c>
    </row>
    <row r="1942" spans="1:28" x14ac:dyDescent="0.25">
      <c r="A1942" t="s">
        <v>87</v>
      </c>
      <c r="B1942" t="s">
        <v>101</v>
      </c>
      <c r="C1942" t="s">
        <v>109</v>
      </c>
      <c r="D1942" t="s">
        <v>117</v>
      </c>
      <c r="E1942" t="s">
        <v>134</v>
      </c>
      <c r="F1942">
        <v>21</v>
      </c>
      <c r="G1942">
        <v>0</v>
      </c>
      <c r="Q1942">
        <v>71</v>
      </c>
      <c r="X1942" t="s">
        <v>108</v>
      </c>
      <c r="Y1942" t="s">
        <v>0</v>
      </c>
      <c r="Z1942">
        <v>1</v>
      </c>
      <c r="AA1942" t="s">
        <v>93</v>
      </c>
      <c r="AB1942" t="s">
        <v>95</v>
      </c>
    </row>
    <row r="1943" spans="1:28" x14ac:dyDescent="0.25">
      <c r="A1943" t="s">
        <v>87</v>
      </c>
      <c r="B1943" t="s">
        <v>101</v>
      </c>
      <c r="C1943" t="s">
        <v>109</v>
      </c>
      <c r="D1943" t="s">
        <v>117</v>
      </c>
      <c r="E1943" t="s">
        <v>134</v>
      </c>
      <c r="F1943">
        <v>22</v>
      </c>
      <c r="G1943">
        <v>0</v>
      </c>
      <c r="Q1943">
        <v>72</v>
      </c>
      <c r="X1943" t="s">
        <v>108</v>
      </c>
      <c r="Y1943" t="s">
        <v>0</v>
      </c>
      <c r="Z1943">
        <v>1</v>
      </c>
      <c r="AA1943" t="s">
        <v>93</v>
      </c>
      <c r="AB1943" t="s">
        <v>95</v>
      </c>
    </row>
    <row r="1944" spans="1:28" x14ac:dyDescent="0.25">
      <c r="A1944" t="s">
        <v>87</v>
      </c>
      <c r="B1944" t="s">
        <v>101</v>
      </c>
      <c r="C1944" t="s">
        <v>109</v>
      </c>
      <c r="D1944" t="s">
        <v>117</v>
      </c>
      <c r="E1944" t="s">
        <v>134</v>
      </c>
      <c r="F1944">
        <v>23</v>
      </c>
      <c r="G1944">
        <v>0</v>
      </c>
      <c r="Q1944">
        <v>72</v>
      </c>
      <c r="X1944" t="s">
        <v>108</v>
      </c>
      <c r="Y1944" t="s">
        <v>0</v>
      </c>
      <c r="Z1944">
        <v>1</v>
      </c>
      <c r="AA1944" t="s">
        <v>93</v>
      </c>
      <c r="AB1944" t="s">
        <v>95</v>
      </c>
    </row>
    <row r="1945" spans="1:28" x14ac:dyDescent="0.25">
      <c r="A1945" t="s">
        <v>87</v>
      </c>
      <c r="B1945" t="s">
        <v>101</v>
      </c>
      <c r="C1945" t="s">
        <v>109</v>
      </c>
      <c r="D1945" t="s">
        <v>117</v>
      </c>
      <c r="E1945" t="s">
        <v>134</v>
      </c>
      <c r="F1945">
        <v>24</v>
      </c>
      <c r="G1945">
        <v>0</v>
      </c>
      <c r="Q1945">
        <v>70</v>
      </c>
      <c r="X1945" t="s">
        <v>108</v>
      </c>
      <c r="Y1945" t="s">
        <v>0</v>
      </c>
      <c r="Z1945">
        <v>1</v>
      </c>
      <c r="AA1945" t="s">
        <v>93</v>
      </c>
      <c r="AB1945" t="s">
        <v>95</v>
      </c>
    </row>
    <row r="1946" spans="1:28" x14ac:dyDescent="0.25">
      <c r="A1946" t="s">
        <v>87</v>
      </c>
      <c r="B1946" t="s">
        <v>101</v>
      </c>
      <c r="C1946" t="s">
        <v>109</v>
      </c>
      <c r="D1946" t="s">
        <v>117</v>
      </c>
      <c r="E1946" t="s">
        <v>134</v>
      </c>
      <c r="F1946">
        <v>1</v>
      </c>
      <c r="G1946">
        <v>0</v>
      </c>
      <c r="Q1946">
        <v>68</v>
      </c>
      <c r="X1946" t="s">
        <v>108</v>
      </c>
      <c r="Y1946" t="s">
        <v>0</v>
      </c>
      <c r="Z1946">
        <v>1</v>
      </c>
      <c r="AA1946" t="s">
        <v>60</v>
      </c>
      <c r="AB1946" t="s">
        <v>95</v>
      </c>
    </row>
    <row r="1947" spans="1:28" x14ac:dyDescent="0.25">
      <c r="A1947" t="s">
        <v>87</v>
      </c>
      <c r="B1947" t="s">
        <v>101</v>
      </c>
      <c r="C1947" t="s">
        <v>109</v>
      </c>
      <c r="D1947" t="s">
        <v>117</v>
      </c>
      <c r="E1947" t="s">
        <v>134</v>
      </c>
      <c r="F1947">
        <v>2</v>
      </c>
      <c r="G1947">
        <v>0</v>
      </c>
      <c r="Q1947">
        <v>68</v>
      </c>
      <c r="X1947" t="s">
        <v>108</v>
      </c>
      <c r="Y1947" t="s">
        <v>0</v>
      </c>
      <c r="Z1947">
        <v>1</v>
      </c>
      <c r="AA1947" t="s">
        <v>60</v>
      </c>
      <c r="AB1947" t="s">
        <v>95</v>
      </c>
    </row>
    <row r="1948" spans="1:28" x14ac:dyDescent="0.25">
      <c r="A1948" t="s">
        <v>87</v>
      </c>
      <c r="B1948" t="s">
        <v>101</v>
      </c>
      <c r="C1948" t="s">
        <v>109</v>
      </c>
      <c r="D1948" t="s">
        <v>117</v>
      </c>
      <c r="E1948" t="s">
        <v>134</v>
      </c>
      <c r="F1948">
        <v>3</v>
      </c>
      <c r="G1948">
        <v>0</v>
      </c>
      <c r="Q1948">
        <v>68</v>
      </c>
      <c r="X1948" t="s">
        <v>108</v>
      </c>
      <c r="Y1948" t="s">
        <v>0</v>
      </c>
      <c r="Z1948">
        <v>1</v>
      </c>
      <c r="AA1948" t="s">
        <v>60</v>
      </c>
      <c r="AB1948" t="s">
        <v>95</v>
      </c>
    </row>
    <row r="1949" spans="1:28" x14ac:dyDescent="0.25">
      <c r="A1949" t="s">
        <v>87</v>
      </c>
      <c r="B1949" t="s">
        <v>101</v>
      </c>
      <c r="C1949" t="s">
        <v>109</v>
      </c>
      <c r="D1949" t="s">
        <v>117</v>
      </c>
      <c r="E1949" t="s">
        <v>134</v>
      </c>
      <c r="F1949">
        <v>4</v>
      </c>
      <c r="G1949">
        <v>0</v>
      </c>
      <c r="Q1949">
        <v>68</v>
      </c>
      <c r="X1949" t="s">
        <v>108</v>
      </c>
      <c r="Y1949" t="s">
        <v>0</v>
      </c>
      <c r="Z1949">
        <v>1</v>
      </c>
      <c r="AA1949" t="s">
        <v>60</v>
      </c>
      <c r="AB1949" t="s">
        <v>95</v>
      </c>
    </row>
    <row r="1950" spans="1:28" x14ac:dyDescent="0.25">
      <c r="A1950" t="s">
        <v>87</v>
      </c>
      <c r="B1950" t="s">
        <v>101</v>
      </c>
      <c r="C1950" t="s">
        <v>109</v>
      </c>
      <c r="D1950" t="s">
        <v>117</v>
      </c>
      <c r="E1950" t="s">
        <v>134</v>
      </c>
      <c r="F1950">
        <v>5</v>
      </c>
      <c r="G1950">
        <v>0</v>
      </c>
      <c r="Q1950">
        <v>68</v>
      </c>
      <c r="X1950" t="s">
        <v>108</v>
      </c>
      <c r="Y1950" t="s">
        <v>0</v>
      </c>
      <c r="Z1950">
        <v>1</v>
      </c>
      <c r="AA1950" t="s">
        <v>60</v>
      </c>
      <c r="AB1950" t="s">
        <v>95</v>
      </c>
    </row>
    <row r="1951" spans="1:28" x14ac:dyDescent="0.25">
      <c r="A1951" t="s">
        <v>87</v>
      </c>
      <c r="B1951" t="s">
        <v>101</v>
      </c>
      <c r="C1951" t="s">
        <v>109</v>
      </c>
      <c r="D1951" t="s">
        <v>117</v>
      </c>
      <c r="E1951" t="s">
        <v>134</v>
      </c>
      <c r="F1951">
        <v>6</v>
      </c>
      <c r="G1951">
        <v>0</v>
      </c>
      <c r="Q1951">
        <v>68</v>
      </c>
      <c r="X1951" t="s">
        <v>108</v>
      </c>
      <c r="Y1951" t="s">
        <v>0</v>
      </c>
      <c r="Z1951">
        <v>1</v>
      </c>
      <c r="AA1951" t="s">
        <v>60</v>
      </c>
      <c r="AB1951" t="s">
        <v>95</v>
      </c>
    </row>
    <row r="1952" spans="1:28" x14ac:dyDescent="0.25">
      <c r="A1952" t="s">
        <v>87</v>
      </c>
      <c r="B1952" t="s">
        <v>101</v>
      </c>
      <c r="C1952" t="s">
        <v>109</v>
      </c>
      <c r="D1952" t="s">
        <v>117</v>
      </c>
      <c r="E1952" t="s">
        <v>134</v>
      </c>
      <c r="F1952">
        <v>7</v>
      </c>
      <c r="G1952">
        <v>0</v>
      </c>
      <c r="Q1952">
        <v>69</v>
      </c>
      <c r="X1952" t="s">
        <v>108</v>
      </c>
      <c r="Y1952" t="s">
        <v>0</v>
      </c>
      <c r="Z1952">
        <v>1</v>
      </c>
      <c r="AA1952" t="s">
        <v>60</v>
      </c>
      <c r="AB1952" t="s">
        <v>95</v>
      </c>
    </row>
    <row r="1953" spans="1:28" x14ac:dyDescent="0.25">
      <c r="A1953" t="s">
        <v>87</v>
      </c>
      <c r="B1953" t="s">
        <v>101</v>
      </c>
      <c r="C1953" t="s">
        <v>109</v>
      </c>
      <c r="D1953" t="s">
        <v>117</v>
      </c>
      <c r="E1953" t="s">
        <v>134</v>
      </c>
      <c r="F1953">
        <v>8</v>
      </c>
      <c r="G1953">
        <v>0</v>
      </c>
      <c r="Q1953">
        <v>71</v>
      </c>
      <c r="X1953" t="s">
        <v>108</v>
      </c>
      <c r="Y1953" t="s">
        <v>0</v>
      </c>
      <c r="Z1953">
        <v>1</v>
      </c>
      <c r="AA1953" t="s">
        <v>60</v>
      </c>
      <c r="AB1953" t="s">
        <v>95</v>
      </c>
    </row>
    <row r="1954" spans="1:28" x14ac:dyDescent="0.25">
      <c r="A1954" t="s">
        <v>87</v>
      </c>
      <c r="B1954" t="s">
        <v>101</v>
      </c>
      <c r="C1954" t="s">
        <v>109</v>
      </c>
      <c r="D1954" t="s">
        <v>117</v>
      </c>
      <c r="E1954" t="s">
        <v>134</v>
      </c>
      <c r="F1954">
        <v>9</v>
      </c>
      <c r="G1954">
        <v>0</v>
      </c>
      <c r="Q1954">
        <v>74</v>
      </c>
      <c r="X1954" t="s">
        <v>108</v>
      </c>
      <c r="Y1954" t="s">
        <v>0</v>
      </c>
      <c r="Z1954">
        <v>1</v>
      </c>
      <c r="AA1954" t="s">
        <v>60</v>
      </c>
      <c r="AB1954" t="s">
        <v>95</v>
      </c>
    </row>
    <row r="1955" spans="1:28" x14ac:dyDescent="0.25">
      <c r="A1955" t="s">
        <v>87</v>
      </c>
      <c r="B1955" t="s">
        <v>101</v>
      </c>
      <c r="C1955" t="s">
        <v>109</v>
      </c>
      <c r="D1955" t="s">
        <v>117</v>
      </c>
      <c r="E1955" t="s">
        <v>134</v>
      </c>
      <c r="F1955">
        <v>10</v>
      </c>
      <c r="G1955">
        <v>0</v>
      </c>
      <c r="Q1955">
        <v>76</v>
      </c>
      <c r="X1955" t="s">
        <v>108</v>
      </c>
      <c r="Y1955" t="s">
        <v>0</v>
      </c>
      <c r="Z1955">
        <v>1</v>
      </c>
      <c r="AA1955" t="s">
        <v>60</v>
      </c>
      <c r="AB1955" t="s">
        <v>95</v>
      </c>
    </row>
    <row r="1956" spans="1:28" x14ac:dyDescent="0.25">
      <c r="A1956" t="s">
        <v>87</v>
      </c>
      <c r="B1956" t="s">
        <v>101</v>
      </c>
      <c r="C1956" t="s">
        <v>109</v>
      </c>
      <c r="D1956" t="s">
        <v>117</v>
      </c>
      <c r="E1956" t="s">
        <v>134</v>
      </c>
      <c r="F1956">
        <v>11</v>
      </c>
      <c r="G1956">
        <v>0</v>
      </c>
      <c r="Q1956">
        <v>77</v>
      </c>
      <c r="X1956" t="s">
        <v>108</v>
      </c>
      <c r="Y1956" t="s">
        <v>0</v>
      </c>
      <c r="Z1956">
        <v>1</v>
      </c>
      <c r="AA1956" t="s">
        <v>60</v>
      </c>
      <c r="AB1956" t="s">
        <v>95</v>
      </c>
    </row>
    <row r="1957" spans="1:28" x14ac:dyDescent="0.25">
      <c r="A1957" t="s">
        <v>87</v>
      </c>
      <c r="B1957" t="s">
        <v>101</v>
      </c>
      <c r="C1957" t="s">
        <v>109</v>
      </c>
      <c r="D1957" t="s">
        <v>117</v>
      </c>
      <c r="E1957" t="s">
        <v>134</v>
      </c>
      <c r="F1957">
        <v>12</v>
      </c>
      <c r="G1957">
        <v>0</v>
      </c>
      <c r="Q1957">
        <v>77</v>
      </c>
      <c r="X1957" t="s">
        <v>108</v>
      </c>
      <c r="Y1957" t="s">
        <v>0</v>
      </c>
      <c r="Z1957">
        <v>1</v>
      </c>
      <c r="AA1957" t="s">
        <v>60</v>
      </c>
      <c r="AB1957" t="s">
        <v>95</v>
      </c>
    </row>
    <row r="1958" spans="1:28" x14ac:dyDescent="0.25">
      <c r="A1958" t="s">
        <v>87</v>
      </c>
      <c r="B1958" t="s">
        <v>101</v>
      </c>
      <c r="C1958" t="s">
        <v>109</v>
      </c>
      <c r="D1958" t="s">
        <v>117</v>
      </c>
      <c r="E1958" t="s">
        <v>134</v>
      </c>
      <c r="F1958">
        <v>13</v>
      </c>
      <c r="G1958">
        <v>0</v>
      </c>
      <c r="Q1958">
        <v>78</v>
      </c>
      <c r="X1958" t="s">
        <v>108</v>
      </c>
      <c r="Y1958" t="s">
        <v>0</v>
      </c>
      <c r="Z1958">
        <v>1</v>
      </c>
      <c r="AA1958" t="s">
        <v>60</v>
      </c>
      <c r="AB1958" t="s">
        <v>95</v>
      </c>
    </row>
    <row r="1959" spans="1:28" x14ac:dyDescent="0.25">
      <c r="A1959" t="s">
        <v>87</v>
      </c>
      <c r="B1959" t="s">
        <v>101</v>
      </c>
      <c r="C1959" t="s">
        <v>109</v>
      </c>
      <c r="D1959" t="s">
        <v>117</v>
      </c>
      <c r="E1959" t="s">
        <v>134</v>
      </c>
      <c r="F1959">
        <v>14</v>
      </c>
      <c r="G1959">
        <v>0</v>
      </c>
      <c r="Q1959">
        <v>76</v>
      </c>
      <c r="X1959" t="s">
        <v>108</v>
      </c>
      <c r="Y1959" t="s">
        <v>0</v>
      </c>
      <c r="Z1959">
        <v>1</v>
      </c>
      <c r="AA1959" t="s">
        <v>60</v>
      </c>
      <c r="AB1959" t="s">
        <v>95</v>
      </c>
    </row>
    <row r="1960" spans="1:28" x14ac:dyDescent="0.25">
      <c r="A1960" t="s">
        <v>87</v>
      </c>
      <c r="B1960" t="s">
        <v>101</v>
      </c>
      <c r="C1960" t="s">
        <v>109</v>
      </c>
      <c r="D1960" t="s">
        <v>117</v>
      </c>
      <c r="E1960" t="s">
        <v>134</v>
      </c>
      <c r="F1960">
        <v>15</v>
      </c>
      <c r="G1960">
        <v>0</v>
      </c>
      <c r="Q1960">
        <v>76</v>
      </c>
      <c r="X1960" t="s">
        <v>108</v>
      </c>
      <c r="Y1960" t="s">
        <v>0</v>
      </c>
      <c r="Z1960">
        <v>1</v>
      </c>
      <c r="AA1960" t="s">
        <v>60</v>
      </c>
      <c r="AB1960" t="s">
        <v>95</v>
      </c>
    </row>
    <row r="1961" spans="1:28" x14ac:dyDescent="0.25">
      <c r="A1961" t="s">
        <v>87</v>
      </c>
      <c r="B1961" t="s">
        <v>101</v>
      </c>
      <c r="C1961" t="s">
        <v>109</v>
      </c>
      <c r="D1961" t="s">
        <v>117</v>
      </c>
      <c r="E1961" t="s">
        <v>134</v>
      </c>
      <c r="F1961">
        <v>16</v>
      </c>
      <c r="G1961">
        <v>0</v>
      </c>
      <c r="Q1961">
        <v>75</v>
      </c>
      <c r="X1961" t="s">
        <v>108</v>
      </c>
      <c r="Y1961" t="s">
        <v>0</v>
      </c>
      <c r="Z1961">
        <v>1</v>
      </c>
      <c r="AA1961" t="s">
        <v>60</v>
      </c>
      <c r="AB1961" t="s">
        <v>95</v>
      </c>
    </row>
    <row r="1962" spans="1:28" x14ac:dyDescent="0.25">
      <c r="A1962" t="s">
        <v>87</v>
      </c>
      <c r="B1962" t="s">
        <v>101</v>
      </c>
      <c r="C1962" t="s">
        <v>109</v>
      </c>
      <c r="D1962" t="s">
        <v>117</v>
      </c>
      <c r="E1962" t="s">
        <v>134</v>
      </c>
      <c r="F1962">
        <v>17</v>
      </c>
      <c r="G1962">
        <v>0</v>
      </c>
      <c r="Q1962">
        <v>73</v>
      </c>
      <c r="X1962" t="s">
        <v>108</v>
      </c>
      <c r="Y1962" t="s">
        <v>0</v>
      </c>
      <c r="Z1962">
        <v>1</v>
      </c>
      <c r="AA1962" t="s">
        <v>60</v>
      </c>
      <c r="AB1962" t="s">
        <v>95</v>
      </c>
    </row>
    <row r="1963" spans="1:28" x14ac:dyDescent="0.25">
      <c r="A1963" t="s">
        <v>87</v>
      </c>
      <c r="B1963" t="s">
        <v>101</v>
      </c>
      <c r="C1963" t="s">
        <v>109</v>
      </c>
      <c r="D1963" t="s">
        <v>117</v>
      </c>
      <c r="E1963" t="s">
        <v>134</v>
      </c>
      <c r="F1963">
        <v>18</v>
      </c>
      <c r="G1963">
        <v>1</v>
      </c>
      <c r="Q1963">
        <v>71</v>
      </c>
      <c r="X1963" t="s">
        <v>108</v>
      </c>
      <c r="Y1963" t="s">
        <v>0</v>
      </c>
      <c r="Z1963">
        <v>1</v>
      </c>
      <c r="AA1963" t="s">
        <v>60</v>
      </c>
      <c r="AB1963" t="s">
        <v>95</v>
      </c>
    </row>
    <row r="1964" spans="1:28" x14ac:dyDescent="0.25">
      <c r="A1964" t="s">
        <v>87</v>
      </c>
      <c r="B1964" t="s">
        <v>101</v>
      </c>
      <c r="C1964" t="s">
        <v>109</v>
      </c>
      <c r="D1964" t="s">
        <v>117</v>
      </c>
      <c r="E1964" t="s">
        <v>134</v>
      </c>
      <c r="F1964">
        <v>19</v>
      </c>
      <c r="G1964">
        <v>1</v>
      </c>
      <c r="Q1964">
        <v>71</v>
      </c>
      <c r="X1964" t="s">
        <v>108</v>
      </c>
      <c r="Y1964" t="s">
        <v>0</v>
      </c>
      <c r="Z1964">
        <v>1</v>
      </c>
      <c r="AA1964" t="s">
        <v>60</v>
      </c>
      <c r="AB1964" t="s">
        <v>95</v>
      </c>
    </row>
    <row r="1965" spans="1:28" x14ac:dyDescent="0.25">
      <c r="A1965" t="s">
        <v>87</v>
      </c>
      <c r="B1965" t="s">
        <v>101</v>
      </c>
      <c r="C1965" t="s">
        <v>109</v>
      </c>
      <c r="D1965" t="s">
        <v>117</v>
      </c>
      <c r="E1965" t="s">
        <v>134</v>
      </c>
      <c r="F1965">
        <v>20</v>
      </c>
      <c r="G1965">
        <v>0</v>
      </c>
      <c r="Q1965">
        <v>71</v>
      </c>
      <c r="X1965" t="s">
        <v>108</v>
      </c>
      <c r="Y1965" t="s">
        <v>0</v>
      </c>
      <c r="Z1965">
        <v>1</v>
      </c>
      <c r="AA1965" t="s">
        <v>60</v>
      </c>
      <c r="AB1965" t="s">
        <v>95</v>
      </c>
    </row>
    <row r="1966" spans="1:28" x14ac:dyDescent="0.25">
      <c r="A1966" t="s">
        <v>87</v>
      </c>
      <c r="B1966" t="s">
        <v>101</v>
      </c>
      <c r="C1966" t="s">
        <v>109</v>
      </c>
      <c r="D1966" t="s">
        <v>117</v>
      </c>
      <c r="E1966" t="s">
        <v>134</v>
      </c>
      <c r="F1966">
        <v>21</v>
      </c>
      <c r="G1966">
        <v>0</v>
      </c>
      <c r="Q1966">
        <v>72</v>
      </c>
      <c r="X1966" t="s">
        <v>108</v>
      </c>
      <c r="Y1966" t="s">
        <v>0</v>
      </c>
      <c r="Z1966">
        <v>1</v>
      </c>
      <c r="AA1966" t="s">
        <v>60</v>
      </c>
      <c r="AB1966" t="s">
        <v>95</v>
      </c>
    </row>
    <row r="1967" spans="1:28" x14ac:dyDescent="0.25">
      <c r="A1967" t="s">
        <v>87</v>
      </c>
      <c r="B1967" t="s">
        <v>101</v>
      </c>
      <c r="C1967" t="s">
        <v>109</v>
      </c>
      <c r="D1967" t="s">
        <v>117</v>
      </c>
      <c r="E1967" t="s">
        <v>134</v>
      </c>
      <c r="F1967">
        <v>22</v>
      </c>
      <c r="G1967">
        <v>0</v>
      </c>
      <c r="Q1967">
        <v>72</v>
      </c>
      <c r="X1967" t="s">
        <v>108</v>
      </c>
      <c r="Y1967" t="s">
        <v>0</v>
      </c>
      <c r="Z1967">
        <v>1</v>
      </c>
      <c r="AA1967" t="s">
        <v>60</v>
      </c>
      <c r="AB1967" t="s">
        <v>95</v>
      </c>
    </row>
    <row r="1968" spans="1:28" x14ac:dyDescent="0.25">
      <c r="A1968" t="s">
        <v>87</v>
      </c>
      <c r="B1968" t="s">
        <v>101</v>
      </c>
      <c r="C1968" t="s">
        <v>109</v>
      </c>
      <c r="D1968" t="s">
        <v>117</v>
      </c>
      <c r="E1968" t="s">
        <v>134</v>
      </c>
      <c r="F1968">
        <v>23</v>
      </c>
      <c r="G1968">
        <v>0</v>
      </c>
      <c r="Q1968">
        <v>70</v>
      </c>
      <c r="X1968" t="s">
        <v>108</v>
      </c>
      <c r="Y1968" t="s">
        <v>0</v>
      </c>
      <c r="Z1968">
        <v>1</v>
      </c>
      <c r="AA1968" t="s">
        <v>60</v>
      </c>
      <c r="AB1968" t="s">
        <v>95</v>
      </c>
    </row>
    <row r="1969" spans="1:28" x14ac:dyDescent="0.25">
      <c r="A1969" t="s">
        <v>87</v>
      </c>
      <c r="B1969" t="s">
        <v>101</v>
      </c>
      <c r="C1969" t="s">
        <v>109</v>
      </c>
      <c r="D1969" t="s">
        <v>117</v>
      </c>
      <c r="E1969" t="s">
        <v>134</v>
      </c>
      <c r="F1969">
        <v>24</v>
      </c>
      <c r="G1969">
        <v>0</v>
      </c>
      <c r="Q1969">
        <v>69</v>
      </c>
      <c r="X1969" t="s">
        <v>108</v>
      </c>
      <c r="Y1969" t="s">
        <v>0</v>
      </c>
      <c r="Z1969">
        <v>1</v>
      </c>
      <c r="AA1969" t="s">
        <v>60</v>
      </c>
      <c r="AB1969" t="s">
        <v>95</v>
      </c>
    </row>
    <row r="1970" spans="1:28" x14ac:dyDescent="0.25">
      <c r="A1970" t="s">
        <v>87</v>
      </c>
      <c r="B1970" t="s">
        <v>101</v>
      </c>
      <c r="C1970" t="s">
        <v>109</v>
      </c>
      <c r="D1970" t="s">
        <v>117</v>
      </c>
      <c r="E1970" t="s">
        <v>135</v>
      </c>
      <c r="F1970">
        <v>1</v>
      </c>
      <c r="G1970">
        <v>0</v>
      </c>
      <c r="Q1970">
        <v>70</v>
      </c>
      <c r="X1970" t="s">
        <v>108</v>
      </c>
      <c r="Y1970" t="s">
        <v>0</v>
      </c>
      <c r="Z1970">
        <v>1</v>
      </c>
      <c r="AA1970" t="s">
        <v>93</v>
      </c>
      <c r="AB1970" t="s">
        <v>95</v>
      </c>
    </row>
    <row r="1971" spans="1:28" x14ac:dyDescent="0.25">
      <c r="A1971" t="s">
        <v>87</v>
      </c>
      <c r="B1971" t="s">
        <v>101</v>
      </c>
      <c r="C1971" t="s">
        <v>109</v>
      </c>
      <c r="D1971" t="s">
        <v>117</v>
      </c>
      <c r="E1971" t="s">
        <v>135</v>
      </c>
      <c r="F1971">
        <v>2</v>
      </c>
      <c r="G1971">
        <v>0</v>
      </c>
      <c r="Q1971">
        <v>68</v>
      </c>
      <c r="X1971" t="s">
        <v>108</v>
      </c>
      <c r="Y1971" t="s">
        <v>0</v>
      </c>
      <c r="Z1971">
        <v>1</v>
      </c>
      <c r="AA1971" t="s">
        <v>93</v>
      </c>
      <c r="AB1971" t="s">
        <v>95</v>
      </c>
    </row>
    <row r="1972" spans="1:28" x14ac:dyDescent="0.25">
      <c r="A1972" t="s">
        <v>87</v>
      </c>
      <c r="B1972" t="s">
        <v>101</v>
      </c>
      <c r="C1972" t="s">
        <v>109</v>
      </c>
      <c r="D1972" t="s">
        <v>117</v>
      </c>
      <c r="E1972" t="s">
        <v>135</v>
      </c>
      <c r="F1972">
        <v>3</v>
      </c>
      <c r="G1972">
        <v>0</v>
      </c>
      <c r="Q1972">
        <v>68</v>
      </c>
      <c r="X1972" t="s">
        <v>108</v>
      </c>
      <c r="Y1972" t="s">
        <v>0</v>
      </c>
      <c r="Z1972">
        <v>1</v>
      </c>
      <c r="AA1972" t="s">
        <v>93</v>
      </c>
      <c r="AB1972" t="s">
        <v>95</v>
      </c>
    </row>
    <row r="1973" spans="1:28" x14ac:dyDescent="0.25">
      <c r="A1973" t="s">
        <v>87</v>
      </c>
      <c r="B1973" t="s">
        <v>101</v>
      </c>
      <c r="C1973" t="s">
        <v>109</v>
      </c>
      <c r="D1973" t="s">
        <v>117</v>
      </c>
      <c r="E1973" t="s">
        <v>135</v>
      </c>
      <c r="F1973">
        <v>4</v>
      </c>
      <c r="G1973">
        <v>0</v>
      </c>
      <c r="Q1973">
        <v>66</v>
      </c>
      <c r="X1973" t="s">
        <v>108</v>
      </c>
      <c r="Y1973" t="s">
        <v>0</v>
      </c>
      <c r="Z1973">
        <v>1</v>
      </c>
      <c r="AA1973" t="s">
        <v>93</v>
      </c>
      <c r="AB1973" t="s">
        <v>95</v>
      </c>
    </row>
    <row r="1974" spans="1:28" x14ac:dyDescent="0.25">
      <c r="A1974" t="s">
        <v>87</v>
      </c>
      <c r="B1974" t="s">
        <v>101</v>
      </c>
      <c r="C1974" t="s">
        <v>109</v>
      </c>
      <c r="D1974" t="s">
        <v>117</v>
      </c>
      <c r="E1974" t="s">
        <v>135</v>
      </c>
      <c r="F1974">
        <v>5</v>
      </c>
      <c r="G1974">
        <v>0</v>
      </c>
      <c r="Q1974">
        <v>66</v>
      </c>
      <c r="X1974" t="s">
        <v>108</v>
      </c>
      <c r="Y1974" t="s">
        <v>0</v>
      </c>
      <c r="Z1974">
        <v>1</v>
      </c>
      <c r="AA1974" t="s">
        <v>93</v>
      </c>
      <c r="AB1974" t="s">
        <v>95</v>
      </c>
    </row>
    <row r="1975" spans="1:28" x14ac:dyDescent="0.25">
      <c r="A1975" t="s">
        <v>87</v>
      </c>
      <c r="B1975" t="s">
        <v>101</v>
      </c>
      <c r="C1975" t="s">
        <v>109</v>
      </c>
      <c r="D1975" t="s">
        <v>117</v>
      </c>
      <c r="E1975" t="s">
        <v>135</v>
      </c>
      <c r="F1975">
        <v>6</v>
      </c>
      <c r="G1975">
        <v>0</v>
      </c>
      <c r="Q1975">
        <v>66</v>
      </c>
      <c r="X1975" t="s">
        <v>108</v>
      </c>
      <c r="Y1975" t="s">
        <v>0</v>
      </c>
      <c r="Z1975">
        <v>1</v>
      </c>
      <c r="AA1975" t="s">
        <v>93</v>
      </c>
      <c r="AB1975" t="s">
        <v>95</v>
      </c>
    </row>
    <row r="1976" spans="1:28" x14ac:dyDescent="0.25">
      <c r="A1976" t="s">
        <v>87</v>
      </c>
      <c r="B1976" t="s">
        <v>101</v>
      </c>
      <c r="C1976" t="s">
        <v>109</v>
      </c>
      <c r="D1976" t="s">
        <v>117</v>
      </c>
      <c r="E1976" t="s">
        <v>135</v>
      </c>
      <c r="F1976">
        <v>7</v>
      </c>
      <c r="G1976">
        <v>0</v>
      </c>
      <c r="Q1976">
        <v>66</v>
      </c>
      <c r="X1976" t="s">
        <v>108</v>
      </c>
      <c r="Y1976" t="s">
        <v>0</v>
      </c>
      <c r="Z1976">
        <v>1</v>
      </c>
      <c r="AA1976" t="s">
        <v>93</v>
      </c>
      <c r="AB1976" t="s">
        <v>95</v>
      </c>
    </row>
    <row r="1977" spans="1:28" x14ac:dyDescent="0.25">
      <c r="A1977" t="s">
        <v>87</v>
      </c>
      <c r="B1977" t="s">
        <v>101</v>
      </c>
      <c r="C1977" t="s">
        <v>109</v>
      </c>
      <c r="D1977" t="s">
        <v>117</v>
      </c>
      <c r="E1977" t="s">
        <v>135</v>
      </c>
      <c r="F1977">
        <v>8</v>
      </c>
      <c r="G1977">
        <v>0</v>
      </c>
      <c r="Q1977">
        <v>70</v>
      </c>
      <c r="X1977" t="s">
        <v>108</v>
      </c>
      <c r="Y1977" t="s">
        <v>0</v>
      </c>
      <c r="Z1977">
        <v>1</v>
      </c>
      <c r="AA1977" t="s">
        <v>93</v>
      </c>
      <c r="AB1977" t="s">
        <v>95</v>
      </c>
    </row>
    <row r="1978" spans="1:28" x14ac:dyDescent="0.25">
      <c r="A1978" t="s">
        <v>87</v>
      </c>
      <c r="B1978" t="s">
        <v>101</v>
      </c>
      <c r="C1978" t="s">
        <v>109</v>
      </c>
      <c r="D1978" t="s">
        <v>117</v>
      </c>
      <c r="E1978" t="s">
        <v>135</v>
      </c>
      <c r="F1978">
        <v>9</v>
      </c>
      <c r="G1978">
        <v>0</v>
      </c>
      <c r="Q1978">
        <v>75</v>
      </c>
      <c r="X1978" t="s">
        <v>108</v>
      </c>
      <c r="Y1978" t="s">
        <v>0</v>
      </c>
      <c r="Z1978">
        <v>1</v>
      </c>
      <c r="AA1978" t="s">
        <v>93</v>
      </c>
      <c r="AB1978" t="s">
        <v>95</v>
      </c>
    </row>
    <row r="1979" spans="1:28" x14ac:dyDescent="0.25">
      <c r="A1979" t="s">
        <v>87</v>
      </c>
      <c r="B1979" t="s">
        <v>101</v>
      </c>
      <c r="C1979" t="s">
        <v>109</v>
      </c>
      <c r="D1979" t="s">
        <v>117</v>
      </c>
      <c r="E1979" t="s">
        <v>135</v>
      </c>
      <c r="F1979">
        <v>10</v>
      </c>
      <c r="G1979">
        <v>0</v>
      </c>
      <c r="Q1979">
        <v>81</v>
      </c>
      <c r="X1979" t="s">
        <v>108</v>
      </c>
      <c r="Y1979" t="s">
        <v>0</v>
      </c>
      <c r="Z1979">
        <v>1</v>
      </c>
      <c r="AA1979" t="s">
        <v>93</v>
      </c>
      <c r="AB1979" t="s">
        <v>95</v>
      </c>
    </row>
    <row r="1980" spans="1:28" x14ac:dyDescent="0.25">
      <c r="A1980" t="s">
        <v>87</v>
      </c>
      <c r="B1980" t="s">
        <v>101</v>
      </c>
      <c r="C1980" t="s">
        <v>109</v>
      </c>
      <c r="D1980" t="s">
        <v>117</v>
      </c>
      <c r="E1980" t="s">
        <v>135</v>
      </c>
      <c r="F1980">
        <v>11</v>
      </c>
      <c r="G1980">
        <v>0</v>
      </c>
      <c r="Q1980">
        <v>86</v>
      </c>
      <c r="X1980" t="s">
        <v>108</v>
      </c>
      <c r="Y1980" t="s">
        <v>0</v>
      </c>
      <c r="Z1980">
        <v>1</v>
      </c>
      <c r="AA1980" t="s">
        <v>93</v>
      </c>
      <c r="AB1980" t="s">
        <v>95</v>
      </c>
    </row>
    <row r="1981" spans="1:28" x14ac:dyDescent="0.25">
      <c r="A1981" t="s">
        <v>87</v>
      </c>
      <c r="B1981" t="s">
        <v>101</v>
      </c>
      <c r="C1981" t="s">
        <v>109</v>
      </c>
      <c r="D1981" t="s">
        <v>117</v>
      </c>
      <c r="E1981" t="s">
        <v>135</v>
      </c>
      <c r="F1981">
        <v>12</v>
      </c>
      <c r="G1981">
        <v>0</v>
      </c>
      <c r="Q1981">
        <v>91</v>
      </c>
      <c r="X1981" t="s">
        <v>108</v>
      </c>
      <c r="Y1981" t="s">
        <v>0</v>
      </c>
      <c r="Z1981">
        <v>1</v>
      </c>
      <c r="AA1981" t="s">
        <v>93</v>
      </c>
      <c r="AB1981" t="s">
        <v>95</v>
      </c>
    </row>
    <row r="1982" spans="1:28" x14ac:dyDescent="0.25">
      <c r="A1982" t="s">
        <v>87</v>
      </c>
      <c r="B1982" t="s">
        <v>101</v>
      </c>
      <c r="C1982" t="s">
        <v>109</v>
      </c>
      <c r="D1982" t="s">
        <v>117</v>
      </c>
      <c r="E1982" t="s">
        <v>135</v>
      </c>
      <c r="F1982">
        <v>13</v>
      </c>
      <c r="G1982">
        <v>0</v>
      </c>
      <c r="Q1982">
        <v>91</v>
      </c>
      <c r="X1982" t="s">
        <v>108</v>
      </c>
      <c r="Y1982" t="s">
        <v>0</v>
      </c>
      <c r="Z1982">
        <v>1</v>
      </c>
      <c r="AA1982" t="s">
        <v>93</v>
      </c>
      <c r="AB1982" t="s">
        <v>95</v>
      </c>
    </row>
    <row r="1983" spans="1:28" x14ac:dyDescent="0.25">
      <c r="A1983" t="s">
        <v>87</v>
      </c>
      <c r="B1983" t="s">
        <v>101</v>
      </c>
      <c r="C1983" t="s">
        <v>109</v>
      </c>
      <c r="D1983" t="s">
        <v>117</v>
      </c>
      <c r="E1983" t="s">
        <v>135</v>
      </c>
      <c r="F1983">
        <v>14</v>
      </c>
      <c r="G1983">
        <v>0</v>
      </c>
      <c r="Q1983">
        <v>91</v>
      </c>
      <c r="X1983" t="s">
        <v>108</v>
      </c>
      <c r="Y1983" t="s">
        <v>0</v>
      </c>
      <c r="Z1983">
        <v>1</v>
      </c>
      <c r="AA1983" t="s">
        <v>93</v>
      </c>
      <c r="AB1983" t="s">
        <v>95</v>
      </c>
    </row>
    <row r="1984" spans="1:28" x14ac:dyDescent="0.25">
      <c r="A1984" t="s">
        <v>87</v>
      </c>
      <c r="B1984" t="s">
        <v>101</v>
      </c>
      <c r="C1984" t="s">
        <v>109</v>
      </c>
      <c r="D1984" t="s">
        <v>117</v>
      </c>
      <c r="E1984" t="s">
        <v>135</v>
      </c>
      <c r="F1984">
        <v>15</v>
      </c>
      <c r="G1984">
        <v>0</v>
      </c>
      <c r="Q1984">
        <v>90</v>
      </c>
      <c r="X1984" t="s">
        <v>108</v>
      </c>
      <c r="Y1984" t="s">
        <v>0</v>
      </c>
      <c r="Z1984">
        <v>1</v>
      </c>
      <c r="AA1984" t="s">
        <v>93</v>
      </c>
      <c r="AB1984" t="s">
        <v>95</v>
      </c>
    </row>
    <row r="1985" spans="1:28" x14ac:dyDescent="0.25">
      <c r="A1985" t="s">
        <v>87</v>
      </c>
      <c r="B1985" t="s">
        <v>101</v>
      </c>
      <c r="C1985" t="s">
        <v>109</v>
      </c>
      <c r="D1985" t="s">
        <v>117</v>
      </c>
      <c r="E1985" t="s">
        <v>135</v>
      </c>
      <c r="F1985">
        <v>16</v>
      </c>
      <c r="G1985">
        <v>0</v>
      </c>
      <c r="Q1985">
        <v>88</v>
      </c>
      <c r="X1985" t="s">
        <v>108</v>
      </c>
      <c r="Y1985" t="s">
        <v>0</v>
      </c>
      <c r="Z1985">
        <v>1</v>
      </c>
      <c r="AA1985" t="s">
        <v>93</v>
      </c>
      <c r="AB1985" t="s">
        <v>95</v>
      </c>
    </row>
    <row r="1986" spans="1:28" x14ac:dyDescent="0.25">
      <c r="A1986" t="s">
        <v>87</v>
      </c>
      <c r="B1986" t="s">
        <v>101</v>
      </c>
      <c r="C1986" t="s">
        <v>109</v>
      </c>
      <c r="D1986" t="s">
        <v>117</v>
      </c>
      <c r="E1986" t="s">
        <v>135</v>
      </c>
      <c r="F1986">
        <v>17</v>
      </c>
      <c r="G1986">
        <v>0</v>
      </c>
      <c r="Q1986">
        <v>84</v>
      </c>
      <c r="X1986" t="s">
        <v>108</v>
      </c>
      <c r="Y1986" t="s">
        <v>0</v>
      </c>
      <c r="Z1986">
        <v>1</v>
      </c>
      <c r="AA1986" t="s">
        <v>93</v>
      </c>
      <c r="AB1986" t="s">
        <v>95</v>
      </c>
    </row>
    <row r="1987" spans="1:28" x14ac:dyDescent="0.25">
      <c r="A1987" t="s">
        <v>87</v>
      </c>
      <c r="B1987" t="s">
        <v>101</v>
      </c>
      <c r="C1987" t="s">
        <v>109</v>
      </c>
      <c r="D1987" t="s">
        <v>117</v>
      </c>
      <c r="E1987" t="s">
        <v>135</v>
      </c>
      <c r="F1987">
        <v>18</v>
      </c>
      <c r="G1987">
        <v>0</v>
      </c>
      <c r="Q1987">
        <v>82</v>
      </c>
      <c r="X1987" t="s">
        <v>108</v>
      </c>
      <c r="Y1987" t="s">
        <v>0</v>
      </c>
      <c r="Z1987">
        <v>1</v>
      </c>
      <c r="AA1987" t="s">
        <v>93</v>
      </c>
      <c r="AB1987" t="s">
        <v>95</v>
      </c>
    </row>
    <row r="1988" spans="1:28" x14ac:dyDescent="0.25">
      <c r="A1988" t="s">
        <v>87</v>
      </c>
      <c r="B1988" t="s">
        <v>101</v>
      </c>
      <c r="C1988" t="s">
        <v>109</v>
      </c>
      <c r="D1988" t="s">
        <v>117</v>
      </c>
      <c r="E1988" t="s">
        <v>135</v>
      </c>
      <c r="F1988">
        <v>19</v>
      </c>
      <c r="G1988">
        <v>1</v>
      </c>
      <c r="Q1988">
        <v>79</v>
      </c>
      <c r="X1988" t="s">
        <v>108</v>
      </c>
      <c r="Y1988" t="s">
        <v>0</v>
      </c>
      <c r="Z1988">
        <v>1</v>
      </c>
      <c r="AA1988" t="s">
        <v>93</v>
      </c>
      <c r="AB1988" t="s">
        <v>95</v>
      </c>
    </row>
    <row r="1989" spans="1:28" x14ac:dyDescent="0.25">
      <c r="A1989" t="s">
        <v>87</v>
      </c>
      <c r="B1989" t="s">
        <v>101</v>
      </c>
      <c r="C1989" t="s">
        <v>109</v>
      </c>
      <c r="D1989" t="s">
        <v>117</v>
      </c>
      <c r="E1989" t="s">
        <v>135</v>
      </c>
      <c r="F1989">
        <v>20</v>
      </c>
      <c r="G1989">
        <v>1</v>
      </c>
      <c r="Q1989">
        <v>73</v>
      </c>
      <c r="X1989" t="s">
        <v>108</v>
      </c>
      <c r="Y1989" t="s">
        <v>0</v>
      </c>
      <c r="Z1989">
        <v>1</v>
      </c>
      <c r="AA1989" t="s">
        <v>93</v>
      </c>
      <c r="AB1989" t="s">
        <v>95</v>
      </c>
    </row>
    <row r="1990" spans="1:28" x14ac:dyDescent="0.25">
      <c r="A1990" t="s">
        <v>87</v>
      </c>
      <c r="B1990" t="s">
        <v>101</v>
      </c>
      <c r="C1990" t="s">
        <v>109</v>
      </c>
      <c r="D1990" t="s">
        <v>117</v>
      </c>
      <c r="E1990" t="s">
        <v>135</v>
      </c>
      <c r="F1990">
        <v>21</v>
      </c>
      <c r="G1990">
        <v>0</v>
      </c>
      <c r="Q1990">
        <v>72</v>
      </c>
      <c r="X1990" t="s">
        <v>108</v>
      </c>
      <c r="Y1990" t="s">
        <v>0</v>
      </c>
      <c r="Z1990">
        <v>1</v>
      </c>
      <c r="AA1990" t="s">
        <v>93</v>
      </c>
      <c r="AB1990" t="s">
        <v>95</v>
      </c>
    </row>
    <row r="1991" spans="1:28" x14ac:dyDescent="0.25">
      <c r="A1991" t="s">
        <v>87</v>
      </c>
      <c r="B1991" t="s">
        <v>101</v>
      </c>
      <c r="C1991" t="s">
        <v>109</v>
      </c>
      <c r="D1991" t="s">
        <v>117</v>
      </c>
      <c r="E1991" t="s">
        <v>135</v>
      </c>
      <c r="F1991">
        <v>22</v>
      </c>
      <c r="G1991">
        <v>0</v>
      </c>
      <c r="Q1991">
        <v>72</v>
      </c>
      <c r="X1991" t="s">
        <v>108</v>
      </c>
      <c r="Y1991" t="s">
        <v>0</v>
      </c>
      <c r="Z1991">
        <v>1</v>
      </c>
      <c r="AA1991" t="s">
        <v>93</v>
      </c>
      <c r="AB1991" t="s">
        <v>95</v>
      </c>
    </row>
    <row r="1992" spans="1:28" x14ac:dyDescent="0.25">
      <c r="A1992" t="s">
        <v>87</v>
      </c>
      <c r="B1992" t="s">
        <v>101</v>
      </c>
      <c r="C1992" t="s">
        <v>109</v>
      </c>
      <c r="D1992" t="s">
        <v>117</v>
      </c>
      <c r="E1992" t="s">
        <v>135</v>
      </c>
      <c r="F1992">
        <v>23</v>
      </c>
      <c r="G1992">
        <v>0</v>
      </c>
      <c r="Q1992">
        <v>72</v>
      </c>
      <c r="X1992" t="s">
        <v>108</v>
      </c>
      <c r="Y1992" t="s">
        <v>0</v>
      </c>
      <c r="Z1992">
        <v>1</v>
      </c>
      <c r="AA1992" t="s">
        <v>93</v>
      </c>
      <c r="AB1992" t="s">
        <v>95</v>
      </c>
    </row>
    <row r="1993" spans="1:28" x14ac:dyDescent="0.25">
      <c r="A1993" t="s">
        <v>87</v>
      </c>
      <c r="B1993" t="s">
        <v>101</v>
      </c>
      <c r="C1993" t="s">
        <v>109</v>
      </c>
      <c r="D1993" t="s">
        <v>117</v>
      </c>
      <c r="E1993" t="s">
        <v>135</v>
      </c>
      <c r="F1993">
        <v>24</v>
      </c>
      <c r="G1993">
        <v>0</v>
      </c>
      <c r="Q1993">
        <v>72</v>
      </c>
      <c r="X1993" t="s">
        <v>108</v>
      </c>
      <c r="Y1993" t="s">
        <v>0</v>
      </c>
      <c r="Z1993">
        <v>1</v>
      </c>
      <c r="AA1993" t="s">
        <v>93</v>
      </c>
      <c r="AB1993" t="s">
        <v>95</v>
      </c>
    </row>
    <row r="1994" spans="1:28" x14ac:dyDescent="0.25">
      <c r="A1994" t="s">
        <v>87</v>
      </c>
      <c r="B1994" t="s">
        <v>101</v>
      </c>
      <c r="C1994" t="s">
        <v>109</v>
      </c>
      <c r="D1994" t="s">
        <v>117</v>
      </c>
      <c r="E1994" t="s">
        <v>135</v>
      </c>
      <c r="F1994">
        <v>1</v>
      </c>
      <c r="G1994">
        <v>0</v>
      </c>
      <c r="Q1994">
        <v>68</v>
      </c>
      <c r="X1994" t="s">
        <v>108</v>
      </c>
      <c r="Y1994" t="s">
        <v>0</v>
      </c>
      <c r="Z1994">
        <v>1</v>
      </c>
      <c r="AA1994" t="s">
        <v>60</v>
      </c>
      <c r="AB1994" t="s">
        <v>95</v>
      </c>
    </row>
    <row r="1995" spans="1:28" x14ac:dyDescent="0.25">
      <c r="A1995" t="s">
        <v>87</v>
      </c>
      <c r="B1995" t="s">
        <v>101</v>
      </c>
      <c r="C1995" t="s">
        <v>109</v>
      </c>
      <c r="D1995" t="s">
        <v>117</v>
      </c>
      <c r="E1995" t="s">
        <v>135</v>
      </c>
      <c r="F1995">
        <v>2</v>
      </c>
      <c r="G1995">
        <v>0</v>
      </c>
      <c r="Q1995">
        <v>68</v>
      </c>
      <c r="X1995" t="s">
        <v>108</v>
      </c>
      <c r="Y1995" t="s">
        <v>0</v>
      </c>
      <c r="Z1995">
        <v>1</v>
      </c>
      <c r="AA1995" t="s">
        <v>60</v>
      </c>
      <c r="AB1995" t="s">
        <v>95</v>
      </c>
    </row>
    <row r="1996" spans="1:28" x14ac:dyDescent="0.25">
      <c r="A1996" t="s">
        <v>87</v>
      </c>
      <c r="B1996" t="s">
        <v>101</v>
      </c>
      <c r="C1996" t="s">
        <v>109</v>
      </c>
      <c r="D1996" t="s">
        <v>117</v>
      </c>
      <c r="E1996" t="s">
        <v>135</v>
      </c>
      <c r="F1996">
        <v>3</v>
      </c>
      <c r="G1996">
        <v>0</v>
      </c>
      <c r="Q1996">
        <v>66</v>
      </c>
      <c r="X1996" t="s">
        <v>108</v>
      </c>
      <c r="Y1996" t="s">
        <v>0</v>
      </c>
      <c r="Z1996">
        <v>1</v>
      </c>
      <c r="AA1996" t="s">
        <v>60</v>
      </c>
      <c r="AB1996" t="s">
        <v>95</v>
      </c>
    </row>
    <row r="1997" spans="1:28" x14ac:dyDescent="0.25">
      <c r="A1997" t="s">
        <v>87</v>
      </c>
      <c r="B1997" t="s">
        <v>101</v>
      </c>
      <c r="C1997" t="s">
        <v>109</v>
      </c>
      <c r="D1997" t="s">
        <v>117</v>
      </c>
      <c r="E1997" t="s">
        <v>135</v>
      </c>
      <c r="F1997">
        <v>4</v>
      </c>
      <c r="G1997">
        <v>0</v>
      </c>
      <c r="Q1997">
        <v>66</v>
      </c>
      <c r="X1997" t="s">
        <v>108</v>
      </c>
      <c r="Y1997" t="s">
        <v>0</v>
      </c>
      <c r="Z1997">
        <v>1</v>
      </c>
      <c r="AA1997" t="s">
        <v>60</v>
      </c>
      <c r="AB1997" t="s">
        <v>95</v>
      </c>
    </row>
    <row r="1998" spans="1:28" x14ac:dyDescent="0.25">
      <c r="A1998" t="s">
        <v>87</v>
      </c>
      <c r="B1998" t="s">
        <v>101</v>
      </c>
      <c r="C1998" t="s">
        <v>109</v>
      </c>
      <c r="D1998" t="s">
        <v>117</v>
      </c>
      <c r="E1998" t="s">
        <v>135</v>
      </c>
      <c r="F1998">
        <v>5</v>
      </c>
      <c r="G1998">
        <v>0</v>
      </c>
      <c r="Q1998">
        <v>66</v>
      </c>
      <c r="X1998" t="s">
        <v>108</v>
      </c>
      <c r="Y1998" t="s">
        <v>0</v>
      </c>
      <c r="Z1998">
        <v>1</v>
      </c>
      <c r="AA1998" t="s">
        <v>60</v>
      </c>
      <c r="AB1998" t="s">
        <v>95</v>
      </c>
    </row>
    <row r="1999" spans="1:28" x14ac:dyDescent="0.25">
      <c r="A1999" t="s">
        <v>87</v>
      </c>
      <c r="B1999" t="s">
        <v>101</v>
      </c>
      <c r="C1999" t="s">
        <v>109</v>
      </c>
      <c r="D1999" t="s">
        <v>117</v>
      </c>
      <c r="E1999" t="s">
        <v>135</v>
      </c>
      <c r="F1999">
        <v>6</v>
      </c>
      <c r="G1999">
        <v>0</v>
      </c>
      <c r="Q1999">
        <v>66</v>
      </c>
      <c r="X1999" t="s">
        <v>108</v>
      </c>
      <c r="Y1999" t="s">
        <v>0</v>
      </c>
      <c r="Z1999">
        <v>1</v>
      </c>
      <c r="AA1999" t="s">
        <v>60</v>
      </c>
      <c r="AB1999" t="s">
        <v>95</v>
      </c>
    </row>
    <row r="2000" spans="1:28" x14ac:dyDescent="0.25">
      <c r="A2000" t="s">
        <v>87</v>
      </c>
      <c r="B2000" t="s">
        <v>101</v>
      </c>
      <c r="C2000" t="s">
        <v>109</v>
      </c>
      <c r="D2000" t="s">
        <v>117</v>
      </c>
      <c r="E2000" t="s">
        <v>135</v>
      </c>
      <c r="F2000">
        <v>7</v>
      </c>
      <c r="G2000">
        <v>0</v>
      </c>
      <c r="Q2000">
        <v>70</v>
      </c>
      <c r="X2000" t="s">
        <v>108</v>
      </c>
      <c r="Y2000" t="s">
        <v>0</v>
      </c>
      <c r="Z2000">
        <v>1</v>
      </c>
      <c r="AA2000" t="s">
        <v>60</v>
      </c>
      <c r="AB2000" t="s">
        <v>95</v>
      </c>
    </row>
    <row r="2001" spans="1:28" x14ac:dyDescent="0.25">
      <c r="A2001" t="s">
        <v>87</v>
      </c>
      <c r="B2001" t="s">
        <v>101</v>
      </c>
      <c r="C2001" t="s">
        <v>109</v>
      </c>
      <c r="D2001" t="s">
        <v>117</v>
      </c>
      <c r="E2001" t="s">
        <v>135</v>
      </c>
      <c r="F2001">
        <v>8</v>
      </c>
      <c r="G2001">
        <v>0</v>
      </c>
      <c r="Q2001">
        <v>75</v>
      </c>
      <c r="X2001" t="s">
        <v>108</v>
      </c>
      <c r="Y2001" t="s">
        <v>0</v>
      </c>
      <c r="Z2001">
        <v>1</v>
      </c>
      <c r="AA2001" t="s">
        <v>60</v>
      </c>
      <c r="AB2001" t="s">
        <v>95</v>
      </c>
    </row>
    <row r="2002" spans="1:28" x14ac:dyDescent="0.25">
      <c r="A2002" t="s">
        <v>87</v>
      </c>
      <c r="B2002" t="s">
        <v>101</v>
      </c>
      <c r="C2002" t="s">
        <v>109</v>
      </c>
      <c r="D2002" t="s">
        <v>117</v>
      </c>
      <c r="E2002" t="s">
        <v>135</v>
      </c>
      <c r="F2002">
        <v>9</v>
      </c>
      <c r="G2002">
        <v>0</v>
      </c>
      <c r="Q2002">
        <v>81</v>
      </c>
      <c r="X2002" t="s">
        <v>108</v>
      </c>
      <c r="Y2002" t="s">
        <v>0</v>
      </c>
      <c r="Z2002">
        <v>1</v>
      </c>
      <c r="AA2002" t="s">
        <v>60</v>
      </c>
      <c r="AB2002" t="s">
        <v>95</v>
      </c>
    </row>
    <row r="2003" spans="1:28" x14ac:dyDescent="0.25">
      <c r="A2003" t="s">
        <v>87</v>
      </c>
      <c r="B2003" t="s">
        <v>101</v>
      </c>
      <c r="C2003" t="s">
        <v>109</v>
      </c>
      <c r="D2003" t="s">
        <v>117</v>
      </c>
      <c r="E2003" t="s">
        <v>135</v>
      </c>
      <c r="F2003">
        <v>10</v>
      </c>
      <c r="G2003">
        <v>0</v>
      </c>
      <c r="Q2003">
        <v>86</v>
      </c>
      <c r="X2003" t="s">
        <v>108</v>
      </c>
      <c r="Y2003" t="s">
        <v>0</v>
      </c>
      <c r="Z2003">
        <v>1</v>
      </c>
      <c r="AA2003" t="s">
        <v>60</v>
      </c>
      <c r="AB2003" t="s">
        <v>95</v>
      </c>
    </row>
    <row r="2004" spans="1:28" x14ac:dyDescent="0.25">
      <c r="A2004" t="s">
        <v>87</v>
      </c>
      <c r="B2004" t="s">
        <v>101</v>
      </c>
      <c r="C2004" t="s">
        <v>109</v>
      </c>
      <c r="D2004" t="s">
        <v>117</v>
      </c>
      <c r="E2004" t="s">
        <v>135</v>
      </c>
      <c r="F2004">
        <v>11</v>
      </c>
      <c r="G2004">
        <v>0</v>
      </c>
      <c r="Q2004">
        <v>91</v>
      </c>
      <c r="X2004" t="s">
        <v>108</v>
      </c>
      <c r="Y2004" t="s">
        <v>0</v>
      </c>
      <c r="Z2004">
        <v>1</v>
      </c>
      <c r="AA2004" t="s">
        <v>60</v>
      </c>
      <c r="AB2004" t="s">
        <v>95</v>
      </c>
    </row>
    <row r="2005" spans="1:28" x14ac:dyDescent="0.25">
      <c r="A2005" t="s">
        <v>87</v>
      </c>
      <c r="B2005" t="s">
        <v>101</v>
      </c>
      <c r="C2005" t="s">
        <v>109</v>
      </c>
      <c r="D2005" t="s">
        <v>117</v>
      </c>
      <c r="E2005" t="s">
        <v>135</v>
      </c>
      <c r="F2005">
        <v>12</v>
      </c>
      <c r="G2005">
        <v>0</v>
      </c>
      <c r="Q2005">
        <v>91</v>
      </c>
      <c r="X2005" t="s">
        <v>108</v>
      </c>
      <c r="Y2005" t="s">
        <v>0</v>
      </c>
      <c r="Z2005">
        <v>1</v>
      </c>
      <c r="AA2005" t="s">
        <v>60</v>
      </c>
      <c r="AB2005" t="s">
        <v>95</v>
      </c>
    </row>
    <row r="2006" spans="1:28" x14ac:dyDescent="0.25">
      <c r="A2006" t="s">
        <v>87</v>
      </c>
      <c r="B2006" t="s">
        <v>101</v>
      </c>
      <c r="C2006" t="s">
        <v>109</v>
      </c>
      <c r="D2006" t="s">
        <v>117</v>
      </c>
      <c r="E2006" t="s">
        <v>135</v>
      </c>
      <c r="F2006">
        <v>13</v>
      </c>
      <c r="G2006">
        <v>0</v>
      </c>
      <c r="Q2006">
        <v>91</v>
      </c>
      <c r="X2006" t="s">
        <v>108</v>
      </c>
      <c r="Y2006" t="s">
        <v>0</v>
      </c>
      <c r="Z2006">
        <v>1</v>
      </c>
      <c r="AA2006" t="s">
        <v>60</v>
      </c>
      <c r="AB2006" t="s">
        <v>95</v>
      </c>
    </row>
    <row r="2007" spans="1:28" x14ac:dyDescent="0.25">
      <c r="A2007" t="s">
        <v>87</v>
      </c>
      <c r="B2007" t="s">
        <v>101</v>
      </c>
      <c r="C2007" t="s">
        <v>109</v>
      </c>
      <c r="D2007" t="s">
        <v>117</v>
      </c>
      <c r="E2007" t="s">
        <v>135</v>
      </c>
      <c r="F2007">
        <v>14</v>
      </c>
      <c r="G2007">
        <v>0</v>
      </c>
      <c r="Q2007">
        <v>90</v>
      </c>
      <c r="X2007" t="s">
        <v>108</v>
      </c>
      <c r="Y2007" t="s">
        <v>0</v>
      </c>
      <c r="Z2007">
        <v>1</v>
      </c>
      <c r="AA2007" t="s">
        <v>60</v>
      </c>
      <c r="AB2007" t="s">
        <v>95</v>
      </c>
    </row>
    <row r="2008" spans="1:28" x14ac:dyDescent="0.25">
      <c r="A2008" t="s">
        <v>87</v>
      </c>
      <c r="B2008" t="s">
        <v>101</v>
      </c>
      <c r="C2008" t="s">
        <v>109</v>
      </c>
      <c r="D2008" t="s">
        <v>117</v>
      </c>
      <c r="E2008" t="s">
        <v>135</v>
      </c>
      <c r="F2008">
        <v>15</v>
      </c>
      <c r="G2008">
        <v>0</v>
      </c>
      <c r="Q2008">
        <v>88</v>
      </c>
      <c r="X2008" t="s">
        <v>108</v>
      </c>
      <c r="Y2008" t="s">
        <v>0</v>
      </c>
      <c r="Z2008">
        <v>1</v>
      </c>
      <c r="AA2008" t="s">
        <v>60</v>
      </c>
      <c r="AB2008" t="s">
        <v>95</v>
      </c>
    </row>
    <row r="2009" spans="1:28" x14ac:dyDescent="0.25">
      <c r="A2009" t="s">
        <v>87</v>
      </c>
      <c r="B2009" t="s">
        <v>101</v>
      </c>
      <c r="C2009" t="s">
        <v>109</v>
      </c>
      <c r="D2009" t="s">
        <v>117</v>
      </c>
      <c r="E2009" t="s">
        <v>135</v>
      </c>
      <c r="F2009">
        <v>16</v>
      </c>
      <c r="G2009">
        <v>0</v>
      </c>
      <c r="Q2009">
        <v>84</v>
      </c>
      <c r="X2009" t="s">
        <v>108</v>
      </c>
      <c r="Y2009" t="s">
        <v>0</v>
      </c>
      <c r="Z2009">
        <v>1</v>
      </c>
      <c r="AA2009" t="s">
        <v>60</v>
      </c>
      <c r="AB2009" t="s">
        <v>95</v>
      </c>
    </row>
    <row r="2010" spans="1:28" x14ac:dyDescent="0.25">
      <c r="A2010" t="s">
        <v>87</v>
      </c>
      <c r="B2010" t="s">
        <v>101</v>
      </c>
      <c r="C2010" t="s">
        <v>109</v>
      </c>
      <c r="D2010" t="s">
        <v>117</v>
      </c>
      <c r="E2010" t="s">
        <v>135</v>
      </c>
      <c r="F2010">
        <v>17</v>
      </c>
      <c r="G2010">
        <v>0</v>
      </c>
      <c r="Q2010">
        <v>82</v>
      </c>
      <c r="X2010" t="s">
        <v>108</v>
      </c>
      <c r="Y2010" t="s">
        <v>0</v>
      </c>
      <c r="Z2010">
        <v>1</v>
      </c>
      <c r="AA2010" t="s">
        <v>60</v>
      </c>
      <c r="AB2010" t="s">
        <v>95</v>
      </c>
    </row>
    <row r="2011" spans="1:28" x14ac:dyDescent="0.25">
      <c r="A2011" t="s">
        <v>87</v>
      </c>
      <c r="B2011" t="s">
        <v>101</v>
      </c>
      <c r="C2011" t="s">
        <v>109</v>
      </c>
      <c r="D2011" t="s">
        <v>117</v>
      </c>
      <c r="E2011" t="s">
        <v>135</v>
      </c>
      <c r="F2011">
        <v>18</v>
      </c>
      <c r="G2011">
        <v>1</v>
      </c>
      <c r="Q2011">
        <v>79</v>
      </c>
      <c r="X2011" t="s">
        <v>108</v>
      </c>
      <c r="Y2011" t="s">
        <v>0</v>
      </c>
      <c r="Z2011">
        <v>1</v>
      </c>
      <c r="AA2011" t="s">
        <v>60</v>
      </c>
      <c r="AB2011" t="s">
        <v>95</v>
      </c>
    </row>
    <row r="2012" spans="1:28" x14ac:dyDescent="0.25">
      <c r="A2012" t="s">
        <v>87</v>
      </c>
      <c r="B2012" t="s">
        <v>101</v>
      </c>
      <c r="C2012" t="s">
        <v>109</v>
      </c>
      <c r="D2012" t="s">
        <v>117</v>
      </c>
      <c r="E2012" t="s">
        <v>135</v>
      </c>
      <c r="F2012">
        <v>19</v>
      </c>
      <c r="G2012">
        <v>1</v>
      </c>
      <c r="Q2012">
        <v>73</v>
      </c>
      <c r="X2012" t="s">
        <v>108</v>
      </c>
      <c r="Y2012" t="s">
        <v>0</v>
      </c>
      <c r="Z2012">
        <v>1</v>
      </c>
      <c r="AA2012" t="s">
        <v>60</v>
      </c>
      <c r="AB2012" t="s">
        <v>95</v>
      </c>
    </row>
    <row r="2013" spans="1:28" x14ac:dyDescent="0.25">
      <c r="A2013" t="s">
        <v>87</v>
      </c>
      <c r="B2013" t="s">
        <v>101</v>
      </c>
      <c r="C2013" t="s">
        <v>109</v>
      </c>
      <c r="D2013" t="s">
        <v>117</v>
      </c>
      <c r="E2013" t="s">
        <v>135</v>
      </c>
      <c r="F2013">
        <v>20</v>
      </c>
      <c r="G2013">
        <v>0</v>
      </c>
      <c r="Q2013">
        <v>72</v>
      </c>
      <c r="X2013" t="s">
        <v>108</v>
      </c>
      <c r="Y2013" t="s">
        <v>0</v>
      </c>
      <c r="Z2013">
        <v>1</v>
      </c>
      <c r="AA2013" t="s">
        <v>60</v>
      </c>
      <c r="AB2013" t="s">
        <v>95</v>
      </c>
    </row>
    <row r="2014" spans="1:28" x14ac:dyDescent="0.25">
      <c r="A2014" t="s">
        <v>87</v>
      </c>
      <c r="B2014" t="s">
        <v>101</v>
      </c>
      <c r="C2014" t="s">
        <v>109</v>
      </c>
      <c r="D2014" t="s">
        <v>117</v>
      </c>
      <c r="E2014" t="s">
        <v>135</v>
      </c>
      <c r="F2014">
        <v>21</v>
      </c>
      <c r="G2014">
        <v>0</v>
      </c>
      <c r="Q2014">
        <v>72</v>
      </c>
      <c r="X2014" t="s">
        <v>108</v>
      </c>
      <c r="Y2014" t="s">
        <v>0</v>
      </c>
      <c r="Z2014">
        <v>1</v>
      </c>
      <c r="AA2014" t="s">
        <v>60</v>
      </c>
      <c r="AB2014" t="s">
        <v>95</v>
      </c>
    </row>
    <row r="2015" spans="1:28" x14ac:dyDescent="0.25">
      <c r="A2015" t="s">
        <v>87</v>
      </c>
      <c r="B2015" t="s">
        <v>101</v>
      </c>
      <c r="C2015" t="s">
        <v>109</v>
      </c>
      <c r="D2015" t="s">
        <v>117</v>
      </c>
      <c r="E2015" t="s">
        <v>135</v>
      </c>
      <c r="F2015">
        <v>22</v>
      </c>
      <c r="G2015">
        <v>0</v>
      </c>
      <c r="Q2015">
        <v>72</v>
      </c>
      <c r="X2015" t="s">
        <v>108</v>
      </c>
      <c r="Y2015" t="s">
        <v>0</v>
      </c>
      <c r="Z2015">
        <v>1</v>
      </c>
      <c r="AA2015" t="s">
        <v>60</v>
      </c>
      <c r="AB2015" t="s">
        <v>95</v>
      </c>
    </row>
    <row r="2016" spans="1:28" x14ac:dyDescent="0.25">
      <c r="A2016" t="s">
        <v>87</v>
      </c>
      <c r="B2016" t="s">
        <v>101</v>
      </c>
      <c r="C2016" t="s">
        <v>109</v>
      </c>
      <c r="D2016" t="s">
        <v>117</v>
      </c>
      <c r="E2016" t="s">
        <v>135</v>
      </c>
      <c r="F2016">
        <v>23</v>
      </c>
      <c r="G2016">
        <v>0</v>
      </c>
      <c r="Q2016">
        <v>72</v>
      </c>
      <c r="X2016" t="s">
        <v>108</v>
      </c>
      <c r="Y2016" t="s">
        <v>0</v>
      </c>
      <c r="Z2016">
        <v>1</v>
      </c>
      <c r="AA2016" t="s">
        <v>60</v>
      </c>
      <c r="AB2016" t="s">
        <v>95</v>
      </c>
    </row>
    <row r="2017" spans="1:28" x14ac:dyDescent="0.25">
      <c r="A2017" t="s">
        <v>87</v>
      </c>
      <c r="B2017" t="s">
        <v>101</v>
      </c>
      <c r="C2017" t="s">
        <v>109</v>
      </c>
      <c r="D2017" t="s">
        <v>117</v>
      </c>
      <c r="E2017" t="s">
        <v>135</v>
      </c>
      <c r="F2017">
        <v>24</v>
      </c>
      <c r="G2017">
        <v>0</v>
      </c>
      <c r="Q2017">
        <v>70</v>
      </c>
      <c r="X2017" t="s">
        <v>108</v>
      </c>
      <c r="Y2017" t="s">
        <v>0</v>
      </c>
      <c r="Z2017">
        <v>1</v>
      </c>
      <c r="AA2017" t="s">
        <v>60</v>
      </c>
      <c r="AB2017" t="s">
        <v>95</v>
      </c>
    </row>
    <row r="2018" spans="1:28" x14ac:dyDescent="0.25">
      <c r="A2018" t="s">
        <v>87</v>
      </c>
      <c r="B2018" t="s">
        <v>101</v>
      </c>
      <c r="C2018" t="s">
        <v>109</v>
      </c>
      <c r="D2018" t="s">
        <v>117</v>
      </c>
      <c r="E2018" t="s">
        <v>119</v>
      </c>
      <c r="F2018">
        <v>1</v>
      </c>
      <c r="G2018">
        <v>0</v>
      </c>
      <c r="Q2018">
        <v>70</v>
      </c>
      <c r="X2018" t="s">
        <v>108</v>
      </c>
      <c r="Y2018" t="s">
        <v>0</v>
      </c>
      <c r="Z2018">
        <v>1</v>
      </c>
      <c r="AA2018" t="s">
        <v>93</v>
      </c>
      <c r="AB2018" t="s">
        <v>95</v>
      </c>
    </row>
    <row r="2019" spans="1:28" x14ac:dyDescent="0.25">
      <c r="A2019" t="s">
        <v>87</v>
      </c>
      <c r="B2019" t="s">
        <v>101</v>
      </c>
      <c r="C2019" t="s">
        <v>109</v>
      </c>
      <c r="D2019" t="s">
        <v>117</v>
      </c>
      <c r="E2019" t="s">
        <v>119</v>
      </c>
      <c r="F2019">
        <v>2</v>
      </c>
      <c r="G2019">
        <v>0</v>
      </c>
      <c r="Q2019">
        <v>68</v>
      </c>
      <c r="X2019" t="s">
        <v>108</v>
      </c>
      <c r="Y2019" t="s">
        <v>0</v>
      </c>
      <c r="Z2019">
        <v>1</v>
      </c>
      <c r="AA2019" t="s">
        <v>93</v>
      </c>
      <c r="AB2019" t="s">
        <v>95</v>
      </c>
    </row>
    <row r="2020" spans="1:28" x14ac:dyDescent="0.25">
      <c r="A2020" t="s">
        <v>87</v>
      </c>
      <c r="B2020" t="s">
        <v>101</v>
      </c>
      <c r="C2020" t="s">
        <v>109</v>
      </c>
      <c r="D2020" t="s">
        <v>117</v>
      </c>
      <c r="E2020" t="s">
        <v>119</v>
      </c>
      <c r="F2020">
        <v>3</v>
      </c>
      <c r="G2020">
        <v>0</v>
      </c>
      <c r="Q2020">
        <v>68</v>
      </c>
      <c r="X2020" t="s">
        <v>108</v>
      </c>
      <c r="Y2020" t="s">
        <v>0</v>
      </c>
      <c r="Z2020">
        <v>1</v>
      </c>
      <c r="AA2020" t="s">
        <v>93</v>
      </c>
      <c r="AB2020" t="s">
        <v>95</v>
      </c>
    </row>
    <row r="2021" spans="1:28" x14ac:dyDescent="0.25">
      <c r="A2021" t="s">
        <v>87</v>
      </c>
      <c r="B2021" t="s">
        <v>101</v>
      </c>
      <c r="C2021" t="s">
        <v>109</v>
      </c>
      <c r="D2021" t="s">
        <v>117</v>
      </c>
      <c r="E2021" t="s">
        <v>119</v>
      </c>
      <c r="F2021">
        <v>4</v>
      </c>
      <c r="G2021">
        <v>0</v>
      </c>
      <c r="Q2021">
        <v>66</v>
      </c>
      <c r="X2021" t="s">
        <v>108</v>
      </c>
      <c r="Y2021" t="s">
        <v>0</v>
      </c>
      <c r="Z2021">
        <v>1</v>
      </c>
      <c r="AA2021" t="s">
        <v>93</v>
      </c>
      <c r="AB2021" t="s">
        <v>95</v>
      </c>
    </row>
    <row r="2022" spans="1:28" x14ac:dyDescent="0.25">
      <c r="A2022" t="s">
        <v>87</v>
      </c>
      <c r="B2022" t="s">
        <v>101</v>
      </c>
      <c r="C2022" t="s">
        <v>109</v>
      </c>
      <c r="D2022" t="s">
        <v>117</v>
      </c>
      <c r="E2022" t="s">
        <v>119</v>
      </c>
      <c r="F2022">
        <v>5</v>
      </c>
      <c r="G2022">
        <v>0</v>
      </c>
      <c r="Q2022">
        <v>66</v>
      </c>
      <c r="X2022" t="s">
        <v>108</v>
      </c>
      <c r="Y2022" t="s">
        <v>0</v>
      </c>
      <c r="Z2022">
        <v>1</v>
      </c>
      <c r="AA2022" t="s">
        <v>93</v>
      </c>
      <c r="AB2022" t="s">
        <v>95</v>
      </c>
    </row>
    <row r="2023" spans="1:28" x14ac:dyDescent="0.25">
      <c r="A2023" t="s">
        <v>87</v>
      </c>
      <c r="B2023" t="s">
        <v>101</v>
      </c>
      <c r="C2023" t="s">
        <v>109</v>
      </c>
      <c r="D2023" t="s">
        <v>117</v>
      </c>
      <c r="E2023" t="s">
        <v>119</v>
      </c>
      <c r="F2023">
        <v>6</v>
      </c>
      <c r="G2023">
        <v>0</v>
      </c>
      <c r="Q2023">
        <v>66</v>
      </c>
      <c r="X2023" t="s">
        <v>108</v>
      </c>
      <c r="Y2023" t="s">
        <v>0</v>
      </c>
      <c r="Z2023">
        <v>1</v>
      </c>
      <c r="AA2023" t="s">
        <v>93</v>
      </c>
      <c r="AB2023" t="s">
        <v>95</v>
      </c>
    </row>
    <row r="2024" spans="1:28" x14ac:dyDescent="0.25">
      <c r="A2024" t="s">
        <v>87</v>
      </c>
      <c r="B2024" t="s">
        <v>101</v>
      </c>
      <c r="C2024" t="s">
        <v>109</v>
      </c>
      <c r="D2024" t="s">
        <v>117</v>
      </c>
      <c r="E2024" t="s">
        <v>119</v>
      </c>
      <c r="F2024">
        <v>7</v>
      </c>
      <c r="G2024">
        <v>0</v>
      </c>
      <c r="Q2024">
        <v>66</v>
      </c>
      <c r="X2024" t="s">
        <v>108</v>
      </c>
      <c r="Y2024" t="s">
        <v>0</v>
      </c>
      <c r="Z2024">
        <v>1</v>
      </c>
      <c r="AA2024" t="s">
        <v>93</v>
      </c>
      <c r="AB2024" t="s">
        <v>95</v>
      </c>
    </row>
    <row r="2025" spans="1:28" x14ac:dyDescent="0.25">
      <c r="A2025" t="s">
        <v>87</v>
      </c>
      <c r="B2025" t="s">
        <v>101</v>
      </c>
      <c r="C2025" t="s">
        <v>109</v>
      </c>
      <c r="D2025" t="s">
        <v>117</v>
      </c>
      <c r="E2025" t="s">
        <v>119</v>
      </c>
      <c r="F2025">
        <v>8</v>
      </c>
      <c r="G2025">
        <v>0</v>
      </c>
      <c r="Q2025">
        <v>70</v>
      </c>
      <c r="X2025" t="s">
        <v>108</v>
      </c>
      <c r="Y2025" t="s">
        <v>0</v>
      </c>
      <c r="Z2025">
        <v>1</v>
      </c>
      <c r="AA2025" t="s">
        <v>93</v>
      </c>
      <c r="AB2025" t="s">
        <v>95</v>
      </c>
    </row>
    <row r="2026" spans="1:28" x14ac:dyDescent="0.25">
      <c r="A2026" t="s">
        <v>87</v>
      </c>
      <c r="B2026" t="s">
        <v>101</v>
      </c>
      <c r="C2026" t="s">
        <v>109</v>
      </c>
      <c r="D2026" t="s">
        <v>117</v>
      </c>
      <c r="E2026" t="s">
        <v>119</v>
      </c>
      <c r="F2026">
        <v>9</v>
      </c>
      <c r="G2026">
        <v>0</v>
      </c>
      <c r="Q2026">
        <v>75</v>
      </c>
      <c r="X2026" t="s">
        <v>108</v>
      </c>
      <c r="Y2026" t="s">
        <v>0</v>
      </c>
      <c r="Z2026">
        <v>1</v>
      </c>
      <c r="AA2026" t="s">
        <v>93</v>
      </c>
      <c r="AB2026" t="s">
        <v>95</v>
      </c>
    </row>
    <row r="2027" spans="1:28" x14ac:dyDescent="0.25">
      <c r="A2027" t="s">
        <v>87</v>
      </c>
      <c r="B2027" t="s">
        <v>101</v>
      </c>
      <c r="C2027" t="s">
        <v>109</v>
      </c>
      <c r="D2027" t="s">
        <v>117</v>
      </c>
      <c r="E2027" t="s">
        <v>119</v>
      </c>
      <c r="F2027">
        <v>10</v>
      </c>
      <c r="G2027">
        <v>0</v>
      </c>
      <c r="Q2027">
        <v>81</v>
      </c>
      <c r="X2027" t="s">
        <v>108</v>
      </c>
      <c r="Y2027" t="s">
        <v>0</v>
      </c>
      <c r="Z2027">
        <v>1</v>
      </c>
      <c r="AA2027" t="s">
        <v>93</v>
      </c>
      <c r="AB2027" t="s">
        <v>95</v>
      </c>
    </row>
    <row r="2028" spans="1:28" x14ac:dyDescent="0.25">
      <c r="A2028" t="s">
        <v>87</v>
      </c>
      <c r="B2028" t="s">
        <v>101</v>
      </c>
      <c r="C2028" t="s">
        <v>109</v>
      </c>
      <c r="D2028" t="s">
        <v>117</v>
      </c>
      <c r="E2028" t="s">
        <v>119</v>
      </c>
      <c r="F2028">
        <v>11</v>
      </c>
      <c r="G2028">
        <v>0</v>
      </c>
      <c r="Q2028">
        <v>86</v>
      </c>
      <c r="X2028" t="s">
        <v>108</v>
      </c>
      <c r="Y2028" t="s">
        <v>0</v>
      </c>
      <c r="Z2028">
        <v>1</v>
      </c>
      <c r="AA2028" t="s">
        <v>93</v>
      </c>
      <c r="AB2028" t="s">
        <v>95</v>
      </c>
    </row>
    <row r="2029" spans="1:28" x14ac:dyDescent="0.25">
      <c r="A2029" t="s">
        <v>87</v>
      </c>
      <c r="B2029" t="s">
        <v>101</v>
      </c>
      <c r="C2029" t="s">
        <v>109</v>
      </c>
      <c r="D2029" t="s">
        <v>117</v>
      </c>
      <c r="E2029" t="s">
        <v>119</v>
      </c>
      <c r="F2029">
        <v>12</v>
      </c>
      <c r="G2029">
        <v>0</v>
      </c>
      <c r="Q2029">
        <v>91</v>
      </c>
      <c r="X2029" t="s">
        <v>108</v>
      </c>
      <c r="Y2029" t="s">
        <v>0</v>
      </c>
      <c r="Z2029">
        <v>1</v>
      </c>
      <c r="AA2029" t="s">
        <v>93</v>
      </c>
      <c r="AB2029" t="s">
        <v>95</v>
      </c>
    </row>
    <row r="2030" spans="1:28" x14ac:dyDescent="0.25">
      <c r="A2030" t="s">
        <v>87</v>
      </c>
      <c r="B2030" t="s">
        <v>101</v>
      </c>
      <c r="C2030" t="s">
        <v>109</v>
      </c>
      <c r="D2030" t="s">
        <v>117</v>
      </c>
      <c r="E2030" t="s">
        <v>119</v>
      </c>
      <c r="F2030">
        <v>13</v>
      </c>
      <c r="G2030">
        <v>0</v>
      </c>
      <c r="Q2030">
        <v>91</v>
      </c>
      <c r="X2030" t="s">
        <v>108</v>
      </c>
      <c r="Y2030" t="s">
        <v>0</v>
      </c>
      <c r="Z2030">
        <v>1</v>
      </c>
      <c r="AA2030" t="s">
        <v>93</v>
      </c>
      <c r="AB2030" t="s">
        <v>95</v>
      </c>
    </row>
    <row r="2031" spans="1:28" x14ac:dyDescent="0.25">
      <c r="A2031" t="s">
        <v>87</v>
      </c>
      <c r="B2031" t="s">
        <v>101</v>
      </c>
      <c r="C2031" t="s">
        <v>109</v>
      </c>
      <c r="D2031" t="s">
        <v>117</v>
      </c>
      <c r="E2031" t="s">
        <v>119</v>
      </c>
      <c r="F2031">
        <v>14</v>
      </c>
      <c r="G2031">
        <v>0</v>
      </c>
      <c r="Q2031">
        <v>91</v>
      </c>
      <c r="X2031" t="s">
        <v>108</v>
      </c>
      <c r="Y2031" t="s">
        <v>0</v>
      </c>
      <c r="Z2031">
        <v>1</v>
      </c>
      <c r="AA2031" t="s">
        <v>93</v>
      </c>
      <c r="AB2031" t="s">
        <v>95</v>
      </c>
    </row>
    <row r="2032" spans="1:28" x14ac:dyDescent="0.25">
      <c r="A2032" t="s">
        <v>87</v>
      </c>
      <c r="B2032" t="s">
        <v>101</v>
      </c>
      <c r="C2032" t="s">
        <v>109</v>
      </c>
      <c r="D2032" t="s">
        <v>117</v>
      </c>
      <c r="E2032" t="s">
        <v>119</v>
      </c>
      <c r="F2032">
        <v>15</v>
      </c>
      <c r="G2032">
        <v>0</v>
      </c>
      <c r="Q2032">
        <v>90</v>
      </c>
      <c r="X2032" t="s">
        <v>108</v>
      </c>
      <c r="Y2032" t="s">
        <v>0</v>
      </c>
      <c r="Z2032">
        <v>1</v>
      </c>
      <c r="AA2032" t="s">
        <v>93</v>
      </c>
      <c r="AB2032" t="s">
        <v>95</v>
      </c>
    </row>
    <row r="2033" spans="1:28" x14ac:dyDescent="0.25">
      <c r="A2033" t="s">
        <v>87</v>
      </c>
      <c r="B2033" t="s">
        <v>101</v>
      </c>
      <c r="C2033" t="s">
        <v>109</v>
      </c>
      <c r="D2033" t="s">
        <v>117</v>
      </c>
      <c r="E2033" t="s">
        <v>119</v>
      </c>
      <c r="F2033">
        <v>16</v>
      </c>
      <c r="G2033">
        <v>0</v>
      </c>
      <c r="Q2033">
        <v>88</v>
      </c>
      <c r="X2033" t="s">
        <v>108</v>
      </c>
      <c r="Y2033" t="s">
        <v>0</v>
      </c>
      <c r="Z2033">
        <v>1</v>
      </c>
      <c r="AA2033" t="s">
        <v>93</v>
      </c>
      <c r="AB2033" t="s">
        <v>95</v>
      </c>
    </row>
    <row r="2034" spans="1:28" x14ac:dyDescent="0.25">
      <c r="A2034" t="s">
        <v>87</v>
      </c>
      <c r="B2034" t="s">
        <v>101</v>
      </c>
      <c r="C2034" t="s">
        <v>109</v>
      </c>
      <c r="D2034" t="s">
        <v>117</v>
      </c>
      <c r="E2034" t="s">
        <v>119</v>
      </c>
      <c r="F2034">
        <v>17</v>
      </c>
      <c r="G2034">
        <v>0</v>
      </c>
      <c r="Q2034">
        <v>84</v>
      </c>
      <c r="X2034" t="s">
        <v>108</v>
      </c>
      <c r="Y2034" t="s">
        <v>0</v>
      </c>
      <c r="Z2034">
        <v>1</v>
      </c>
      <c r="AA2034" t="s">
        <v>93</v>
      </c>
      <c r="AB2034" t="s">
        <v>95</v>
      </c>
    </row>
    <row r="2035" spans="1:28" x14ac:dyDescent="0.25">
      <c r="A2035" t="s">
        <v>87</v>
      </c>
      <c r="B2035" t="s">
        <v>101</v>
      </c>
      <c r="C2035" t="s">
        <v>109</v>
      </c>
      <c r="D2035" t="s">
        <v>117</v>
      </c>
      <c r="E2035" t="s">
        <v>119</v>
      </c>
      <c r="F2035">
        <v>18</v>
      </c>
      <c r="G2035">
        <v>0</v>
      </c>
      <c r="Q2035">
        <v>82</v>
      </c>
      <c r="X2035" t="s">
        <v>108</v>
      </c>
      <c r="Y2035" t="s">
        <v>0</v>
      </c>
      <c r="Z2035">
        <v>1</v>
      </c>
      <c r="AA2035" t="s">
        <v>93</v>
      </c>
      <c r="AB2035" t="s">
        <v>95</v>
      </c>
    </row>
    <row r="2036" spans="1:28" x14ac:dyDescent="0.25">
      <c r="A2036" t="s">
        <v>87</v>
      </c>
      <c r="B2036" t="s">
        <v>101</v>
      </c>
      <c r="C2036" t="s">
        <v>109</v>
      </c>
      <c r="D2036" t="s">
        <v>117</v>
      </c>
      <c r="E2036" t="s">
        <v>119</v>
      </c>
      <c r="F2036">
        <v>19</v>
      </c>
      <c r="G2036">
        <v>1</v>
      </c>
      <c r="Q2036">
        <v>79</v>
      </c>
      <c r="X2036" t="s">
        <v>108</v>
      </c>
      <c r="Y2036" t="s">
        <v>0</v>
      </c>
      <c r="Z2036">
        <v>1</v>
      </c>
      <c r="AA2036" t="s">
        <v>93</v>
      </c>
      <c r="AB2036" t="s">
        <v>95</v>
      </c>
    </row>
    <row r="2037" spans="1:28" x14ac:dyDescent="0.25">
      <c r="A2037" t="s">
        <v>87</v>
      </c>
      <c r="B2037" t="s">
        <v>101</v>
      </c>
      <c r="C2037" t="s">
        <v>109</v>
      </c>
      <c r="D2037" t="s">
        <v>117</v>
      </c>
      <c r="E2037" t="s">
        <v>119</v>
      </c>
      <c r="F2037">
        <v>20</v>
      </c>
      <c r="G2037">
        <v>1</v>
      </c>
      <c r="Q2037">
        <v>73</v>
      </c>
      <c r="X2037" t="s">
        <v>108</v>
      </c>
      <c r="Y2037" t="s">
        <v>0</v>
      </c>
      <c r="Z2037">
        <v>1</v>
      </c>
      <c r="AA2037" t="s">
        <v>93</v>
      </c>
      <c r="AB2037" t="s">
        <v>95</v>
      </c>
    </row>
    <row r="2038" spans="1:28" x14ac:dyDescent="0.25">
      <c r="A2038" t="s">
        <v>87</v>
      </c>
      <c r="B2038" t="s">
        <v>101</v>
      </c>
      <c r="C2038" t="s">
        <v>109</v>
      </c>
      <c r="D2038" t="s">
        <v>117</v>
      </c>
      <c r="E2038" t="s">
        <v>119</v>
      </c>
      <c r="F2038">
        <v>21</v>
      </c>
      <c r="G2038">
        <v>0</v>
      </c>
      <c r="Q2038">
        <v>72</v>
      </c>
      <c r="X2038" t="s">
        <v>108</v>
      </c>
      <c r="Y2038" t="s">
        <v>0</v>
      </c>
      <c r="Z2038">
        <v>1</v>
      </c>
      <c r="AA2038" t="s">
        <v>93</v>
      </c>
      <c r="AB2038" t="s">
        <v>95</v>
      </c>
    </row>
    <row r="2039" spans="1:28" x14ac:dyDescent="0.25">
      <c r="A2039" t="s">
        <v>87</v>
      </c>
      <c r="B2039" t="s">
        <v>101</v>
      </c>
      <c r="C2039" t="s">
        <v>109</v>
      </c>
      <c r="D2039" t="s">
        <v>117</v>
      </c>
      <c r="E2039" t="s">
        <v>119</v>
      </c>
      <c r="F2039">
        <v>22</v>
      </c>
      <c r="G2039">
        <v>0</v>
      </c>
      <c r="Q2039">
        <v>72</v>
      </c>
      <c r="X2039" t="s">
        <v>108</v>
      </c>
      <c r="Y2039" t="s">
        <v>0</v>
      </c>
      <c r="Z2039">
        <v>1</v>
      </c>
      <c r="AA2039" t="s">
        <v>93</v>
      </c>
      <c r="AB2039" t="s">
        <v>95</v>
      </c>
    </row>
    <row r="2040" spans="1:28" x14ac:dyDescent="0.25">
      <c r="A2040" t="s">
        <v>87</v>
      </c>
      <c r="B2040" t="s">
        <v>101</v>
      </c>
      <c r="C2040" t="s">
        <v>109</v>
      </c>
      <c r="D2040" t="s">
        <v>117</v>
      </c>
      <c r="E2040" t="s">
        <v>119</v>
      </c>
      <c r="F2040">
        <v>23</v>
      </c>
      <c r="G2040">
        <v>0</v>
      </c>
      <c r="Q2040">
        <v>72</v>
      </c>
      <c r="X2040" t="s">
        <v>108</v>
      </c>
      <c r="Y2040" t="s">
        <v>0</v>
      </c>
      <c r="Z2040">
        <v>1</v>
      </c>
      <c r="AA2040" t="s">
        <v>93</v>
      </c>
      <c r="AB2040" t="s">
        <v>95</v>
      </c>
    </row>
    <row r="2041" spans="1:28" x14ac:dyDescent="0.25">
      <c r="A2041" t="s">
        <v>87</v>
      </c>
      <c r="B2041" t="s">
        <v>101</v>
      </c>
      <c r="C2041" t="s">
        <v>109</v>
      </c>
      <c r="D2041" t="s">
        <v>117</v>
      </c>
      <c r="E2041" t="s">
        <v>119</v>
      </c>
      <c r="F2041">
        <v>24</v>
      </c>
      <c r="G2041">
        <v>0</v>
      </c>
      <c r="Q2041">
        <v>72</v>
      </c>
      <c r="X2041" t="s">
        <v>108</v>
      </c>
      <c r="Y2041" t="s">
        <v>0</v>
      </c>
      <c r="Z2041">
        <v>1</v>
      </c>
      <c r="AA2041" t="s">
        <v>93</v>
      </c>
      <c r="AB2041" t="s">
        <v>95</v>
      </c>
    </row>
    <row r="2042" spans="1:28" x14ac:dyDescent="0.25">
      <c r="A2042" t="s">
        <v>87</v>
      </c>
      <c r="B2042" t="s">
        <v>101</v>
      </c>
      <c r="C2042" t="s">
        <v>109</v>
      </c>
      <c r="D2042" t="s">
        <v>117</v>
      </c>
      <c r="E2042" t="s">
        <v>119</v>
      </c>
      <c r="F2042">
        <v>1</v>
      </c>
      <c r="G2042">
        <v>0</v>
      </c>
      <c r="Q2042">
        <v>68</v>
      </c>
      <c r="X2042" t="s">
        <v>108</v>
      </c>
      <c r="Y2042" t="s">
        <v>0</v>
      </c>
      <c r="Z2042">
        <v>1</v>
      </c>
      <c r="AA2042" t="s">
        <v>60</v>
      </c>
      <c r="AB2042" t="s">
        <v>95</v>
      </c>
    </row>
    <row r="2043" spans="1:28" x14ac:dyDescent="0.25">
      <c r="A2043" t="s">
        <v>87</v>
      </c>
      <c r="B2043" t="s">
        <v>101</v>
      </c>
      <c r="C2043" t="s">
        <v>109</v>
      </c>
      <c r="D2043" t="s">
        <v>117</v>
      </c>
      <c r="E2043" t="s">
        <v>119</v>
      </c>
      <c r="F2043">
        <v>2</v>
      </c>
      <c r="G2043">
        <v>0</v>
      </c>
      <c r="Q2043">
        <v>68</v>
      </c>
      <c r="X2043" t="s">
        <v>108</v>
      </c>
      <c r="Y2043" t="s">
        <v>0</v>
      </c>
      <c r="Z2043">
        <v>1</v>
      </c>
      <c r="AA2043" t="s">
        <v>60</v>
      </c>
      <c r="AB2043" t="s">
        <v>95</v>
      </c>
    </row>
    <row r="2044" spans="1:28" x14ac:dyDescent="0.25">
      <c r="A2044" t="s">
        <v>87</v>
      </c>
      <c r="B2044" t="s">
        <v>101</v>
      </c>
      <c r="C2044" t="s">
        <v>109</v>
      </c>
      <c r="D2044" t="s">
        <v>117</v>
      </c>
      <c r="E2044" t="s">
        <v>119</v>
      </c>
      <c r="F2044">
        <v>3</v>
      </c>
      <c r="G2044">
        <v>0</v>
      </c>
      <c r="Q2044">
        <v>66</v>
      </c>
      <c r="X2044" t="s">
        <v>108</v>
      </c>
      <c r="Y2044" t="s">
        <v>0</v>
      </c>
      <c r="Z2044">
        <v>1</v>
      </c>
      <c r="AA2044" t="s">
        <v>60</v>
      </c>
      <c r="AB2044" t="s">
        <v>95</v>
      </c>
    </row>
    <row r="2045" spans="1:28" x14ac:dyDescent="0.25">
      <c r="A2045" t="s">
        <v>87</v>
      </c>
      <c r="B2045" t="s">
        <v>101</v>
      </c>
      <c r="C2045" t="s">
        <v>109</v>
      </c>
      <c r="D2045" t="s">
        <v>117</v>
      </c>
      <c r="E2045" t="s">
        <v>119</v>
      </c>
      <c r="F2045">
        <v>4</v>
      </c>
      <c r="G2045">
        <v>0</v>
      </c>
      <c r="Q2045">
        <v>66</v>
      </c>
      <c r="X2045" t="s">
        <v>108</v>
      </c>
      <c r="Y2045" t="s">
        <v>0</v>
      </c>
      <c r="Z2045">
        <v>1</v>
      </c>
      <c r="AA2045" t="s">
        <v>60</v>
      </c>
      <c r="AB2045" t="s">
        <v>95</v>
      </c>
    </row>
    <row r="2046" spans="1:28" x14ac:dyDescent="0.25">
      <c r="A2046" t="s">
        <v>87</v>
      </c>
      <c r="B2046" t="s">
        <v>101</v>
      </c>
      <c r="C2046" t="s">
        <v>109</v>
      </c>
      <c r="D2046" t="s">
        <v>117</v>
      </c>
      <c r="E2046" t="s">
        <v>119</v>
      </c>
      <c r="F2046">
        <v>5</v>
      </c>
      <c r="G2046">
        <v>0</v>
      </c>
      <c r="Q2046">
        <v>66</v>
      </c>
      <c r="X2046" t="s">
        <v>108</v>
      </c>
      <c r="Y2046" t="s">
        <v>0</v>
      </c>
      <c r="Z2046">
        <v>1</v>
      </c>
      <c r="AA2046" t="s">
        <v>60</v>
      </c>
      <c r="AB2046" t="s">
        <v>95</v>
      </c>
    </row>
    <row r="2047" spans="1:28" x14ac:dyDescent="0.25">
      <c r="A2047" t="s">
        <v>87</v>
      </c>
      <c r="B2047" t="s">
        <v>101</v>
      </c>
      <c r="C2047" t="s">
        <v>109</v>
      </c>
      <c r="D2047" t="s">
        <v>117</v>
      </c>
      <c r="E2047" t="s">
        <v>119</v>
      </c>
      <c r="F2047">
        <v>6</v>
      </c>
      <c r="G2047">
        <v>0</v>
      </c>
      <c r="Q2047">
        <v>66</v>
      </c>
      <c r="X2047" t="s">
        <v>108</v>
      </c>
      <c r="Y2047" t="s">
        <v>0</v>
      </c>
      <c r="Z2047">
        <v>1</v>
      </c>
      <c r="AA2047" t="s">
        <v>60</v>
      </c>
      <c r="AB2047" t="s">
        <v>95</v>
      </c>
    </row>
    <row r="2048" spans="1:28" x14ac:dyDescent="0.25">
      <c r="A2048" t="s">
        <v>87</v>
      </c>
      <c r="B2048" t="s">
        <v>101</v>
      </c>
      <c r="C2048" t="s">
        <v>109</v>
      </c>
      <c r="D2048" t="s">
        <v>117</v>
      </c>
      <c r="E2048" t="s">
        <v>119</v>
      </c>
      <c r="F2048">
        <v>7</v>
      </c>
      <c r="G2048">
        <v>0</v>
      </c>
      <c r="Q2048">
        <v>70</v>
      </c>
      <c r="X2048" t="s">
        <v>108</v>
      </c>
      <c r="Y2048" t="s">
        <v>0</v>
      </c>
      <c r="Z2048">
        <v>1</v>
      </c>
      <c r="AA2048" t="s">
        <v>60</v>
      </c>
      <c r="AB2048" t="s">
        <v>95</v>
      </c>
    </row>
    <row r="2049" spans="1:28" x14ac:dyDescent="0.25">
      <c r="A2049" t="s">
        <v>87</v>
      </c>
      <c r="B2049" t="s">
        <v>101</v>
      </c>
      <c r="C2049" t="s">
        <v>109</v>
      </c>
      <c r="D2049" t="s">
        <v>117</v>
      </c>
      <c r="E2049" t="s">
        <v>119</v>
      </c>
      <c r="F2049">
        <v>8</v>
      </c>
      <c r="G2049">
        <v>0</v>
      </c>
      <c r="Q2049">
        <v>75</v>
      </c>
      <c r="X2049" t="s">
        <v>108</v>
      </c>
      <c r="Y2049" t="s">
        <v>0</v>
      </c>
      <c r="Z2049">
        <v>1</v>
      </c>
      <c r="AA2049" t="s">
        <v>60</v>
      </c>
      <c r="AB2049" t="s">
        <v>95</v>
      </c>
    </row>
    <row r="2050" spans="1:28" x14ac:dyDescent="0.25">
      <c r="A2050" t="s">
        <v>87</v>
      </c>
      <c r="B2050" t="s">
        <v>101</v>
      </c>
      <c r="C2050" t="s">
        <v>109</v>
      </c>
      <c r="D2050" t="s">
        <v>117</v>
      </c>
      <c r="E2050" t="s">
        <v>119</v>
      </c>
      <c r="F2050">
        <v>9</v>
      </c>
      <c r="G2050">
        <v>0</v>
      </c>
      <c r="Q2050">
        <v>81</v>
      </c>
      <c r="X2050" t="s">
        <v>108</v>
      </c>
      <c r="Y2050" t="s">
        <v>0</v>
      </c>
      <c r="Z2050">
        <v>1</v>
      </c>
      <c r="AA2050" t="s">
        <v>60</v>
      </c>
      <c r="AB2050" t="s">
        <v>95</v>
      </c>
    </row>
    <row r="2051" spans="1:28" x14ac:dyDescent="0.25">
      <c r="A2051" t="s">
        <v>87</v>
      </c>
      <c r="B2051" t="s">
        <v>101</v>
      </c>
      <c r="C2051" t="s">
        <v>109</v>
      </c>
      <c r="D2051" t="s">
        <v>117</v>
      </c>
      <c r="E2051" t="s">
        <v>119</v>
      </c>
      <c r="F2051">
        <v>10</v>
      </c>
      <c r="G2051">
        <v>0</v>
      </c>
      <c r="Q2051">
        <v>86</v>
      </c>
      <c r="X2051" t="s">
        <v>108</v>
      </c>
      <c r="Y2051" t="s">
        <v>0</v>
      </c>
      <c r="Z2051">
        <v>1</v>
      </c>
      <c r="AA2051" t="s">
        <v>60</v>
      </c>
      <c r="AB2051" t="s">
        <v>95</v>
      </c>
    </row>
    <row r="2052" spans="1:28" x14ac:dyDescent="0.25">
      <c r="A2052" t="s">
        <v>87</v>
      </c>
      <c r="B2052" t="s">
        <v>101</v>
      </c>
      <c r="C2052" t="s">
        <v>109</v>
      </c>
      <c r="D2052" t="s">
        <v>117</v>
      </c>
      <c r="E2052" t="s">
        <v>119</v>
      </c>
      <c r="F2052">
        <v>11</v>
      </c>
      <c r="G2052">
        <v>0</v>
      </c>
      <c r="Q2052">
        <v>91</v>
      </c>
      <c r="X2052" t="s">
        <v>108</v>
      </c>
      <c r="Y2052" t="s">
        <v>0</v>
      </c>
      <c r="Z2052">
        <v>1</v>
      </c>
      <c r="AA2052" t="s">
        <v>60</v>
      </c>
      <c r="AB2052" t="s">
        <v>95</v>
      </c>
    </row>
    <row r="2053" spans="1:28" x14ac:dyDescent="0.25">
      <c r="A2053" t="s">
        <v>87</v>
      </c>
      <c r="B2053" t="s">
        <v>101</v>
      </c>
      <c r="C2053" t="s">
        <v>109</v>
      </c>
      <c r="D2053" t="s">
        <v>117</v>
      </c>
      <c r="E2053" t="s">
        <v>119</v>
      </c>
      <c r="F2053">
        <v>12</v>
      </c>
      <c r="G2053">
        <v>0</v>
      </c>
      <c r="Q2053">
        <v>91</v>
      </c>
      <c r="X2053" t="s">
        <v>108</v>
      </c>
      <c r="Y2053" t="s">
        <v>0</v>
      </c>
      <c r="Z2053">
        <v>1</v>
      </c>
      <c r="AA2053" t="s">
        <v>60</v>
      </c>
      <c r="AB2053" t="s">
        <v>95</v>
      </c>
    </row>
    <row r="2054" spans="1:28" x14ac:dyDescent="0.25">
      <c r="A2054" t="s">
        <v>87</v>
      </c>
      <c r="B2054" t="s">
        <v>101</v>
      </c>
      <c r="C2054" t="s">
        <v>109</v>
      </c>
      <c r="D2054" t="s">
        <v>117</v>
      </c>
      <c r="E2054" t="s">
        <v>119</v>
      </c>
      <c r="F2054">
        <v>13</v>
      </c>
      <c r="G2054">
        <v>0</v>
      </c>
      <c r="Q2054">
        <v>91</v>
      </c>
      <c r="X2054" t="s">
        <v>108</v>
      </c>
      <c r="Y2054" t="s">
        <v>0</v>
      </c>
      <c r="Z2054">
        <v>1</v>
      </c>
      <c r="AA2054" t="s">
        <v>60</v>
      </c>
      <c r="AB2054" t="s">
        <v>95</v>
      </c>
    </row>
    <row r="2055" spans="1:28" x14ac:dyDescent="0.25">
      <c r="A2055" t="s">
        <v>87</v>
      </c>
      <c r="B2055" t="s">
        <v>101</v>
      </c>
      <c r="C2055" t="s">
        <v>109</v>
      </c>
      <c r="D2055" t="s">
        <v>117</v>
      </c>
      <c r="E2055" t="s">
        <v>119</v>
      </c>
      <c r="F2055">
        <v>14</v>
      </c>
      <c r="G2055">
        <v>0</v>
      </c>
      <c r="Q2055">
        <v>90</v>
      </c>
      <c r="X2055" t="s">
        <v>108</v>
      </c>
      <c r="Y2055" t="s">
        <v>0</v>
      </c>
      <c r="Z2055">
        <v>1</v>
      </c>
      <c r="AA2055" t="s">
        <v>60</v>
      </c>
      <c r="AB2055" t="s">
        <v>95</v>
      </c>
    </row>
    <row r="2056" spans="1:28" x14ac:dyDescent="0.25">
      <c r="A2056" t="s">
        <v>87</v>
      </c>
      <c r="B2056" t="s">
        <v>101</v>
      </c>
      <c r="C2056" t="s">
        <v>109</v>
      </c>
      <c r="D2056" t="s">
        <v>117</v>
      </c>
      <c r="E2056" t="s">
        <v>119</v>
      </c>
      <c r="F2056">
        <v>15</v>
      </c>
      <c r="G2056">
        <v>0</v>
      </c>
      <c r="Q2056">
        <v>88</v>
      </c>
      <c r="X2056" t="s">
        <v>108</v>
      </c>
      <c r="Y2056" t="s">
        <v>0</v>
      </c>
      <c r="Z2056">
        <v>1</v>
      </c>
      <c r="AA2056" t="s">
        <v>60</v>
      </c>
      <c r="AB2056" t="s">
        <v>95</v>
      </c>
    </row>
    <row r="2057" spans="1:28" x14ac:dyDescent="0.25">
      <c r="A2057" t="s">
        <v>87</v>
      </c>
      <c r="B2057" t="s">
        <v>101</v>
      </c>
      <c r="C2057" t="s">
        <v>109</v>
      </c>
      <c r="D2057" t="s">
        <v>117</v>
      </c>
      <c r="E2057" t="s">
        <v>119</v>
      </c>
      <c r="F2057">
        <v>16</v>
      </c>
      <c r="G2057">
        <v>0</v>
      </c>
      <c r="Q2057">
        <v>84</v>
      </c>
      <c r="X2057" t="s">
        <v>108</v>
      </c>
      <c r="Y2057" t="s">
        <v>0</v>
      </c>
      <c r="Z2057">
        <v>1</v>
      </c>
      <c r="AA2057" t="s">
        <v>60</v>
      </c>
      <c r="AB2057" t="s">
        <v>95</v>
      </c>
    </row>
    <row r="2058" spans="1:28" x14ac:dyDescent="0.25">
      <c r="A2058" t="s">
        <v>87</v>
      </c>
      <c r="B2058" t="s">
        <v>101</v>
      </c>
      <c r="C2058" t="s">
        <v>109</v>
      </c>
      <c r="D2058" t="s">
        <v>117</v>
      </c>
      <c r="E2058" t="s">
        <v>119</v>
      </c>
      <c r="F2058">
        <v>17</v>
      </c>
      <c r="G2058">
        <v>0</v>
      </c>
      <c r="Q2058">
        <v>82</v>
      </c>
      <c r="X2058" t="s">
        <v>108</v>
      </c>
      <c r="Y2058" t="s">
        <v>0</v>
      </c>
      <c r="Z2058">
        <v>1</v>
      </c>
      <c r="AA2058" t="s">
        <v>60</v>
      </c>
      <c r="AB2058" t="s">
        <v>95</v>
      </c>
    </row>
    <row r="2059" spans="1:28" x14ac:dyDescent="0.25">
      <c r="A2059" t="s">
        <v>87</v>
      </c>
      <c r="B2059" t="s">
        <v>101</v>
      </c>
      <c r="C2059" t="s">
        <v>109</v>
      </c>
      <c r="D2059" t="s">
        <v>117</v>
      </c>
      <c r="E2059" t="s">
        <v>119</v>
      </c>
      <c r="F2059">
        <v>18</v>
      </c>
      <c r="G2059">
        <v>1</v>
      </c>
      <c r="Q2059">
        <v>79</v>
      </c>
      <c r="X2059" t="s">
        <v>108</v>
      </c>
      <c r="Y2059" t="s">
        <v>0</v>
      </c>
      <c r="Z2059">
        <v>1</v>
      </c>
      <c r="AA2059" t="s">
        <v>60</v>
      </c>
      <c r="AB2059" t="s">
        <v>95</v>
      </c>
    </row>
    <row r="2060" spans="1:28" x14ac:dyDescent="0.25">
      <c r="A2060" t="s">
        <v>87</v>
      </c>
      <c r="B2060" t="s">
        <v>101</v>
      </c>
      <c r="C2060" t="s">
        <v>109</v>
      </c>
      <c r="D2060" t="s">
        <v>117</v>
      </c>
      <c r="E2060" t="s">
        <v>119</v>
      </c>
      <c r="F2060">
        <v>19</v>
      </c>
      <c r="G2060">
        <v>1</v>
      </c>
      <c r="Q2060">
        <v>73</v>
      </c>
      <c r="X2060" t="s">
        <v>108</v>
      </c>
      <c r="Y2060" t="s">
        <v>0</v>
      </c>
      <c r="Z2060">
        <v>1</v>
      </c>
      <c r="AA2060" t="s">
        <v>60</v>
      </c>
      <c r="AB2060" t="s">
        <v>95</v>
      </c>
    </row>
    <row r="2061" spans="1:28" x14ac:dyDescent="0.25">
      <c r="A2061" t="s">
        <v>87</v>
      </c>
      <c r="B2061" t="s">
        <v>101</v>
      </c>
      <c r="C2061" t="s">
        <v>109</v>
      </c>
      <c r="D2061" t="s">
        <v>117</v>
      </c>
      <c r="E2061" t="s">
        <v>119</v>
      </c>
      <c r="F2061">
        <v>20</v>
      </c>
      <c r="G2061">
        <v>0</v>
      </c>
      <c r="Q2061">
        <v>72</v>
      </c>
      <c r="X2061" t="s">
        <v>108</v>
      </c>
      <c r="Y2061" t="s">
        <v>0</v>
      </c>
      <c r="Z2061">
        <v>1</v>
      </c>
      <c r="AA2061" t="s">
        <v>60</v>
      </c>
      <c r="AB2061" t="s">
        <v>95</v>
      </c>
    </row>
    <row r="2062" spans="1:28" x14ac:dyDescent="0.25">
      <c r="A2062" t="s">
        <v>87</v>
      </c>
      <c r="B2062" t="s">
        <v>101</v>
      </c>
      <c r="C2062" t="s">
        <v>109</v>
      </c>
      <c r="D2062" t="s">
        <v>117</v>
      </c>
      <c r="E2062" t="s">
        <v>119</v>
      </c>
      <c r="F2062">
        <v>21</v>
      </c>
      <c r="G2062">
        <v>0</v>
      </c>
      <c r="Q2062">
        <v>72</v>
      </c>
      <c r="X2062" t="s">
        <v>108</v>
      </c>
      <c r="Y2062" t="s">
        <v>0</v>
      </c>
      <c r="Z2062">
        <v>1</v>
      </c>
      <c r="AA2062" t="s">
        <v>60</v>
      </c>
      <c r="AB2062" t="s">
        <v>95</v>
      </c>
    </row>
    <row r="2063" spans="1:28" x14ac:dyDescent="0.25">
      <c r="A2063" t="s">
        <v>87</v>
      </c>
      <c r="B2063" t="s">
        <v>101</v>
      </c>
      <c r="C2063" t="s">
        <v>109</v>
      </c>
      <c r="D2063" t="s">
        <v>117</v>
      </c>
      <c r="E2063" t="s">
        <v>119</v>
      </c>
      <c r="F2063">
        <v>22</v>
      </c>
      <c r="G2063">
        <v>0</v>
      </c>
      <c r="Q2063">
        <v>72</v>
      </c>
      <c r="X2063" t="s">
        <v>108</v>
      </c>
      <c r="Y2063" t="s">
        <v>0</v>
      </c>
      <c r="Z2063">
        <v>1</v>
      </c>
      <c r="AA2063" t="s">
        <v>60</v>
      </c>
      <c r="AB2063" t="s">
        <v>95</v>
      </c>
    </row>
    <row r="2064" spans="1:28" x14ac:dyDescent="0.25">
      <c r="A2064" t="s">
        <v>87</v>
      </c>
      <c r="B2064" t="s">
        <v>101</v>
      </c>
      <c r="C2064" t="s">
        <v>109</v>
      </c>
      <c r="D2064" t="s">
        <v>117</v>
      </c>
      <c r="E2064" t="s">
        <v>119</v>
      </c>
      <c r="F2064">
        <v>23</v>
      </c>
      <c r="G2064">
        <v>0</v>
      </c>
      <c r="Q2064">
        <v>72</v>
      </c>
      <c r="X2064" t="s">
        <v>108</v>
      </c>
      <c r="Y2064" t="s">
        <v>0</v>
      </c>
      <c r="Z2064">
        <v>1</v>
      </c>
      <c r="AA2064" t="s">
        <v>60</v>
      </c>
      <c r="AB2064" t="s">
        <v>95</v>
      </c>
    </row>
    <row r="2065" spans="1:28" x14ac:dyDescent="0.25">
      <c r="A2065" t="s">
        <v>87</v>
      </c>
      <c r="B2065" t="s">
        <v>101</v>
      </c>
      <c r="C2065" t="s">
        <v>109</v>
      </c>
      <c r="D2065" t="s">
        <v>117</v>
      </c>
      <c r="E2065" t="s">
        <v>119</v>
      </c>
      <c r="F2065">
        <v>24</v>
      </c>
      <c r="G2065">
        <v>0</v>
      </c>
      <c r="Q2065">
        <v>70</v>
      </c>
      <c r="X2065" t="s">
        <v>108</v>
      </c>
      <c r="Y2065" t="s">
        <v>0</v>
      </c>
      <c r="Z2065">
        <v>1</v>
      </c>
      <c r="AA2065" t="s">
        <v>60</v>
      </c>
      <c r="AB2065" t="s">
        <v>95</v>
      </c>
    </row>
    <row r="2066" spans="1:28" x14ac:dyDescent="0.25">
      <c r="A2066" t="s">
        <v>87</v>
      </c>
      <c r="B2066" t="s">
        <v>101</v>
      </c>
      <c r="C2066" t="s">
        <v>109</v>
      </c>
      <c r="D2066" t="s">
        <v>117</v>
      </c>
      <c r="E2066" t="s">
        <v>136</v>
      </c>
      <c r="F2066">
        <v>1</v>
      </c>
      <c r="G2066">
        <v>0</v>
      </c>
      <c r="Q2066">
        <v>69</v>
      </c>
      <c r="X2066" t="s">
        <v>108</v>
      </c>
      <c r="Y2066" t="s">
        <v>0</v>
      </c>
      <c r="Z2066">
        <v>1</v>
      </c>
      <c r="AA2066" t="s">
        <v>93</v>
      </c>
      <c r="AB2066" t="s">
        <v>95</v>
      </c>
    </row>
    <row r="2067" spans="1:28" x14ac:dyDescent="0.25">
      <c r="A2067" t="s">
        <v>87</v>
      </c>
      <c r="B2067" t="s">
        <v>101</v>
      </c>
      <c r="C2067" t="s">
        <v>109</v>
      </c>
      <c r="D2067" t="s">
        <v>117</v>
      </c>
      <c r="E2067" t="s">
        <v>136</v>
      </c>
      <c r="F2067">
        <v>2</v>
      </c>
      <c r="G2067">
        <v>0</v>
      </c>
      <c r="Q2067">
        <v>68</v>
      </c>
      <c r="X2067" t="s">
        <v>108</v>
      </c>
      <c r="Y2067" t="s">
        <v>0</v>
      </c>
      <c r="Z2067">
        <v>1</v>
      </c>
      <c r="AA2067" t="s">
        <v>93</v>
      </c>
      <c r="AB2067" t="s">
        <v>95</v>
      </c>
    </row>
    <row r="2068" spans="1:28" x14ac:dyDescent="0.25">
      <c r="A2068" t="s">
        <v>87</v>
      </c>
      <c r="B2068" t="s">
        <v>101</v>
      </c>
      <c r="C2068" t="s">
        <v>109</v>
      </c>
      <c r="D2068" t="s">
        <v>117</v>
      </c>
      <c r="E2068" t="s">
        <v>136</v>
      </c>
      <c r="F2068">
        <v>3</v>
      </c>
      <c r="G2068">
        <v>0</v>
      </c>
      <c r="Q2068">
        <v>68</v>
      </c>
      <c r="X2068" t="s">
        <v>108</v>
      </c>
      <c r="Y2068" t="s">
        <v>0</v>
      </c>
      <c r="Z2068">
        <v>1</v>
      </c>
      <c r="AA2068" t="s">
        <v>93</v>
      </c>
      <c r="AB2068" t="s">
        <v>95</v>
      </c>
    </row>
    <row r="2069" spans="1:28" x14ac:dyDescent="0.25">
      <c r="A2069" t="s">
        <v>87</v>
      </c>
      <c r="B2069" t="s">
        <v>101</v>
      </c>
      <c r="C2069" t="s">
        <v>109</v>
      </c>
      <c r="D2069" t="s">
        <v>117</v>
      </c>
      <c r="E2069" t="s">
        <v>136</v>
      </c>
      <c r="F2069">
        <v>4</v>
      </c>
      <c r="G2069">
        <v>0</v>
      </c>
      <c r="Q2069">
        <v>68</v>
      </c>
      <c r="X2069" t="s">
        <v>108</v>
      </c>
      <c r="Y2069" t="s">
        <v>0</v>
      </c>
      <c r="Z2069">
        <v>1</v>
      </c>
      <c r="AA2069" t="s">
        <v>93</v>
      </c>
      <c r="AB2069" t="s">
        <v>95</v>
      </c>
    </row>
    <row r="2070" spans="1:28" x14ac:dyDescent="0.25">
      <c r="A2070" t="s">
        <v>87</v>
      </c>
      <c r="B2070" t="s">
        <v>101</v>
      </c>
      <c r="C2070" t="s">
        <v>109</v>
      </c>
      <c r="D2070" t="s">
        <v>117</v>
      </c>
      <c r="E2070" t="s">
        <v>136</v>
      </c>
      <c r="F2070">
        <v>5</v>
      </c>
      <c r="G2070">
        <v>0</v>
      </c>
      <c r="Q2070">
        <v>68</v>
      </c>
      <c r="X2070" t="s">
        <v>108</v>
      </c>
      <c r="Y2070" t="s">
        <v>0</v>
      </c>
      <c r="Z2070">
        <v>1</v>
      </c>
      <c r="AA2070" t="s">
        <v>93</v>
      </c>
      <c r="AB2070" t="s">
        <v>95</v>
      </c>
    </row>
    <row r="2071" spans="1:28" x14ac:dyDescent="0.25">
      <c r="A2071" t="s">
        <v>87</v>
      </c>
      <c r="B2071" t="s">
        <v>101</v>
      </c>
      <c r="C2071" t="s">
        <v>109</v>
      </c>
      <c r="D2071" t="s">
        <v>117</v>
      </c>
      <c r="E2071" t="s">
        <v>136</v>
      </c>
      <c r="F2071">
        <v>6</v>
      </c>
      <c r="G2071">
        <v>0</v>
      </c>
      <c r="Q2071">
        <v>68</v>
      </c>
      <c r="X2071" t="s">
        <v>108</v>
      </c>
      <c r="Y2071" t="s">
        <v>0</v>
      </c>
      <c r="Z2071">
        <v>1</v>
      </c>
      <c r="AA2071" t="s">
        <v>93</v>
      </c>
      <c r="AB2071" t="s">
        <v>95</v>
      </c>
    </row>
    <row r="2072" spans="1:28" x14ac:dyDescent="0.25">
      <c r="A2072" t="s">
        <v>87</v>
      </c>
      <c r="B2072" t="s">
        <v>101</v>
      </c>
      <c r="C2072" t="s">
        <v>109</v>
      </c>
      <c r="D2072" t="s">
        <v>117</v>
      </c>
      <c r="E2072" t="s">
        <v>136</v>
      </c>
      <c r="F2072">
        <v>7</v>
      </c>
      <c r="G2072">
        <v>0</v>
      </c>
      <c r="Q2072">
        <v>68</v>
      </c>
      <c r="X2072" t="s">
        <v>108</v>
      </c>
      <c r="Y2072" t="s">
        <v>0</v>
      </c>
      <c r="Z2072">
        <v>1</v>
      </c>
      <c r="AA2072" t="s">
        <v>93</v>
      </c>
      <c r="AB2072" t="s">
        <v>95</v>
      </c>
    </row>
    <row r="2073" spans="1:28" x14ac:dyDescent="0.25">
      <c r="A2073" t="s">
        <v>87</v>
      </c>
      <c r="B2073" t="s">
        <v>101</v>
      </c>
      <c r="C2073" t="s">
        <v>109</v>
      </c>
      <c r="D2073" t="s">
        <v>117</v>
      </c>
      <c r="E2073" t="s">
        <v>136</v>
      </c>
      <c r="F2073">
        <v>8</v>
      </c>
      <c r="G2073">
        <v>0</v>
      </c>
      <c r="Q2073">
        <v>69</v>
      </c>
      <c r="X2073" t="s">
        <v>108</v>
      </c>
      <c r="Y2073" t="s">
        <v>0</v>
      </c>
      <c r="Z2073">
        <v>1</v>
      </c>
      <c r="AA2073" t="s">
        <v>93</v>
      </c>
      <c r="AB2073" t="s">
        <v>95</v>
      </c>
    </row>
    <row r="2074" spans="1:28" x14ac:dyDescent="0.25">
      <c r="A2074" t="s">
        <v>87</v>
      </c>
      <c r="B2074" t="s">
        <v>101</v>
      </c>
      <c r="C2074" t="s">
        <v>109</v>
      </c>
      <c r="D2074" t="s">
        <v>117</v>
      </c>
      <c r="E2074" t="s">
        <v>136</v>
      </c>
      <c r="F2074">
        <v>9</v>
      </c>
      <c r="G2074">
        <v>0</v>
      </c>
      <c r="Q2074">
        <v>71</v>
      </c>
      <c r="X2074" t="s">
        <v>108</v>
      </c>
      <c r="Y2074" t="s">
        <v>0</v>
      </c>
      <c r="Z2074">
        <v>1</v>
      </c>
      <c r="AA2074" t="s">
        <v>93</v>
      </c>
      <c r="AB2074" t="s">
        <v>95</v>
      </c>
    </row>
    <row r="2075" spans="1:28" x14ac:dyDescent="0.25">
      <c r="A2075" t="s">
        <v>87</v>
      </c>
      <c r="B2075" t="s">
        <v>101</v>
      </c>
      <c r="C2075" t="s">
        <v>109</v>
      </c>
      <c r="D2075" t="s">
        <v>117</v>
      </c>
      <c r="E2075" t="s">
        <v>136</v>
      </c>
      <c r="F2075">
        <v>10</v>
      </c>
      <c r="G2075">
        <v>0</v>
      </c>
      <c r="Q2075">
        <v>74</v>
      </c>
      <c r="X2075" t="s">
        <v>108</v>
      </c>
      <c r="Y2075" t="s">
        <v>0</v>
      </c>
      <c r="Z2075">
        <v>1</v>
      </c>
      <c r="AA2075" t="s">
        <v>93</v>
      </c>
      <c r="AB2075" t="s">
        <v>95</v>
      </c>
    </row>
    <row r="2076" spans="1:28" x14ac:dyDescent="0.25">
      <c r="A2076" t="s">
        <v>87</v>
      </c>
      <c r="B2076" t="s">
        <v>101</v>
      </c>
      <c r="C2076" t="s">
        <v>109</v>
      </c>
      <c r="D2076" t="s">
        <v>117</v>
      </c>
      <c r="E2076" t="s">
        <v>136</v>
      </c>
      <c r="F2076">
        <v>11</v>
      </c>
      <c r="G2076">
        <v>0</v>
      </c>
      <c r="Q2076">
        <v>76</v>
      </c>
      <c r="X2076" t="s">
        <v>108</v>
      </c>
      <c r="Y2076" t="s">
        <v>0</v>
      </c>
      <c r="Z2076">
        <v>1</v>
      </c>
      <c r="AA2076" t="s">
        <v>93</v>
      </c>
      <c r="AB2076" t="s">
        <v>95</v>
      </c>
    </row>
    <row r="2077" spans="1:28" x14ac:dyDescent="0.25">
      <c r="A2077" t="s">
        <v>87</v>
      </c>
      <c r="B2077" t="s">
        <v>101</v>
      </c>
      <c r="C2077" t="s">
        <v>109</v>
      </c>
      <c r="D2077" t="s">
        <v>117</v>
      </c>
      <c r="E2077" t="s">
        <v>136</v>
      </c>
      <c r="F2077">
        <v>12</v>
      </c>
      <c r="G2077">
        <v>0</v>
      </c>
      <c r="Q2077">
        <v>77</v>
      </c>
      <c r="X2077" t="s">
        <v>108</v>
      </c>
      <c r="Y2077" t="s">
        <v>0</v>
      </c>
      <c r="Z2077">
        <v>1</v>
      </c>
      <c r="AA2077" t="s">
        <v>93</v>
      </c>
      <c r="AB2077" t="s">
        <v>95</v>
      </c>
    </row>
    <row r="2078" spans="1:28" x14ac:dyDescent="0.25">
      <c r="A2078" t="s">
        <v>87</v>
      </c>
      <c r="B2078" t="s">
        <v>101</v>
      </c>
      <c r="C2078" t="s">
        <v>109</v>
      </c>
      <c r="D2078" t="s">
        <v>117</v>
      </c>
      <c r="E2078" t="s">
        <v>136</v>
      </c>
      <c r="F2078">
        <v>13</v>
      </c>
      <c r="G2078">
        <v>0</v>
      </c>
      <c r="Q2078">
        <v>77</v>
      </c>
      <c r="X2078" t="s">
        <v>108</v>
      </c>
      <c r="Y2078" t="s">
        <v>0</v>
      </c>
      <c r="Z2078">
        <v>1</v>
      </c>
      <c r="AA2078" t="s">
        <v>93</v>
      </c>
      <c r="AB2078" t="s">
        <v>95</v>
      </c>
    </row>
    <row r="2079" spans="1:28" x14ac:dyDescent="0.25">
      <c r="A2079" t="s">
        <v>87</v>
      </c>
      <c r="B2079" t="s">
        <v>101</v>
      </c>
      <c r="C2079" t="s">
        <v>109</v>
      </c>
      <c r="D2079" t="s">
        <v>117</v>
      </c>
      <c r="E2079" t="s">
        <v>136</v>
      </c>
      <c r="F2079">
        <v>14</v>
      </c>
      <c r="G2079">
        <v>0</v>
      </c>
      <c r="Q2079">
        <v>78</v>
      </c>
      <c r="X2079" t="s">
        <v>108</v>
      </c>
      <c r="Y2079" t="s">
        <v>0</v>
      </c>
      <c r="Z2079">
        <v>1</v>
      </c>
      <c r="AA2079" t="s">
        <v>93</v>
      </c>
      <c r="AB2079" t="s">
        <v>95</v>
      </c>
    </row>
    <row r="2080" spans="1:28" x14ac:dyDescent="0.25">
      <c r="A2080" t="s">
        <v>87</v>
      </c>
      <c r="B2080" t="s">
        <v>101</v>
      </c>
      <c r="C2080" t="s">
        <v>109</v>
      </c>
      <c r="D2080" t="s">
        <v>117</v>
      </c>
      <c r="E2080" t="s">
        <v>136</v>
      </c>
      <c r="F2080">
        <v>15</v>
      </c>
      <c r="G2080">
        <v>0</v>
      </c>
      <c r="Q2080">
        <v>76</v>
      </c>
      <c r="X2080" t="s">
        <v>108</v>
      </c>
      <c r="Y2080" t="s">
        <v>0</v>
      </c>
      <c r="Z2080">
        <v>1</v>
      </c>
      <c r="AA2080" t="s">
        <v>93</v>
      </c>
      <c r="AB2080" t="s">
        <v>95</v>
      </c>
    </row>
    <row r="2081" spans="1:28" x14ac:dyDescent="0.25">
      <c r="A2081" t="s">
        <v>87</v>
      </c>
      <c r="B2081" t="s">
        <v>101</v>
      </c>
      <c r="C2081" t="s">
        <v>109</v>
      </c>
      <c r="D2081" t="s">
        <v>117</v>
      </c>
      <c r="E2081" t="s">
        <v>136</v>
      </c>
      <c r="F2081">
        <v>16</v>
      </c>
      <c r="G2081">
        <v>0</v>
      </c>
      <c r="Q2081">
        <v>76</v>
      </c>
      <c r="X2081" t="s">
        <v>108</v>
      </c>
      <c r="Y2081" t="s">
        <v>0</v>
      </c>
      <c r="Z2081">
        <v>1</v>
      </c>
      <c r="AA2081" t="s">
        <v>93</v>
      </c>
      <c r="AB2081" t="s">
        <v>95</v>
      </c>
    </row>
    <row r="2082" spans="1:28" x14ac:dyDescent="0.25">
      <c r="A2082" t="s">
        <v>87</v>
      </c>
      <c r="B2082" t="s">
        <v>101</v>
      </c>
      <c r="C2082" t="s">
        <v>109</v>
      </c>
      <c r="D2082" t="s">
        <v>117</v>
      </c>
      <c r="E2082" t="s">
        <v>136</v>
      </c>
      <c r="F2082">
        <v>17</v>
      </c>
      <c r="G2082">
        <v>0</v>
      </c>
      <c r="Q2082">
        <v>75</v>
      </c>
      <c r="X2082" t="s">
        <v>108</v>
      </c>
      <c r="Y2082" t="s">
        <v>0</v>
      </c>
      <c r="Z2082">
        <v>1</v>
      </c>
      <c r="AA2082" t="s">
        <v>93</v>
      </c>
      <c r="AB2082" t="s">
        <v>95</v>
      </c>
    </row>
    <row r="2083" spans="1:28" x14ac:dyDescent="0.25">
      <c r="A2083" t="s">
        <v>87</v>
      </c>
      <c r="B2083" t="s">
        <v>101</v>
      </c>
      <c r="C2083" t="s">
        <v>109</v>
      </c>
      <c r="D2083" t="s">
        <v>117</v>
      </c>
      <c r="E2083" t="s">
        <v>136</v>
      </c>
      <c r="F2083">
        <v>18</v>
      </c>
      <c r="G2083">
        <v>0</v>
      </c>
      <c r="Q2083">
        <v>73</v>
      </c>
      <c r="X2083" t="s">
        <v>108</v>
      </c>
      <c r="Y2083" t="s">
        <v>0</v>
      </c>
      <c r="Z2083">
        <v>1</v>
      </c>
      <c r="AA2083" t="s">
        <v>93</v>
      </c>
      <c r="AB2083" t="s">
        <v>95</v>
      </c>
    </row>
    <row r="2084" spans="1:28" x14ac:dyDescent="0.25">
      <c r="A2084" t="s">
        <v>87</v>
      </c>
      <c r="B2084" t="s">
        <v>101</v>
      </c>
      <c r="C2084" t="s">
        <v>109</v>
      </c>
      <c r="D2084" t="s">
        <v>117</v>
      </c>
      <c r="E2084" t="s">
        <v>136</v>
      </c>
      <c r="F2084">
        <v>19</v>
      </c>
      <c r="G2084">
        <v>1</v>
      </c>
      <c r="Q2084">
        <v>71</v>
      </c>
      <c r="X2084" t="s">
        <v>108</v>
      </c>
      <c r="Y2084" t="s">
        <v>0</v>
      </c>
      <c r="Z2084">
        <v>1</v>
      </c>
      <c r="AA2084" t="s">
        <v>93</v>
      </c>
      <c r="AB2084" t="s">
        <v>95</v>
      </c>
    </row>
    <row r="2085" spans="1:28" x14ac:dyDescent="0.25">
      <c r="A2085" t="s">
        <v>87</v>
      </c>
      <c r="B2085" t="s">
        <v>101</v>
      </c>
      <c r="C2085" t="s">
        <v>109</v>
      </c>
      <c r="D2085" t="s">
        <v>117</v>
      </c>
      <c r="E2085" t="s">
        <v>136</v>
      </c>
      <c r="F2085">
        <v>20</v>
      </c>
      <c r="G2085">
        <v>1</v>
      </c>
      <c r="Q2085">
        <v>71</v>
      </c>
      <c r="X2085" t="s">
        <v>108</v>
      </c>
      <c r="Y2085" t="s">
        <v>0</v>
      </c>
      <c r="Z2085">
        <v>1</v>
      </c>
      <c r="AA2085" t="s">
        <v>93</v>
      </c>
      <c r="AB2085" t="s">
        <v>95</v>
      </c>
    </row>
    <row r="2086" spans="1:28" x14ac:dyDescent="0.25">
      <c r="A2086" t="s">
        <v>87</v>
      </c>
      <c r="B2086" t="s">
        <v>101</v>
      </c>
      <c r="C2086" t="s">
        <v>109</v>
      </c>
      <c r="D2086" t="s">
        <v>117</v>
      </c>
      <c r="E2086" t="s">
        <v>136</v>
      </c>
      <c r="F2086">
        <v>21</v>
      </c>
      <c r="G2086">
        <v>0</v>
      </c>
      <c r="Q2086">
        <v>71</v>
      </c>
      <c r="X2086" t="s">
        <v>108</v>
      </c>
      <c r="Y2086" t="s">
        <v>0</v>
      </c>
      <c r="Z2086">
        <v>1</v>
      </c>
      <c r="AA2086" t="s">
        <v>93</v>
      </c>
      <c r="AB2086" t="s">
        <v>95</v>
      </c>
    </row>
    <row r="2087" spans="1:28" x14ac:dyDescent="0.25">
      <c r="A2087" t="s">
        <v>87</v>
      </c>
      <c r="B2087" t="s">
        <v>101</v>
      </c>
      <c r="C2087" t="s">
        <v>109</v>
      </c>
      <c r="D2087" t="s">
        <v>117</v>
      </c>
      <c r="E2087" t="s">
        <v>136</v>
      </c>
      <c r="F2087">
        <v>22</v>
      </c>
      <c r="G2087">
        <v>0</v>
      </c>
      <c r="Q2087">
        <v>72</v>
      </c>
      <c r="X2087" t="s">
        <v>108</v>
      </c>
      <c r="Y2087" t="s">
        <v>0</v>
      </c>
      <c r="Z2087">
        <v>1</v>
      </c>
      <c r="AA2087" t="s">
        <v>93</v>
      </c>
      <c r="AB2087" t="s">
        <v>95</v>
      </c>
    </row>
    <row r="2088" spans="1:28" x14ac:dyDescent="0.25">
      <c r="A2088" t="s">
        <v>87</v>
      </c>
      <c r="B2088" t="s">
        <v>101</v>
      </c>
      <c r="C2088" t="s">
        <v>109</v>
      </c>
      <c r="D2088" t="s">
        <v>117</v>
      </c>
      <c r="E2088" t="s">
        <v>136</v>
      </c>
      <c r="F2088">
        <v>23</v>
      </c>
      <c r="G2088">
        <v>0</v>
      </c>
      <c r="Q2088">
        <v>72</v>
      </c>
      <c r="X2088" t="s">
        <v>108</v>
      </c>
      <c r="Y2088" t="s">
        <v>0</v>
      </c>
      <c r="Z2088">
        <v>1</v>
      </c>
      <c r="AA2088" t="s">
        <v>93</v>
      </c>
      <c r="AB2088" t="s">
        <v>95</v>
      </c>
    </row>
    <row r="2089" spans="1:28" x14ac:dyDescent="0.25">
      <c r="A2089" t="s">
        <v>87</v>
      </c>
      <c r="B2089" t="s">
        <v>101</v>
      </c>
      <c r="C2089" t="s">
        <v>109</v>
      </c>
      <c r="D2089" t="s">
        <v>117</v>
      </c>
      <c r="E2089" t="s">
        <v>136</v>
      </c>
      <c r="F2089">
        <v>24</v>
      </c>
      <c r="G2089">
        <v>0</v>
      </c>
      <c r="Q2089">
        <v>70</v>
      </c>
      <c r="X2089" t="s">
        <v>108</v>
      </c>
      <c r="Y2089" t="s">
        <v>0</v>
      </c>
      <c r="Z2089">
        <v>1</v>
      </c>
      <c r="AA2089" t="s">
        <v>93</v>
      </c>
      <c r="AB2089" t="s">
        <v>95</v>
      </c>
    </row>
    <row r="2090" spans="1:28" x14ac:dyDescent="0.25">
      <c r="A2090" t="s">
        <v>87</v>
      </c>
      <c r="B2090" t="s">
        <v>101</v>
      </c>
      <c r="C2090" t="s">
        <v>109</v>
      </c>
      <c r="D2090" t="s">
        <v>117</v>
      </c>
      <c r="E2090" t="s">
        <v>136</v>
      </c>
      <c r="F2090">
        <v>1</v>
      </c>
      <c r="G2090">
        <v>0</v>
      </c>
      <c r="Q2090">
        <v>68</v>
      </c>
      <c r="X2090" t="s">
        <v>108</v>
      </c>
      <c r="Y2090" t="s">
        <v>0</v>
      </c>
      <c r="Z2090">
        <v>1</v>
      </c>
      <c r="AA2090" t="s">
        <v>60</v>
      </c>
      <c r="AB2090" t="s">
        <v>95</v>
      </c>
    </row>
    <row r="2091" spans="1:28" x14ac:dyDescent="0.25">
      <c r="A2091" t="s">
        <v>87</v>
      </c>
      <c r="B2091" t="s">
        <v>101</v>
      </c>
      <c r="C2091" t="s">
        <v>109</v>
      </c>
      <c r="D2091" t="s">
        <v>117</v>
      </c>
      <c r="E2091" t="s">
        <v>136</v>
      </c>
      <c r="F2091">
        <v>2</v>
      </c>
      <c r="G2091">
        <v>0</v>
      </c>
      <c r="Q2091">
        <v>68</v>
      </c>
      <c r="X2091" t="s">
        <v>108</v>
      </c>
      <c r="Y2091" t="s">
        <v>0</v>
      </c>
      <c r="Z2091">
        <v>1</v>
      </c>
      <c r="AA2091" t="s">
        <v>60</v>
      </c>
      <c r="AB2091" t="s">
        <v>95</v>
      </c>
    </row>
    <row r="2092" spans="1:28" x14ac:dyDescent="0.25">
      <c r="A2092" t="s">
        <v>87</v>
      </c>
      <c r="B2092" t="s">
        <v>101</v>
      </c>
      <c r="C2092" t="s">
        <v>109</v>
      </c>
      <c r="D2092" t="s">
        <v>117</v>
      </c>
      <c r="E2092" t="s">
        <v>136</v>
      </c>
      <c r="F2092">
        <v>3</v>
      </c>
      <c r="G2092">
        <v>0</v>
      </c>
      <c r="Q2092">
        <v>68</v>
      </c>
      <c r="X2092" t="s">
        <v>108</v>
      </c>
      <c r="Y2092" t="s">
        <v>0</v>
      </c>
      <c r="Z2092">
        <v>1</v>
      </c>
      <c r="AA2092" t="s">
        <v>60</v>
      </c>
      <c r="AB2092" t="s">
        <v>95</v>
      </c>
    </row>
    <row r="2093" spans="1:28" x14ac:dyDescent="0.25">
      <c r="A2093" t="s">
        <v>87</v>
      </c>
      <c r="B2093" t="s">
        <v>101</v>
      </c>
      <c r="C2093" t="s">
        <v>109</v>
      </c>
      <c r="D2093" t="s">
        <v>117</v>
      </c>
      <c r="E2093" t="s">
        <v>136</v>
      </c>
      <c r="F2093">
        <v>4</v>
      </c>
      <c r="G2093">
        <v>0</v>
      </c>
      <c r="Q2093">
        <v>68</v>
      </c>
      <c r="X2093" t="s">
        <v>108</v>
      </c>
      <c r="Y2093" t="s">
        <v>0</v>
      </c>
      <c r="Z2093">
        <v>1</v>
      </c>
      <c r="AA2093" t="s">
        <v>60</v>
      </c>
      <c r="AB2093" t="s">
        <v>95</v>
      </c>
    </row>
    <row r="2094" spans="1:28" x14ac:dyDescent="0.25">
      <c r="A2094" t="s">
        <v>87</v>
      </c>
      <c r="B2094" t="s">
        <v>101</v>
      </c>
      <c r="C2094" t="s">
        <v>109</v>
      </c>
      <c r="D2094" t="s">
        <v>117</v>
      </c>
      <c r="E2094" t="s">
        <v>136</v>
      </c>
      <c r="F2094">
        <v>5</v>
      </c>
      <c r="G2094">
        <v>0</v>
      </c>
      <c r="Q2094">
        <v>68</v>
      </c>
      <c r="X2094" t="s">
        <v>108</v>
      </c>
      <c r="Y2094" t="s">
        <v>0</v>
      </c>
      <c r="Z2094">
        <v>1</v>
      </c>
      <c r="AA2094" t="s">
        <v>60</v>
      </c>
      <c r="AB2094" t="s">
        <v>95</v>
      </c>
    </row>
    <row r="2095" spans="1:28" x14ac:dyDescent="0.25">
      <c r="A2095" t="s">
        <v>87</v>
      </c>
      <c r="B2095" t="s">
        <v>101</v>
      </c>
      <c r="C2095" t="s">
        <v>109</v>
      </c>
      <c r="D2095" t="s">
        <v>117</v>
      </c>
      <c r="E2095" t="s">
        <v>136</v>
      </c>
      <c r="F2095">
        <v>6</v>
      </c>
      <c r="G2095">
        <v>0</v>
      </c>
      <c r="Q2095">
        <v>68</v>
      </c>
      <c r="X2095" t="s">
        <v>108</v>
      </c>
      <c r="Y2095" t="s">
        <v>0</v>
      </c>
      <c r="Z2095">
        <v>1</v>
      </c>
      <c r="AA2095" t="s">
        <v>60</v>
      </c>
      <c r="AB2095" t="s">
        <v>95</v>
      </c>
    </row>
    <row r="2096" spans="1:28" x14ac:dyDescent="0.25">
      <c r="A2096" t="s">
        <v>87</v>
      </c>
      <c r="B2096" t="s">
        <v>101</v>
      </c>
      <c r="C2096" t="s">
        <v>109</v>
      </c>
      <c r="D2096" t="s">
        <v>117</v>
      </c>
      <c r="E2096" t="s">
        <v>136</v>
      </c>
      <c r="F2096">
        <v>7</v>
      </c>
      <c r="G2096">
        <v>0</v>
      </c>
      <c r="Q2096">
        <v>69</v>
      </c>
      <c r="X2096" t="s">
        <v>108</v>
      </c>
      <c r="Y2096" t="s">
        <v>0</v>
      </c>
      <c r="Z2096">
        <v>1</v>
      </c>
      <c r="AA2096" t="s">
        <v>60</v>
      </c>
      <c r="AB2096" t="s">
        <v>95</v>
      </c>
    </row>
    <row r="2097" spans="1:28" x14ac:dyDescent="0.25">
      <c r="A2097" t="s">
        <v>87</v>
      </c>
      <c r="B2097" t="s">
        <v>101</v>
      </c>
      <c r="C2097" t="s">
        <v>109</v>
      </c>
      <c r="D2097" t="s">
        <v>117</v>
      </c>
      <c r="E2097" t="s">
        <v>136</v>
      </c>
      <c r="F2097">
        <v>8</v>
      </c>
      <c r="G2097">
        <v>0</v>
      </c>
      <c r="Q2097">
        <v>71</v>
      </c>
      <c r="X2097" t="s">
        <v>108</v>
      </c>
      <c r="Y2097" t="s">
        <v>0</v>
      </c>
      <c r="Z2097">
        <v>1</v>
      </c>
      <c r="AA2097" t="s">
        <v>60</v>
      </c>
      <c r="AB2097" t="s">
        <v>95</v>
      </c>
    </row>
    <row r="2098" spans="1:28" x14ac:dyDescent="0.25">
      <c r="A2098" t="s">
        <v>87</v>
      </c>
      <c r="B2098" t="s">
        <v>101</v>
      </c>
      <c r="C2098" t="s">
        <v>109</v>
      </c>
      <c r="D2098" t="s">
        <v>117</v>
      </c>
      <c r="E2098" t="s">
        <v>136</v>
      </c>
      <c r="F2098">
        <v>9</v>
      </c>
      <c r="G2098">
        <v>0</v>
      </c>
      <c r="Q2098">
        <v>74</v>
      </c>
      <c r="X2098" t="s">
        <v>108</v>
      </c>
      <c r="Y2098" t="s">
        <v>0</v>
      </c>
      <c r="Z2098">
        <v>1</v>
      </c>
      <c r="AA2098" t="s">
        <v>60</v>
      </c>
      <c r="AB2098" t="s">
        <v>95</v>
      </c>
    </row>
    <row r="2099" spans="1:28" x14ac:dyDescent="0.25">
      <c r="A2099" t="s">
        <v>87</v>
      </c>
      <c r="B2099" t="s">
        <v>101</v>
      </c>
      <c r="C2099" t="s">
        <v>109</v>
      </c>
      <c r="D2099" t="s">
        <v>117</v>
      </c>
      <c r="E2099" t="s">
        <v>136</v>
      </c>
      <c r="F2099">
        <v>10</v>
      </c>
      <c r="G2099">
        <v>0</v>
      </c>
      <c r="Q2099">
        <v>76</v>
      </c>
      <c r="X2099" t="s">
        <v>108</v>
      </c>
      <c r="Y2099" t="s">
        <v>0</v>
      </c>
      <c r="Z2099">
        <v>1</v>
      </c>
      <c r="AA2099" t="s">
        <v>60</v>
      </c>
      <c r="AB2099" t="s">
        <v>95</v>
      </c>
    </row>
    <row r="2100" spans="1:28" x14ac:dyDescent="0.25">
      <c r="A2100" t="s">
        <v>87</v>
      </c>
      <c r="B2100" t="s">
        <v>101</v>
      </c>
      <c r="C2100" t="s">
        <v>109</v>
      </c>
      <c r="D2100" t="s">
        <v>117</v>
      </c>
      <c r="E2100" t="s">
        <v>136</v>
      </c>
      <c r="F2100">
        <v>11</v>
      </c>
      <c r="G2100">
        <v>0</v>
      </c>
      <c r="Q2100">
        <v>77</v>
      </c>
      <c r="X2100" t="s">
        <v>108</v>
      </c>
      <c r="Y2100" t="s">
        <v>0</v>
      </c>
      <c r="Z2100">
        <v>1</v>
      </c>
      <c r="AA2100" t="s">
        <v>60</v>
      </c>
      <c r="AB2100" t="s">
        <v>95</v>
      </c>
    </row>
    <row r="2101" spans="1:28" x14ac:dyDescent="0.25">
      <c r="A2101" t="s">
        <v>87</v>
      </c>
      <c r="B2101" t="s">
        <v>101</v>
      </c>
      <c r="C2101" t="s">
        <v>109</v>
      </c>
      <c r="D2101" t="s">
        <v>117</v>
      </c>
      <c r="E2101" t="s">
        <v>136</v>
      </c>
      <c r="F2101">
        <v>12</v>
      </c>
      <c r="G2101">
        <v>0</v>
      </c>
      <c r="Q2101">
        <v>77</v>
      </c>
      <c r="X2101" t="s">
        <v>108</v>
      </c>
      <c r="Y2101" t="s">
        <v>0</v>
      </c>
      <c r="Z2101">
        <v>1</v>
      </c>
      <c r="AA2101" t="s">
        <v>60</v>
      </c>
      <c r="AB2101" t="s">
        <v>95</v>
      </c>
    </row>
    <row r="2102" spans="1:28" x14ac:dyDescent="0.25">
      <c r="A2102" t="s">
        <v>87</v>
      </c>
      <c r="B2102" t="s">
        <v>101</v>
      </c>
      <c r="C2102" t="s">
        <v>109</v>
      </c>
      <c r="D2102" t="s">
        <v>117</v>
      </c>
      <c r="E2102" t="s">
        <v>136</v>
      </c>
      <c r="F2102">
        <v>13</v>
      </c>
      <c r="G2102">
        <v>0</v>
      </c>
      <c r="Q2102">
        <v>78</v>
      </c>
      <c r="X2102" t="s">
        <v>108</v>
      </c>
      <c r="Y2102" t="s">
        <v>0</v>
      </c>
      <c r="Z2102">
        <v>1</v>
      </c>
      <c r="AA2102" t="s">
        <v>60</v>
      </c>
      <c r="AB2102" t="s">
        <v>95</v>
      </c>
    </row>
    <row r="2103" spans="1:28" x14ac:dyDescent="0.25">
      <c r="A2103" t="s">
        <v>87</v>
      </c>
      <c r="B2103" t="s">
        <v>101</v>
      </c>
      <c r="C2103" t="s">
        <v>109</v>
      </c>
      <c r="D2103" t="s">
        <v>117</v>
      </c>
      <c r="E2103" t="s">
        <v>136</v>
      </c>
      <c r="F2103">
        <v>14</v>
      </c>
      <c r="G2103">
        <v>0</v>
      </c>
      <c r="Q2103">
        <v>76</v>
      </c>
      <c r="X2103" t="s">
        <v>108</v>
      </c>
      <c r="Y2103" t="s">
        <v>0</v>
      </c>
      <c r="Z2103">
        <v>1</v>
      </c>
      <c r="AA2103" t="s">
        <v>60</v>
      </c>
      <c r="AB2103" t="s">
        <v>95</v>
      </c>
    </row>
    <row r="2104" spans="1:28" x14ac:dyDescent="0.25">
      <c r="A2104" t="s">
        <v>87</v>
      </c>
      <c r="B2104" t="s">
        <v>101</v>
      </c>
      <c r="C2104" t="s">
        <v>109</v>
      </c>
      <c r="D2104" t="s">
        <v>117</v>
      </c>
      <c r="E2104" t="s">
        <v>136</v>
      </c>
      <c r="F2104">
        <v>15</v>
      </c>
      <c r="G2104">
        <v>0</v>
      </c>
      <c r="Q2104">
        <v>76</v>
      </c>
      <c r="X2104" t="s">
        <v>108</v>
      </c>
      <c r="Y2104" t="s">
        <v>0</v>
      </c>
      <c r="Z2104">
        <v>1</v>
      </c>
      <c r="AA2104" t="s">
        <v>60</v>
      </c>
      <c r="AB2104" t="s">
        <v>95</v>
      </c>
    </row>
    <row r="2105" spans="1:28" x14ac:dyDescent="0.25">
      <c r="A2105" t="s">
        <v>87</v>
      </c>
      <c r="B2105" t="s">
        <v>101</v>
      </c>
      <c r="C2105" t="s">
        <v>109</v>
      </c>
      <c r="D2105" t="s">
        <v>117</v>
      </c>
      <c r="E2105" t="s">
        <v>136</v>
      </c>
      <c r="F2105">
        <v>16</v>
      </c>
      <c r="G2105">
        <v>0</v>
      </c>
      <c r="Q2105">
        <v>75</v>
      </c>
      <c r="X2105" t="s">
        <v>108</v>
      </c>
      <c r="Y2105" t="s">
        <v>0</v>
      </c>
      <c r="Z2105">
        <v>1</v>
      </c>
      <c r="AA2105" t="s">
        <v>60</v>
      </c>
      <c r="AB2105" t="s">
        <v>95</v>
      </c>
    </row>
    <row r="2106" spans="1:28" x14ac:dyDescent="0.25">
      <c r="A2106" t="s">
        <v>87</v>
      </c>
      <c r="B2106" t="s">
        <v>101</v>
      </c>
      <c r="C2106" t="s">
        <v>109</v>
      </c>
      <c r="D2106" t="s">
        <v>117</v>
      </c>
      <c r="E2106" t="s">
        <v>136</v>
      </c>
      <c r="F2106">
        <v>17</v>
      </c>
      <c r="G2106">
        <v>0</v>
      </c>
      <c r="Q2106">
        <v>73</v>
      </c>
      <c r="X2106" t="s">
        <v>108</v>
      </c>
      <c r="Y2106" t="s">
        <v>0</v>
      </c>
      <c r="Z2106">
        <v>1</v>
      </c>
      <c r="AA2106" t="s">
        <v>60</v>
      </c>
      <c r="AB2106" t="s">
        <v>95</v>
      </c>
    </row>
    <row r="2107" spans="1:28" x14ac:dyDescent="0.25">
      <c r="A2107" t="s">
        <v>87</v>
      </c>
      <c r="B2107" t="s">
        <v>101</v>
      </c>
      <c r="C2107" t="s">
        <v>109</v>
      </c>
      <c r="D2107" t="s">
        <v>117</v>
      </c>
      <c r="E2107" t="s">
        <v>136</v>
      </c>
      <c r="F2107">
        <v>18</v>
      </c>
      <c r="G2107">
        <v>1</v>
      </c>
      <c r="Q2107">
        <v>71</v>
      </c>
      <c r="X2107" t="s">
        <v>108</v>
      </c>
      <c r="Y2107" t="s">
        <v>0</v>
      </c>
      <c r="Z2107">
        <v>1</v>
      </c>
      <c r="AA2107" t="s">
        <v>60</v>
      </c>
      <c r="AB2107" t="s">
        <v>95</v>
      </c>
    </row>
    <row r="2108" spans="1:28" x14ac:dyDescent="0.25">
      <c r="A2108" t="s">
        <v>87</v>
      </c>
      <c r="B2108" t="s">
        <v>101</v>
      </c>
      <c r="C2108" t="s">
        <v>109</v>
      </c>
      <c r="D2108" t="s">
        <v>117</v>
      </c>
      <c r="E2108" t="s">
        <v>136</v>
      </c>
      <c r="F2108">
        <v>19</v>
      </c>
      <c r="G2108">
        <v>1</v>
      </c>
      <c r="Q2108">
        <v>71</v>
      </c>
      <c r="X2108" t="s">
        <v>108</v>
      </c>
      <c r="Y2108" t="s">
        <v>0</v>
      </c>
      <c r="Z2108">
        <v>1</v>
      </c>
      <c r="AA2108" t="s">
        <v>60</v>
      </c>
      <c r="AB2108" t="s">
        <v>95</v>
      </c>
    </row>
    <row r="2109" spans="1:28" x14ac:dyDescent="0.25">
      <c r="A2109" t="s">
        <v>87</v>
      </c>
      <c r="B2109" t="s">
        <v>101</v>
      </c>
      <c r="C2109" t="s">
        <v>109</v>
      </c>
      <c r="D2109" t="s">
        <v>117</v>
      </c>
      <c r="E2109" t="s">
        <v>136</v>
      </c>
      <c r="F2109">
        <v>20</v>
      </c>
      <c r="G2109">
        <v>0</v>
      </c>
      <c r="Q2109">
        <v>71</v>
      </c>
      <c r="X2109" t="s">
        <v>108</v>
      </c>
      <c r="Y2109" t="s">
        <v>0</v>
      </c>
      <c r="Z2109">
        <v>1</v>
      </c>
      <c r="AA2109" t="s">
        <v>60</v>
      </c>
      <c r="AB2109" t="s">
        <v>95</v>
      </c>
    </row>
    <row r="2110" spans="1:28" x14ac:dyDescent="0.25">
      <c r="A2110" t="s">
        <v>87</v>
      </c>
      <c r="B2110" t="s">
        <v>101</v>
      </c>
      <c r="C2110" t="s">
        <v>109</v>
      </c>
      <c r="D2110" t="s">
        <v>117</v>
      </c>
      <c r="E2110" t="s">
        <v>136</v>
      </c>
      <c r="F2110">
        <v>21</v>
      </c>
      <c r="G2110">
        <v>0</v>
      </c>
      <c r="Q2110">
        <v>72</v>
      </c>
      <c r="X2110" t="s">
        <v>108</v>
      </c>
      <c r="Y2110" t="s">
        <v>0</v>
      </c>
      <c r="Z2110">
        <v>1</v>
      </c>
      <c r="AA2110" t="s">
        <v>60</v>
      </c>
      <c r="AB2110" t="s">
        <v>95</v>
      </c>
    </row>
    <row r="2111" spans="1:28" x14ac:dyDescent="0.25">
      <c r="A2111" t="s">
        <v>87</v>
      </c>
      <c r="B2111" t="s">
        <v>101</v>
      </c>
      <c r="C2111" t="s">
        <v>109</v>
      </c>
      <c r="D2111" t="s">
        <v>117</v>
      </c>
      <c r="E2111" t="s">
        <v>136</v>
      </c>
      <c r="F2111">
        <v>22</v>
      </c>
      <c r="G2111">
        <v>0</v>
      </c>
      <c r="Q2111">
        <v>72</v>
      </c>
      <c r="X2111" t="s">
        <v>108</v>
      </c>
      <c r="Y2111" t="s">
        <v>0</v>
      </c>
      <c r="Z2111">
        <v>1</v>
      </c>
      <c r="AA2111" t="s">
        <v>60</v>
      </c>
      <c r="AB2111" t="s">
        <v>95</v>
      </c>
    </row>
    <row r="2112" spans="1:28" x14ac:dyDescent="0.25">
      <c r="A2112" t="s">
        <v>87</v>
      </c>
      <c r="B2112" t="s">
        <v>101</v>
      </c>
      <c r="C2112" t="s">
        <v>109</v>
      </c>
      <c r="D2112" t="s">
        <v>117</v>
      </c>
      <c r="E2112" t="s">
        <v>136</v>
      </c>
      <c r="F2112">
        <v>23</v>
      </c>
      <c r="G2112">
        <v>0</v>
      </c>
      <c r="Q2112">
        <v>70</v>
      </c>
      <c r="X2112" t="s">
        <v>108</v>
      </c>
      <c r="Y2112" t="s">
        <v>0</v>
      </c>
      <c r="Z2112">
        <v>1</v>
      </c>
      <c r="AA2112" t="s">
        <v>60</v>
      </c>
      <c r="AB2112" t="s">
        <v>95</v>
      </c>
    </row>
    <row r="2113" spans="1:28" x14ac:dyDescent="0.25">
      <c r="A2113" t="s">
        <v>87</v>
      </c>
      <c r="B2113" t="s">
        <v>101</v>
      </c>
      <c r="C2113" t="s">
        <v>109</v>
      </c>
      <c r="D2113" t="s">
        <v>117</v>
      </c>
      <c r="E2113" t="s">
        <v>136</v>
      </c>
      <c r="F2113">
        <v>24</v>
      </c>
      <c r="G2113">
        <v>0</v>
      </c>
      <c r="Q2113">
        <v>69</v>
      </c>
      <c r="X2113" t="s">
        <v>108</v>
      </c>
      <c r="Y2113" t="s">
        <v>0</v>
      </c>
      <c r="Z2113">
        <v>1</v>
      </c>
      <c r="AA2113" t="s">
        <v>60</v>
      </c>
      <c r="AB2113" t="s">
        <v>95</v>
      </c>
    </row>
    <row r="2114" spans="1:28" x14ac:dyDescent="0.25">
      <c r="A2114" t="s">
        <v>87</v>
      </c>
      <c r="B2114" t="s">
        <v>101</v>
      </c>
      <c r="C2114" t="s">
        <v>109</v>
      </c>
      <c r="D2114" t="s">
        <v>117</v>
      </c>
      <c r="E2114" t="s">
        <v>120</v>
      </c>
      <c r="F2114">
        <v>1</v>
      </c>
      <c r="G2114">
        <v>0</v>
      </c>
      <c r="Q2114">
        <v>69</v>
      </c>
      <c r="X2114" t="s">
        <v>108</v>
      </c>
      <c r="Y2114" t="s">
        <v>0</v>
      </c>
      <c r="Z2114">
        <v>1</v>
      </c>
      <c r="AA2114" t="s">
        <v>93</v>
      </c>
      <c r="AB2114" t="s">
        <v>95</v>
      </c>
    </row>
    <row r="2115" spans="1:28" x14ac:dyDescent="0.25">
      <c r="A2115" t="s">
        <v>87</v>
      </c>
      <c r="B2115" t="s">
        <v>101</v>
      </c>
      <c r="C2115" t="s">
        <v>109</v>
      </c>
      <c r="D2115" t="s">
        <v>117</v>
      </c>
      <c r="E2115" t="s">
        <v>120</v>
      </c>
      <c r="F2115">
        <v>2</v>
      </c>
      <c r="G2115">
        <v>0</v>
      </c>
      <c r="Q2115">
        <v>68</v>
      </c>
      <c r="X2115" t="s">
        <v>108</v>
      </c>
      <c r="Y2115" t="s">
        <v>0</v>
      </c>
      <c r="Z2115">
        <v>1</v>
      </c>
      <c r="AA2115" t="s">
        <v>93</v>
      </c>
      <c r="AB2115" t="s">
        <v>95</v>
      </c>
    </row>
    <row r="2116" spans="1:28" x14ac:dyDescent="0.25">
      <c r="A2116" t="s">
        <v>87</v>
      </c>
      <c r="B2116" t="s">
        <v>101</v>
      </c>
      <c r="C2116" t="s">
        <v>109</v>
      </c>
      <c r="D2116" t="s">
        <v>117</v>
      </c>
      <c r="E2116" t="s">
        <v>120</v>
      </c>
      <c r="F2116">
        <v>3</v>
      </c>
      <c r="G2116">
        <v>0</v>
      </c>
      <c r="Q2116">
        <v>68</v>
      </c>
      <c r="X2116" t="s">
        <v>108</v>
      </c>
      <c r="Y2116" t="s">
        <v>0</v>
      </c>
      <c r="Z2116">
        <v>1</v>
      </c>
      <c r="AA2116" t="s">
        <v>93</v>
      </c>
      <c r="AB2116" t="s">
        <v>95</v>
      </c>
    </row>
    <row r="2117" spans="1:28" x14ac:dyDescent="0.25">
      <c r="A2117" t="s">
        <v>87</v>
      </c>
      <c r="B2117" t="s">
        <v>101</v>
      </c>
      <c r="C2117" t="s">
        <v>109</v>
      </c>
      <c r="D2117" t="s">
        <v>117</v>
      </c>
      <c r="E2117" t="s">
        <v>120</v>
      </c>
      <c r="F2117">
        <v>4</v>
      </c>
      <c r="G2117">
        <v>0</v>
      </c>
      <c r="Q2117">
        <v>68</v>
      </c>
      <c r="X2117" t="s">
        <v>108</v>
      </c>
      <c r="Y2117" t="s">
        <v>0</v>
      </c>
      <c r="Z2117">
        <v>1</v>
      </c>
      <c r="AA2117" t="s">
        <v>93</v>
      </c>
      <c r="AB2117" t="s">
        <v>95</v>
      </c>
    </row>
    <row r="2118" spans="1:28" x14ac:dyDescent="0.25">
      <c r="A2118" t="s">
        <v>87</v>
      </c>
      <c r="B2118" t="s">
        <v>101</v>
      </c>
      <c r="C2118" t="s">
        <v>109</v>
      </c>
      <c r="D2118" t="s">
        <v>117</v>
      </c>
      <c r="E2118" t="s">
        <v>120</v>
      </c>
      <c r="F2118">
        <v>5</v>
      </c>
      <c r="G2118">
        <v>0</v>
      </c>
      <c r="Q2118">
        <v>68</v>
      </c>
      <c r="X2118" t="s">
        <v>108</v>
      </c>
      <c r="Y2118" t="s">
        <v>0</v>
      </c>
      <c r="Z2118">
        <v>1</v>
      </c>
      <c r="AA2118" t="s">
        <v>93</v>
      </c>
      <c r="AB2118" t="s">
        <v>95</v>
      </c>
    </row>
    <row r="2119" spans="1:28" x14ac:dyDescent="0.25">
      <c r="A2119" t="s">
        <v>87</v>
      </c>
      <c r="B2119" t="s">
        <v>101</v>
      </c>
      <c r="C2119" t="s">
        <v>109</v>
      </c>
      <c r="D2119" t="s">
        <v>117</v>
      </c>
      <c r="E2119" t="s">
        <v>120</v>
      </c>
      <c r="F2119">
        <v>6</v>
      </c>
      <c r="G2119">
        <v>0</v>
      </c>
      <c r="Q2119">
        <v>68</v>
      </c>
      <c r="X2119" t="s">
        <v>108</v>
      </c>
      <c r="Y2119" t="s">
        <v>0</v>
      </c>
      <c r="Z2119">
        <v>1</v>
      </c>
      <c r="AA2119" t="s">
        <v>93</v>
      </c>
      <c r="AB2119" t="s">
        <v>95</v>
      </c>
    </row>
    <row r="2120" spans="1:28" x14ac:dyDescent="0.25">
      <c r="A2120" t="s">
        <v>87</v>
      </c>
      <c r="B2120" t="s">
        <v>101</v>
      </c>
      <c r="C2120" t="s">
        <v>109</v>
      </c>
      <c r="D2120" t="s">
        <v>117</v>
      </c>
      <c r="E2120" t="s">
        <v>120</v>
      </c>
      <c r="F2120">
        <v>7</v>
      </c>
      <c r="G2120">
        <v>0</v>
      </c>
      <c r="Q2120">
        <v>68</v>
      </c>
      <c r="X2120" t="s">
        <v>108</v>
      </c>
      <c r="Y2120" t="s">
        <v>0</v>
      </c>
      <c r="Z2120">
        <v>1</v>
      </c>
      <c r="AA2120" t="s">
        <v>93</v>
      </c>
      <c r="AB2120" t="s">
        <v>95</v>
      </c>
    </row>
    <row r="2121" spans="1:28" x14ac:dyDescent="0.25">
      <c r="A2121" t="s">
        <v>87</v>
      </c>
      <c r="B2121" t="s">
        <v>101</v>
      </c>
      <c r="C2121" t="s">
        <v>109</v>
      </c>
      <c r="D2121" t="s">
        <v>117</v>
      </c>
      <c r="E2121" t="s">
        <v>120</v>
      </c>
      <c r="F2121">
        <v>8</v>
      </c>
      <c r="G2121">
        <v>0</v>
      </c>
      <c r="Q2121">
        <v>69</v>
      </c>
      <c r="X2121" t="s">
        <v>108</v>
      </c>
      <c r="Y2121" t="s">
        <v>0</v>
      </c>
      <c r="Z2121">
        <v>1</v>
      </c>
      <c r="AA2121" t="s">
        <v>93</v>
      </c>
      <c r="AB2121" t="s">
        <v>95</v>
      </c>
    </row>
    <row r="2122" spans="1:28" x14ac:dyDescent="0.25">
      <c r="A2122" t="s">
        <v>87</v>
      </c>
      <c r="B2122" t="s">
        <v>101</v>
      </c>
      <c r="C2122" t="s">
        <v>109</v>
      </c>
      <c r="D2122" t="s">
        <v>117</v>
      </c>
      <c r="E2122" t="s">
        <v>120</v>
      </c>
      <c r="F2122">
        <v>9</v>
      </c>
      <c r="G2122">
        <v>0</v>
      </c>
      <c r="Q2122">
        <v>71</v>
      </c>
      <c r="X2122" t="s">
        <v>108</v>
      </c>
      <c r="Y2122" t="s">
        <v>0</v>
      </c>
      <c r="Z2122">
        <v>1</v>
      </c>
      <c r="AA2122" t="s">
        <v>93</v>
      </c>
      <c r="AB2122" t="s">
        <v>95</v>
      </c>
    </row>
    <row r="2123" spans="1:28" x14ac:dyDescent="0.25">
      <c r="A2123" t="s">
        <v>87</v>
      </c>
      <c r="B2123" t="s">
        <v>101</v>
      </c>
      <c r="C2123" t="s">
        <v>109</v>
      </c>
      <c r="D2123" t="s">
        <v>117</v>
      </c>
      <c r="E2123" t="s">
        <v>120</v>
      </c>
      <c r="F2123">
        <v>10</v>
      </c>
      <c r="G2123">
        <v>0</v>
      </c>
      <c r="Q2123">
        <v>74</v>
      </c>
      <c r="X2123" t="s">
        <v>108</v>
      </c>
      <c r="Y2123" t="s">
        <v>0</v>
      </c>
      <c r="Z2123">
        <v>1</v>
      </c>
      <c r="AA2123" t="s">
        <v>93</v>
      </c>
      <c r="AB2123" t="s">
        <v>95</v>
      </c>
    </row>
    <row r="2124" spans="1:28" x14ac:dyDescent="0.25">
      <c r="A2124" t="s">
        <v>87</v>
      </c>
      <c r="B2124" t="s">
        <v>101</v>
      </c>
      <c r="C2124" t="s">
        <v>109</v>
      </c>
      <c r="D2124" t="s">
        <v>117</v>
      </c>
      <c r="E2124" t="s">
        <v>120</v>
      </c>
      <c r="F2124">
        <v>11</v>
      </c>
      <c r="G2124">
        <v>0</v>
      </c>
      <c r="Q2124">
        <v>76</v>
      </c>
      <c r="X2124" t="s">
        <v>108</v>
      </c>
      <c r="Y2124" t="s">
        <v>0</v>
      </c>
      <c r="Z2124">
        <v>1</v>
      </c>
      <c r="AA2124" t="s">
        <v>93</v>
      </c>
      <c r="AB2124" t="s">
        <v>95</v>
      </c>
    </row>
    <row r="2125" spans="1:28" x14ac:dyDescent="0.25">
      <c r="A2125" t="s">
        <v>87</v>
      </c>
      <c r="B2125" t="s">
        <v>101</v>
      </c>
      <c r="C2125" t="s">
        <v>109</v>
      </c>
      <c r="D2125" t="s">
        <v>117</v>
      </c>
      <c r="E2125" t="s">
        <v>120</v>
      </c>
      <c r="F2125">
        <v>12</v>
      </c>
      <c r="G2125">
        <v>0</v>
      </c>
      <c r="Q2125">
        <v>77</v>
      </c>
      <c r="X2125" t="s">
        <v>108</v>
      </c>
      <c r="Y2125" t="s">
        <v>0</v>
      </c>
      <c r="Z2125">
        <v>1</v>
      </c>
      <c r="AA2125" t="s">
        <v>93</v>
      </c>
      <c r="AB2125" t="s">
        <v>95</v>
      </c>
    </row>
    <row r="2126" spans="1:28" x14ac:dyDescent="0.25">
      <c r="A2126" t="s">
        <v>87</v>
      </c>
      <c r="B2126" t="s">
        <v>101</v>
      </c>
      <c r="C2126" t="s">
        <v>109</v>
      </c>
      <c r="D2126" t="s">
        <v>117</v>
      </c>
      <c r="E2126" t="s">
        <v>120</v>
      </c>
      <c r="F2126">
        <v>13</v>
      </c>
      <c r="G2126">
        <v>0</v>
      </c>
      <c r="Q2126">
        <v>77</v>
      </c>
      <c r="X2126" t="s">
        <v>108</v>
      </c>
      <c r="Y2126" t="s">
        <v>0</v>
      </c>
      <c r="Z2126">
        <v>1</v>
      </c>
      <c r="AA2126" t="s">
        <v>93</v>
      </c>
      <c r="AB2126" t="s">
        <v>95</v>
      </c>
    </row>
    <row r="2127" spans="1:28" x14ac:dyDescent="0.25">
      <c r="A2127" t="s">
        <v>87</v>
      </c>
      <c r="B2127" t="s">
        <v>101</v>
      </c>
      <c r="C2127" t="s">
        <v>109</v>
      </c>
      <c r="D2127" t="s">
        <v>117</v>
      </c>
      <c r="E2127" t="s">
        <v>120</v>
      </c>
      <c r="F2127">
        <v>14</v>
      </c>
      <c r="G2127">
        <v>0</v>
      </c>
      <c r="Q2127">
        <v>78</v>
      </c>
      <c r="X2127" t="s">
        <v>108</v>
      </c>
      <c r="Y2127" t="s">
        <v>0</v>
      </c>
      <c r="Z2127">
        <v>1</v>
      </c>
      <c r="AA2127" t="s">
        <v>93</v>
      </c>
      <c r="AB2127" t="s">
        <v>95</v>
      </c>
    </row>
    <row r="2128" spans="1:28" x14ac:dyDescent="0.25">
      <c r="A2128" t="s">
        <v>87</v>
      </c>
      <c r="B2128" t="s">
        <v>101</v>
      </c>
      <c r="C2128" t="s">
        <v>109</v>
      </c>
      <c r="D2128" t="s">
        <v>117</v>
      </c>
      <c r="E2128" t="s">
        <v>120</v>
      </c>
      <c r="F2128">
        <v>15</v>
      </c>
      <c r="G2128">
        <v>0</v>
      </c>
      <c r="Q2128">
        <v>76</v>
      </c>
      <c r="X2128" t="s">
        <v>108</v>
      </c>
      <c r="Y2128" t="s">
        <v>0</v>
      </c>
      <c r="Z2128">
        <v>1</v>
      </c>
      <c r="AA2128" t="s">
        <v>93</v>
      </c>
      <c r="AB2128" t="s">
        <v>95</v>
      </c>
    </row>
    <row r="2129" spans="1:28" x14ac:dyDescent="0.25">
      <c r="A2129" t="s">
        <v>87</v>
      </c>
      <c r="B2129" t="s">
        <v>101</v>
      </c>
      <c r="C2129" t="s">
        <v>109</v>
      </c>
      <c r="D2129" t="s">
        <v>117</v>
      </c>
      <c r="E2129" t="s">
        <v>120</v>
      </c>
      <c r="F2129">
        <v>16</v>
      </c>
      <c r="G2129">
        <v>0</v>
      </c>
      <c r="Q2129">
        <v>76</v>
      </c>
      <c r="X2129" t="s">
        <v>108</v>
      </c>
      <c r="Y2129" t="s">
        <v>0</v>
      </c>
      <c r="Z2129">
        <v>1</v>
      </c>
      <c r="AA2129" t="s">
        <v>93</v>
      </c>
      <c r="AB2129" t="s">
        <v>95</v>
      </c>
    </row>
    <row r="2130" spans="1:28" x14ac:dyDescent="0.25">
      <c r="A2130" t="s">
        <v>87</v>
      </c>
      <c r="B2130" t="s">
        <v>101</v>
      </c>
      <c r="C2130" t="s">
        <v>109</v>
      </c>
      <c r="D2130" t="s">
        <v>117</v>
      </c>
      <c r="E2130" t="s">
        <v>120</v>
      </c>
      <c r="F2130">
        <v>17</v>
      </c>
      <c r="G2130">
        <v>0</v>
      </c>
      <c r="Q2130">
        <v>75</v>
      </c>
      <c r="X2130" t="s">
        <v>108</v>
      </c>
      <c r="Y2130" t="s">
        <v>0</v>
      </c>
      <c r="Z2130">
        <v>1</v>
      </c>
      <c r="AA2130" t="s">
        <v>93</v>
      </c>
      <c r="AB2130" t="s">
        <v>95</v>
      </c>
    </row>
    <row r="2131" spans="1:28" x14ac:dyDescent="0.25">
      <c r="A2131" t="s">
        <v>87</v>
      </c>
      <c r="B2131" t="s">
        <v>101</v>
      </c>
      <c r="C2131" t="s">
        <v>109</v>
      </c>
      <c r="D2131" t="s">
        <v>117</v>
      </c>
      <c r="E2131" t="s">
        <v>120</v>
      </c>
      <c r="F2131">
        <v>18</v>
      </c>
      <c r="G2131">
        <v>0</v>
      </c>
      <c r="Q2131">
        <v>73</v>
      </c>
      <c r="X2131" t="s">
        <v>108</v>
      </c>
      <c r="Y2131" t="s">
        <v>0</v>
      </c>
      <c r="Z2131">
        <v>1</v>
      </c>
      <c r="AA2131" t="s">
        <v>93</v>
      </c>
      <c r="AB2131" t="s">
        <v>95</v>
      </c>
    </row>
    <row r="2132" spans="1:28" x14ac:dyDescent="0.25">
      <c r="A2132" t="s">
        <v>87</v>
      </c>
      <c r="B2132" t="s">
        <v>101</v>
      </c>
      <c r="C2132" t="s">
        <v>109</v>
      </c>
      <c r="D2132" t="s">
        <v>117</v>
      </c>
      <c r="E2132" t="s">
        <v>120</v>
      </c>
      <c r="F2132">
        <v>19</v>
      </c>
      <c r="G2132">
        <v>1</v>
      </c>
      <c r="Q2132">
        <v>71</v>
      </c>
      <c r="X2132" t="s">
        <v>108</v>
      </c>
      <c r="Y2132" t="s">
        <v>0</v>
      </c>
      <c r="Z2132">
        <v>1</v>
      </c>
      <c r="AA2132" t="s">
        <v>93</v>
      </c>
      <c r="AB2132" t="s">
        <v>95</v>
      </c>
    </row>
    <row r="2133" spans="1:28" x14ac:dyDescent="0.25">
      <c r="A2133" t="s">
        <v>87</v>
      </c>
      <c r="B2133" t="s">
        <v>101</v>
      </c>
      <c r="C2133" t="s">
        <v>109</v>
      </c>
      <c r="D2133" t="s">
        <v>117</v>
      </c>
      <c r="E2133" t="s">
        <v>120</v>
      </c>
      <c r="F2133">
        <v>20</v>
      </c>
      <c r="G2133">
        <v>1</v>
      </c>
      <c r="Q2133">
        <v>71</v>
      </c>
      <c r="X2133" t="s">
        <v>108</v>
      </c>
      <c r="Y2133" t="s">
        <v>0</v>
      </c>
      <c r="Z2133">
        <v>1</v>
      </c>
      <c r="AA2133" t="s">
        <v>93</v>
      </c>
      <c r="AB2133" t="s">
        <v>95</v>
      </c>
    </row>
    <row r="2134" spans="1:28" x14ac:dyDescent="0.25">
      <c r="A2134" t="s">
        <v>87</v>
      </c>
      <c r="B2134" t="s">
        <v>101</v>
      </c>
      <c r="C2134" t="s">
        <v>109</v>
      </c>
      <c r="D2134" t="s">
        <v>117</v>
      </c>
      <c r="E2134" t="s">
        <v>120</v>
      </c>
      <c r="F2134">
        <v>21</v>
      </c>
      <c r="G2134">
        <v>0</v>
      </c>
      <c r="Q2134">
        <v>71</v>
      </c>
      <c r="X2134" t="s">
        <v>108</v>
      </c>
      <c r="Y2134" t="s">
        <v>0</v>
      </c>
      <c r="Z2134">
        <v>1</v>
      </c>
      <c r="AA2134" t="s">
        <v>93</v>
      </c>
      <c r="AB2134" t="s">
        <v>95</v>
      </c>
    </row>
    <row r="2135" spans="1:28" x14ac:dyDescent="0.25">
      <c r="A2135" t="s">
        <v>87</v>
      </c>
      <c r="B2135" t="s">
        <v>101</v>
      </c>
      <c r="C2135" t="s">
        <v>109</v>
      </c>
      <c r="D2135" t="s">
        <v>117</v>
      </c>
      <c r="E2135" t="s">
        <v>120</v>
      </c>
      <c r="F2135">
        <v>22</v>
      </c>
      <c r="G2135">
        <v>0</v>
      </c>
      <c r="Q2135">
        <v>72</v>
      </c>
      <c r="X2135" t="s">
        <v>108</v>
      </c>
      <c r="Y2135" t="s">
        <v>0</v>
      </c>
      <c r="Z2135">
        <v>1</v>
      </c>
      <c r="AA2135" t="s">
        <v>93</v>
      </c>
      <c r="AB2135" t="s">
        <v>95</v>
      </c>
    </row>
    <row r="2136" spans="1:28" x14ac:dyDescent="0.25">
      <c r="A2136" t="s">
        <v>87</v>
      </c>
      <c r="B2136" t="s">
        <v>101</v>
      </c>
      <c r="C2136" t="s">
        <v>109</v>
      </c>
      <c r="D2136" t="s">
        <v>117</v>
      </c>
      <c r="E2136" t="s">
        <v>120</v>
      </c>
      <c r="F2136">
        <v>23</v>
      </c>
      <c r="G2136">
        <v>0</v>
      </c>
      <c r="Q2136">
        <v>72</v>
      </c>
      <c r="X2136" t="s">
        <v>108</v>
      </c>
      <c r="Y2136" t="s">
        <v>0</v>
      </c>
      <c r="Z2136">
        <v>1</v>
      </c>
      <c r="AA2136" t="s">
        <v>93</v>
      </c>
      <c r="AB2136" t="s">
        <v>95</v>
      </c>
    </row>
    <row r="2137" spans="1:28" x14ac:dyDescent="0.25">
      <c r="A2137" t="s">
        <v>87</v>
      </c>
      <c r="B2137" t="s">
        <v>101</v>
      </c>
      <c r="C2137" t="s">
        <v>109</v>
      </c>
      <c r="D2137" t="s">
        <v>117</v>
      </c>
      <c r="E2137" t="s">
        <v>120</v>
      </c>
      <c r="F2137">
        <v>24</v>
      </c>
      <c r="G2137">
        <v>0</v>
      </c>
      <c r="Q2137">
        <v>70</v>
      </c>
      <c r="X2137" t="s">
        <v>108</v>
      </c>
      <c r="Y2137" t="s">
        <v>0</v>
      </c>
      <c r="Z2137">
        <v>1</v>
      </c>
      <c r="AA2137" t="s">
        <v>93</v>
      </c>
      <c r="AB2137" t="s">
        <v>95</v>
      </c>
    </row>
    <row r="2138" spans="1:28" x14ac:dyDescent="0.25">
      <c r="A2138" t="s">
        <v>87</v>
      </c>
      <c r="B2138" t="s">
        <v>101</v>
      </c>
      <c r="C2138" t="s">
        <v>109</v>
      </c>
      <c r="D2138" t="s">
        <v>117</v>
      </c>
      <c r="E2138" t="s">
        <v>120</v>
      </c>
      <c r="F2138">
        <v>1</v>
      </c>
      <c r="G2138">
        <v>0</v>
      </c>
      <c r="Q2138">
        <v>68</v>
      </c>
      <c r="X2138" t="s">
        <v>108</v>
      </c>
      <c r="Y2138" t="s">
        <v>0</v>
      </c>
      <c r="Z2138">
        <v>1</v>
      </c>
      <c r="AA2138" t="s">
        <v>60</v>
      </c>
      <c r="AB2138" t="s">
        <v>95</v>
      </c>
    </row>
    <row r="2139" spans="1:28" x14ac:dyDescent="0.25">
      <c r="A2139" t="s">
        <v>87</v>
      </c>
      <c r="B2139" t="s">
        <v>101</v>
      </c>
      <c r="C2139" t="s">
        <v>109</v>
      </c>
      <c r="D2139" t="s">
        <v>117</v>
      </c>
      <c r="E2139" t="s">
        <v>120</v>
      </c>
      <c r="F2139">
        <v>2</v>
      </c>
      <c r="G2139">
        <v>0</v>
      </c>
      <c r="Q2139">
        <v>68</v>
      </c>
      <c r="X2139" t="s">
        <v>108</v>
      </c>
      <c r="Y2139" t="s">
        <v>0</v>
      </c>
      <c r="Z2139">
        <v>1</v>
      </c>
      <c r="AA2139" t="s">
        <v>60</v>
      </c>
      <c r="AB2139" t="s">
        <v>95</v>
      </c>
    </row>
    <row r="2140" spans="1:28" x14ac:dyDescent="0.25">
      <c r="A2140" t="s">
        <v>87</v>
      </c>
      <c r="B2140" t="s">
        <v>101</v>
      </c>
      <c r="C2140" t="s">
        <v>109</v>
      </c>
      <c r="D2140" t="s">
        <v>117</v>
      </c>
      <c r="E2140" t="s">
        <v>120</v>
      </c>
      <c r="F2140">
        <v>3</v>
      </c>
      <c r="G2140">
        <v>0</v>
      </c>
      <c r="Q2140">
        <v>68</v>
      </c>
      <c r="X2140" t="s">
        <v>108</v>
      </c>
      <c r="Y2140" t="s">
        <v>0</v>
      </c>
      <c r="Z2140">
        <v>1</v>
      </c>
      <c r="AA2140" t="s">
        <v>60</v>
      </c>
      <c r="AB2140" t="s">
        <v>95</v>
      </c>
    </row>
    <row r="2141" spans="1:28" x14ac:dyDescent="0.25">
      <c r="A2141" t="s">
        <v>87</v>
      </c>
      <c r="B2141" t="s">
        <v>101</v>
      </c>
      <c r="C2141" t="s">
        <v>109</v>
      </c>
      <c r="D2141" t="s">
        <v>117</v>
      </c>
      <c r="E2141" t="s">
        <v>120</v>
      </c>
      <c r="F2141">
        <v>4</v>
      </c>
      <c r="G2141">
        <v>0</v>
      </c>
      <c r="Q2141">
        <v>68</v>
      </c>
      <c r="X2141" t="s">
        <v>108</v>
      </c>
      <c r="Y2141" t="s">
        <v>0</v>
      </c>
      <c r="Z2141">
        <v>1</v>
      </c>
      <c r="AA2141" t="s">
        <v>60</v>
      </c>
      <c r="AB2141" t="s">
        <v>95</v>
      </c>
    </row>
    <row r="2142" spans="1:28" x14ac:dyDescent="0.25">
      <c r="A2142" t="s">
        <v>87</v>
      </c>
      <c r="B2142" t="s">
        <v>101</v>
      </c>
      <c r="C2142" t="s">
        <v>109</v>
      </c>
      <c r="D2142" t="s">
        <v>117</v>
      </c>
      <c r="E2142" t="s">
        <v>120</v>
      </c>
      <c r="F2142">
        <v>5</v>
      </c>
      <c r="G2142">
        <v>0</v>
      </c>
      <c r="Q2142">
        <v>68</v>
      </c>
      <c r="X2142" t="s">
        <v>108</v>
      </c>
      <c r="Y2142" t="s">
        <v>0</v>
      </c>
      <c r="Z2142">
        <v>1</v>
      </c>
      <c r="AA2142" t="s">
        <v>60</v>
      </c>
      <c r="AB2142" t="s">
        <v>95</v>
      </c>
    </row>
    <row r="2143" spans="1:28" x14ac:dyDescent="0.25">
      <c r="A2143" t="s">
        <v>87</v>
      </c>
      <c r="B2143" t="s">
        <v>101</v>
      </c>
      <c r="C2143" t="s">
        <v>109</v>
      </c>
      <c r="D2143" t="s">
        <v>117</v>
      </c>
      <c r="E2143" t="s">
        <v>120</v>
      </c>
      <c r="F2143">
        <v>6</v>
      </c>
      <c r="G2143">
        <v>0</v>
      </c>
      <c r="Q2143">
        <v>68</v>
      </c>
      <c r="X2143" t="s">
        <v>108</v>
      </c>
      <c r="Y2143" t="s">
        <v>0</v>
      </c>
      <c r="Z2143">
        <v>1</v>
      </c>
      <c r="AA2143" t="s">
        <v>60</v>
      </c>
      <c r="AB2143" t="s">
        <v>95</v>
      </c>
    </row>
    <row r="2144" spans="1:28" x14ac:dyDescent="0.25">
      <c r="A2144" t="s">
        <v>87</v>
      </c>
      <c r="B2144" t="s">
        <v>101</v>
      </c>
      <c r="C2144" t="s">
        <v>109</v>
      </c>
      <c r="D2144" t="s">
        <v>117</v>
      </c>
      <c r="E2144" t="s">
        <v>120</v>
      </c>
      <c r="F2144">
        <v>7</v>
      </c>
      <c r="G2144">
        <v>0</v>
      </c>
      <c r="Q2144">
        <v>69</v>
      </c>
      <c r="X2144" t="s">
        <v>108</v>
      </c>
      <c r="Y2144" t="s">
        <v>0</v>
      </c>
      <c r="Z2144">
        <v>1</v>
      </c>
      <c r="AA2144" t="s">
        <v>60</v>
      </c>
      <c r="AB2144" t="s">
        <v>95</v>
      </c>
    </row>
    <row r="2145" spans="1:28" x14ac:dyDescent="0.25">
      <c r="A2145" t="s">
        <v>87</v>
      </c>
      <c r="B2145" t="s">
        <v>101</v>
      </c>
      <c r="C2145" t="s">
        <v>109</v>
      </c>
      <c r="D2145" t="s">
        <v>117</v>
      </c>
      <c r="E2145" t="s">
        <v>120</v>
      </c>
      <c r="F2145">
        <v>8</v>
      </c>
      <c r="G2145">
        <v>0</v>
      </c>
      <c r="Q2145">
        <v>71</v>
      </c>
      <c r="X2145" t="s">
        <v>108</v>
      </c>
      <c r="Y2145" t="s">
        <v>0</v>
      </c>
      <c r="Z2145">
        <v>1</v>
      </c>
      <c r="AA2145" t="s">
        <v>60</v>
      </c>
      <c r="AB2145" t="s">
        <v>95</v>
      </c>
    </row>
    <row r="2146" spans="1:28" x14ac:dyDescent="0.25">
      <c r="A2146" t="s">
        <v>87</v>
      </c>
      <c r="B2146" t="s">
        <v>101</v>
      </c>
      <c r="C2146" t="s">
        <v>109</v>
      </c>
      <c r="D2146" t="s">
        <v>117</v>
      </c>
      <c r="E2146" t="s">
        <v>120</v>
      </c>
      <c r="F2146">
        <v>9</v>
      </c>
      <c r="G2146">
        <v>0</v>
      </c>
      <c r="Q2146">
        <v>74</v>
      </c>
      <c r="X2146" t="s">
        <v>108</v>
      </c>
      <c r="Y2146" t="s">
        <v>0</v>
      </c>
      <c r="Z2146">
        <v>1</v>
      </c>
      <c r="AA2146" t="s">
        <v>60</v>
      </c>
      <c r="AB2146" t="s">
        <v>95</v>
      </c>
    </row>
    <row r="2147" spans="1:28" x14ac:dyDescent="0.25">
      <c r="A2147" t="s">
        <v>87</v>
      </c>
      <c r="B2147" t="s">
        <v>101</v>
      </c>
      <c r="C2147" t="s">
        <v>109</v>
      </c>
      <c r="D2147" t="s">
        <v>117</v>
      </c>
      <c r="E2147" t="s">
        <v>120</v>
      </c>
      <c r="F2147">
        <v>10</v>
      </c>
      <c r="G2147">
        <v>0</v>
      </c>
      <c r="Q2147">
        <v>76</v>
      </c>
      <c r="X2147" t="s">
        <v>108</v>
      </c>
      <c r="Y2147" t="s">
        <v>0</v>
      </c>
      <c r="Z2147">
        <v>1</v>
      </c>
      <c r="AA2147" t="s">
        <v>60</v>
      </c>
      <c r="AB2147" t="s">
        <v>95</v>
      </c>
    </row>
    <row r="2148" spans="1:28" x14ac:dyDescent="0.25">
      <c r="A2148" t="s">
        <v>87</v>
      </c>
      <c r="B2148" t="s">
        <v>101</v>
      </c>
      <c r="C2148" t="s">
        <v>109</v>
      </c>
      <c r="D2148" t="s">
        <v>117</v>
      </c>
      <c r="E2148" t="s">
        <v>120</v>
      </c>
      <c r="F2148">
        <v>11</v>
      </c>
      <c r="G2148">
        <v>0</v>
      </c>
      <c r="Q2148">
        <v>77</v>
      </c>
      <c r="X2148" t="s">
        <v>108</v>
      </c>
      <c r="Y2148" t="s">
        <v>0</v>
      </c>
      <c r="Z2148">
        <v>1</v>
      </c>
      <c r="AA2148" t="s">
        <v>60</v>
      </c>
      <c r="AB2148" t="s">
        <v>95</v>
      </c>
    </row>
    <row r="2149" spans="1:28" x14ac:dyDescent="0.25">
      <c r="A2149" t="s">
        <v>87</v>
      </c>
      <c r="B2149" t="s">
        <v>101</v>
      </c>
      <c r="C2149" t="s">
        <v>109</v>
      </c>
      <c r="D2149" t="s">
        <v>117</v>
      </c>
      <c r="E2149" t="s">
        <v>120</v>
      </c>
      <c r="F2149">
        <v>12</v>
      </c>
      <c r="G2149">
        <v>0</v>
      </c>
      <c r="Q2149">
        <v>77</v>
      </c>
      <c r="X2149" t="s">
        <v>108</v>
      </c>
      <c r="Y2149" t="s">
        <v>0</v>
      </c>
      <c r="Z2149">
        <v>1</v>
      </c>
      <c r="AA2149" t="s">
        <v>60</v>
      </c>
      <c r="AB2149" t="s">
        <v>95</v>
      </c>
    </row>
    <row r="2150" spans="1:28" x14ac:dyDescent="0.25">
      <c r="A2150" t="s">
        <v>87</v>
      </c>
      <c r="B2150" t="s">
        <v>101</v>
      </c>
      <c r="C2150" t="s">
        <v>109</v>
      </c>
      <c r="D2150" t="s">
        <v>117</v>
      </c>
      <c r="E2150" t="s">
        <v>120</v>
      </c>
      <c r="F2150">
        <v>13</v>
      </c>
      <c r="G2150">
        <v>0</v>
      </c>
      <c r="Q2150">
        <v>78</v>
      </c>
      <c r="X2150" t="s">
        <v>108</v>
      </c>
      <c r="Y2150" t="s">
        <v>0</v>
      </c>
      <c r="Z2150">
        <v>1</v>
      </c>
      <c r="AA2150" t="s">
        <v>60</v>
      </c>
      <c r="AB2150" t="s">
        <v>95</v>
      </c>
    </row>
    <row r="2151" spans="1:28" x14ac:dyDescent="0.25">
      <c r="A2151" t="s">
        <v>87</v>
      </c>
      <c r="B2151" t="s">
        <v>101</v>
      </c>
      <c r="C2151" t="s">
        <v>109</v>
      </c>
      <c r="D2151" t="s">
        <v>117</v>
      </c>
      <c r="E2151" t="s">
        <v>120</v>
      </c>
      <c r="F2151">
        <v>14</v>
      </c>
      <c r="G2151">
        <v>0</v>
      </c>
      <c r="Q2151">
        <v>76</v>
      </c>
      <c r="X2151" t="s">
        <v>108</v>
      </c>
      <c r="Y2151" t="s">
        <v>0</v>
      </c>
      <c r="Z2151">
        <v>1</v>
      </c>
      <c r="AA2151" t="s">
        <v>60</v>
      </c>
      <c r="AB2151" t="s">
        <v>95</v>
      </c>
    </row>
    <row r="2152" spans="1:28" x14ac:dyDescent="0.25">
      <c r="A2152" t="s">
        <v>87</v>
      </c>
      <c r="B2152" t="s">
        <v>101</v>
      </c>
      <c r="C2152" t="s">
        <v>109</v>
      </c>
      <c r="D2152" t="s">
        <v>117</v>
      </c>
      <c r="E2152" t="s">
        <v>120</v>
      </c>
      <c r="F2152">
        <v>15</v>
      </c>
      <c r="G2152">
        <v>0</v>
      </c>
      <c r="Q2152">
        <v>76</v>
      </c>
      <c r="X2152" t="s">
        <v>108</v>
      </c>
      <c r="Y2152" t="s">
        <v>0</v>
      </c>
      <c r="Z2152">
        <v>1</v>
      </c>
      <c r="AA2152" t="s">
        <v>60</v>
      </c>
      <c r="AB2152" t="s">
        <v>95</v>
      </c>
    </row>
    <row r="2153" spans="1:28" x14ac:dyDescent="0.25">
      <c r="A2153" t="s">
        <v>87</v>
      </c>
      <c r="B2153" t="s">
        <v>101</v>
      </c>
      <c r="C2153" t="s">
        <v>109</v>
      </c>
      <c r="D2153" t="s">
        <v>117</v>
      </c>
      <c r="E2153" t="s">
        <v>120</v>
      </c>
      <c r="F2153">
        <v>16</v>
      </c>
      <c r="G2153">
        <v>0</v>
      </c>
      <c r="Q2153">
        <v>75</v>
      </c>
      <c r="X2153" t="s">
        <v>108</v>
      </c>
      <c r="Y2153" t="s">
        <v>0</v>
      </c>
      <c r="Z2153">
        <v>1</v>
      </c>
      <c r="AA2153" t="s">
        <v>60</v>
      </c>
      <c r="AB2153" t="s">
        <v>95</v>
      </c>
    </row>
    <row r="2154" spans="1:28" x14ac:dyDescent="0.25">
      <c r="A2154" t="s">
        <v>87</v>
      </c>
      <c r="B2154" t="s">
        <v>101</v>
      </c>
      <c r="C2154" t="s">
        <v>109</v>
      </c>
      <c r="D2154" t="s">
        <v>117</v>
      </c>
      <c r="E2154" t="s">
        <v>120</v>
      </c>
      <c r="F2154">
        <v>17</v>
      </c>
      <c r="G2154">
        <v>0</v>
      </c>
      <c r="Q2154">
        <v>73</v>
      </c>
      <c r="X2154" t="s">
        <v>108</v>
      </c>
      <c r="Y2154" t="s">
        <v>0</v>
      </c>
      <c r="Z2154">
        <v>1</v>
      </c>
      <c r="AA2154" t="s">
        <v>60</v>
      </c>
      <c r="AB2154" t="s">
        <v>95</v>
      </c>
    </row>
    <row r="2155" spans="1:28" x14ac:dyDescent="0.25">
      <c r="A2155" t="s">
        <v>87</v>
      </c>
      <c r="B2155" t="s">
        <v>101</v>
      </c>
      <c r="C2155" t="s">
        <v>109</v>
      </c>
      <c r="D2155" t="s">
        <v>117</v>
      </c>
      <c r="E2155" t="s">
        <v>120</v>
      </c>
      <c r="F2155">
        <v>18</v>
      </c>
      <c r="G2155">
        <v>1</v>
      </c>
      <c r="Q2155">
        <v>71</v>
      </c>
      <c r="X2155" t="s">
        <v>108</v>
      </c>
      <c r="Y2155" t="s">
        <v>0</v>
      </c>
      <c r="Z2155">
        <v>1</v>
      </c>
      <c r="AA2155" t="s">
        <v>60</v>
      </c>
      <c r="AB2155" t="s">
        <v>95</v>
      </c>
    </row>
    <row r="2156" spans="1:28" x14ac:dyDescent="0.25">
      <c r="A2156" t="s">
        <v>87</v>
      </c>
      <c r="B2156" t="s">
        <v>101</v>
      </c>
      <c r="C2156" t="s">
        <v>109</v>
      </c>
      <c r="D2156" t="s">
        <v>117</v>
      </c>
      <c r="E2156" t="s">
        <v>120</v>
      </c>
      <c r="F2156">
        <v>19</v>
      </c>
      <c r="G2156">
        <v>1</v>
      </c>
      <c r="Q2156">
        <v>71</v>
      </c>
      <c r="X2156" t="s">
        <v>108</v>
      </c>
      <c r="Y2156" t="s">
        <v>0</v>
      </c>
      <c r="Z2156">
        <v>1</v>
      </c>
      <c r="AA2156" t="s">
        <v>60</v>
      </c>
      <c r="AB2156" t="s">
        <v>95</v>
      </c>
    </row>
    <row r="2157" spans="1:28" x14ac:dyDescent="0.25">
      <c r="A2157" t="s">
        <v>87</v>
      </c>
      <c r="B2157" t="s">
        <v>101</v>
      </c>
      <c r="C2157" t="s">
        <v>109</v>
      </c>
      <c r="D2157" t="s">
        <v>117</v>
      </c>
      <c r="E2157" t="s">
        <v>120</v>
      </c>
      <c r="F2157">
        <v>20</v>
      </c>
      <c r="G2157">
        <v>0</v>
      </c>
      <c r="Q2157">
        <v>71</v>
      </c>
      <c r="X2157" t="s">
        <v>108</v>
      </c>
      <c r="Y2157" t="s">
        <v>0</v>
      </c>
      <c r="Z2157">
        <v>1</v>
      </c>
      <c r="AA2157" t="s">
        <v>60</v>
      </c>
      <c r="AB2157" t="s">
        <v>95</v>
      </c>
    </row>
    <row r="2158" spans="1:28" x14ac:dyDescent="0.25">
      <c r="A2158" t="s">
        <v>87</v>
      </c>
      <c r="B2158" t="s">
        <v>101</v>
      </c>
      <c r="C2158" t="s">
        <v>109</v>
      </c>
      <c r="D2158" t="s">
        <v>117</v>
      </c>
      <c r="E2158" t="s">
        <v>120</v>
      </c>
      <c r="F2158">
        <v>21</v>
      </c>
      <c r="G2158">
        <v>0</v>
      </c>
      <c r="Q2158">
        <v>72</v>
      </c>
      <c r="X2158" t="s">
        <v>108</v>
      </c>
      <c r="Y2158" t="s">
        <v>0</v>
      </c>
      <c r="Z2158">
        <v>1</v>
      </c>
      <c r="AA2158" t="s">
        <v>60</v>
      </c>
      <c r="AB2158" t="s">
        <v>95</v>
      </c>
    </row>
    <row r="2159" spans="1:28" x14ac:dyDescent="0.25">
      <c r="A2159" t="s">
        <v>87</v>
      </c>
      <c r="B2159" t="s">
        <v>101</v>
      </c>
      <c r="C2159" t="s">
        <v>109</v>
      </c>
      <c r="D2159" t="s">
        <v>117</v>
      </c>
      <c r="E2159" t="s">
        <v>120</v>
      </c>
      <c r="F2159">
        <v>22</v>
      </c>
      <c r="G2159">
        <v>0</v>
      </c>
      <c r="Q2159">
        <v>72</v>
      </c>
      <c r="X2159" t="s">
        <v>108</v>
      </c>
      <c r="Y2159" t="s">
        <v>0</v>
      </c>
      <c r="Z2159">
        <v>1</v>
      </c>
      <c r="AA2159" t="s">
        <v>60</v>
      </c>
      <c r="AB2159" t="s">
        <v>95</v>
      </c>
    </row>
    <row r="2160" spans="1:28" x14ac:dyDescent="0.25">
      <c r="A2160" t="s">
        <v>87</v>
      </c>
      <c r="B2160" t="s">
        <v>101</v>
      </c>
      <c r="C2160" t="s">
        <v>109</v>
      </c>
      <c r="D2160" t="s">
        <v>117</v>
      </c>
      <c r="E2160" t="s">
        <v>120</v>
      </c>
      <c r="F2160">
        <v>23</v>
      </c>
      <c r="G2160">
        <v>0</v>
      </c>
      <c r="Q2160">
        <v>70</v>
      </c>
      <c r="X2160" t="s">
        <v>108</v>
      </c>
      <c r="Y2160" t="s">
        <v>0</v>
      </c>
      <c r="Z2160">
        <v>1</v>
      </c>
      <c r="AA2160" t="s">
        <v>60</v>
      </c>
      <c r="AB2160" t="s">
        <v>95</v>
      </c>
    </row>
    <row r="2161" spans="1:28" x14ac:dyDescent="0.25">
      <c r="A2161" t="s">
        <v>87</v>
      </c>
      <c r="B2161" t="s">
        <v>101</v>
      </c>
      <c r="C2161" t="s">
        <v>109</v>
      </c>
      <c r="D2161" t="s">
        <v>117</v>
      </c>
      <c r="E2161" t="s">
        <v>120</v>
      </c>
      <c r="F2161">
        <v>24</v>
      </c>
      <c r="G2161">
        <v>0</v>
      </c>
      <c r="Q2161">
        <v>69</v>
      </c>
      <c r="X2161" t="s">
        <v>108</v>
      </c>
      <c r="Y2161" t="s">
        <v>0</v>
      </c>
      <c r="Z2161">
        <v>1</v>
      </c>
      <c r="AA2161" t="s">
        <v>60</v>
      </c>
      <c r="AB2161" t="s">
        <v>95</v>
      </c>
    </row>
    <row r="2162" spans="1:28" x14ac:dyDescent="0.25">
      <c r="A2162" t="s">
        <v>87</v>
      </c>
      <c r="B2162" t="s">
        <v>101</v>
      </c>
      <c r="C2162" t="s">
        <v>109</v>
      </c>
      <c r="D2162" t="s">
        <v>117</v>
      </c>
      <c r="E2162" t="s">
        <v>121</v>
      </c>
      <c r="F2162">
        <v>1</v>
      </c>
      <c r="G2162">
        <v>0</v>
      </c>
      <c r="Q2162">
        <v>69</v>
      </c>
      <c r="X2162" t="s">
        <v>108</v>
      </c>
      <c r="Y2162" t="s">
        <v>0</v>
      </c>
      <c r="Z2162">
        <v>1</v>
      </c>
      <c r="AA2162" t="s">
        <v>93</v>
      </c>
      <c r="AB2162" t="s">
        <v>95</v>
      </c>
    </row>
    <row r="2163" spans="1:28" x14ac:dyDescent="0.25">
      <c r="A2163" t="s">
        <v>87</v>
      </c>
      <c r="B2163" t="s">
        <v>101</v>
      </c>
      <c r="C2163" t="s">
        <v>109</v>
      </c>
      <c r="D2163" t="s">
        <v>117</v>
      </c>
      <c r="E2163" t="s">
        <v>121</v>
      </c>
      <c r="F2163">
        <v>2</v>
      </c>
      <c r="G2163">
        <v>0</v>
      </c>
      <c r="Q2163">
        <v>68</v>
      </c>
      <c r="X2163" t="s">
        <v>108</v>
      </c>
      <c r="Y2163" t="s">
        <v>0</v>
      </c>
      <c r="Z2163">
        <v>1</v>
      </c>
      <c r="AA2163" t="s">
        <v>93</v>
      </c>
      <c r="AB2163" t="s">
        <v>95</v>
      </c>
    </row>
    <row r="2164" spans="1:28" x14ac:dyDescent="0.25">
      <c r="A2164" t="s">
        <v>87</v>
      </c>
      <c r="B2164" t="s">
        <v>101</v>
      </c>
      <c r="C2164" t="s">
        <v>109</v>
      </c>
      <c r="D2164" t="s">
        <v>117</v>
      </c>
      <c r="E2164" t="s">
        <v>121</v>
      </c>
      <c r="F2164">
        <v>3</v>
      </c>
      <c r="G2164">
        <v>0</v>
      </c>
      <c r="Q2164">
        <v>68</v>
      </c>
      <c r="X2164" t="s">
        <v>108</v>
      </c>
      <c r="Y2164" t="s">
        <v>0</v>
      </c>
      <c r="Z2164">
        <v>1</v>
      </c>
      <c r="AA2164" t="s">
        <v>93</v>
      </c>
      <c r="AB2164" t="s">
        <v>95</v>
      </c>
    </row>
    <row r="2165" spans="1:28" x14ac:dyDescent="0.25">
      <c r="A2165" t="s">
        <v>87</v>
      </c>
      <c r="B2165" t="s">
        <v>101</v>
      </c>
      <c r="C2165" t="s">
        <v>109</v>
      </c>
      <c r="D2165" t="s">
        <v>117</v>
      </c>
      <c r="E2165" t="s">
        <v>121</v>
      </c>
      <c r="F2165">
        <v>4</v>
      </c>
      <c r="G2165">
        <v>0</v>
      </c>
      <c r="Q2165">
        <v>68</v>
      </c>
      <c r="X2165" t="s">
        <v>108</v>
      </c>
      <c r="Y2165" t="s">
        <v>0</v>
      </c>
      <c r="Z2165">
        <v>1</v>
      </c>
      <c r="AA2165" t="s">
        <v>93</v>
      </c>
      <c r="AB2165" t="s">
        <v>95</v>
      </c>
    </row>
    <row r="2166" spans="1:28" x14ac:dyDescent="0.25">
      <c r="A2166" t="s">
        <v>87</v>
      </c>
      <c r="B2166" t="s">
        <v>101</v>
      </c>
      <c r="C2166" t="s">
        <v>109</v>
      </c>
      <c r="D2166" t="s">
        <v>117</v>
      </c>
      <c r="E2166" t="s">
        <v>121</v>
      </c>
      <c r="F2166">
        <v>5</v>
      </c>
      <c r="G2166">
        <v>0</v>
      </c>
      <c r="Q2166">
        <v>68</v>
      </c>
      <c r="X2166" t="s">
        <v>108</v>
      </c>
      <c r="Y2166" t="s">
        <v>0</v>
      </c>
      <c r="Z2166">
        <v>1</v>
      </c>
      <c r="AA2166" t="s">
        <v>93</v>
      </c>
      <c r="AB2166" t="s">
        <v>95</v>
      </c>
    </row>
    <row r="2167" spans="1:28" x14ac:dyDescent="0.25">
      <c r="A2167" t="s">
        <v>87</v>
      </c>
      <c r="B2167" t="s">
        <v>101</v>
      </c>
      <c r="C2167" t="s">
        <v>109</v>
      </c>
      <c r="D2167" t="s">
        <v>117</v>
      </c>
      <c r="E2167" t="s">
        <v>121</v>
      </c>
      <c r="F2167">
        <v>6</v>
      </c>
      <c r="G2167">
        <v>0</v>
      </c>
      <c r="Q2167">
        <v>68</v>
      </c>
      <c r="X2167" t="s">
        <v>108</v>
      </c>
      <c r="Y2167" t="s">
        <v>0</v>
      </c>
      <c r="Z2167">
        <v>1</v>
      </c>
      <c r="AA2167" t="s">
        <v>93</v>
      </c>
      <c r="AB2167" t="s">
        <v>95</v>
      </c>
    </row>
    <row r="2168" spans="1:28" x14ac:dyDescent="0.25">
      <c r="A2168" t="s">
        <v>87</v>
      </c>
      <c r="B2168" t="s">
        <v>101</v>
      </c>
      <c r="C2168" t="s">
        <v>109</v>
      </c>
      <c r="D2168" t="s">
        <v>117</v>
      </c>
      <c r="E2168" t="s">
        <v>121</v>
      </c>
      <c r="F2168">
        <v>7</v>
      </c>
      <c r="G2168">
        <v>0</v>
      </c>
      <c r="Q2168">
        <v>68</v>
      </c>
      <c r="X2168" t="s">
        <v>108</v>
      </c>
      <c r="Y2168" t="s">
        <v>0</v>
      </c>
      <c r="Z2168">
        <v>1</v>
      </c>
      <c r="AA2168" t="s">
        <v>93</v>
      </c>
      <c r="AB2168" t="s">
        <v>95</v>
      </c>
    </row>
    <row r="2169" spans="1:28" x14ac:dyDescent="0.25">
      <c r="A2169" t="s">
        <v>87</v>
      </c>
      <c r="B2169" t="s">
        <v>101</v>
      </c>
      <c r="C2169" t="s">
        <v>109</v>
      </c>
      <c r="D2169" t="s">
        <v>117</v>
      </c>
      <c r="E2169" t="s">
        <v>121</v>
      </c>
      <c r="F2169">
        <v>8</v>
      </c>
      <c r="G2169">
        <v>0</v>
      </c>
      <c r="Q2169">
        <v>69</v>
      </c>
      <c r="X2169" t="s">
        <v>108</v>
      </c>
      <c r="Y2169" t="s">
        <v>0</v>
      </c>
      <c r="Z2169">
        <v>1</v>
      </c>
      <c r="AA2169" t="s">
        <v>93</v>
      </c>
      <c r="AB2169" t="s">
        <v>95</v>
      </c>
    </row>
    <row r="2170" spans="1:28" x14ac:dyDescent="0.25">
      <c r="A2170" t="s">
        <v>87</v>
      </c>
      <c r="B2170" t="s">
        <v>101</v>
      </c>
      <c r="C2170" t="s">
        <v>109</v>
      </c>
      <c r="D2170" t="s">
        <v>117</v>
      </c>
      <c r="E2170" t="s">
        <v>121</v>
      </c>
      <c r="F2170">
        <v>9</v>
      </c>
      <c r="G2170">
        <v>0</v>
      </c>
      <c r="Q2170">
        <v>71</v>
      </c>
      <c r="X2170" t="s">
        <v>108</v>
      </c>
      <c r="Y2170" t="s">
        <v>0</v>
      </c>
      <c r="Z2170">
        <v>1</v>
      </c>
      <c r="AA2170" t="s">
        <v>93</v>
      </c>
      <c r="AB2170" t="s">
        <v>95</v>
      </c>
    </row>
    <row r="2171" spans="1:28" x14ac:dyDescent="0.25">
      <c r="A2171" t="s">
        <v>87</v>
      </c>
      <c r="B2171" t="s">
        <v>101</v>
      </c>
      <c r="C2171" t="s">
        <v>109</v>
      </c>
      <c r="D2171" t="s">
        <v>117</v>
      </c>
      <c r="E2171" t="s">
        <v>121</v>
      </c>
      <c r="F2171">
        <v>10</v>
      </c>
      <c r="G2171">
        <v>0</v>
      </c>
      <c r="Q2171">
        <v>74</v>
      </c>
      <c r="X2171" t="s">
        <v>108</v>
      </c>
      <c r="Y2171" t="s">
        <v>0</v>
      </c>
      <c r="Z2171">
        <v>1</v>
      </c>
      <c r="AA2171" t="s">
        <v>93</v>
      </c>
      <c r="AB2171" t="s">
        <v>95</v>
      </c>
    </row>
    <row r="2172" spans="1:28" x14ac:dyDescent="0.25">
      <c r="A2172" t="s">
        <v>87</v>
      </c>
      <c r="B2172" t="s">
        <v>101</v>
      </c>
      <c r="C2172" t="s">
        <v>109</v>
      </c>
      <c r="D2172" t="s">
        <v>117</v>
      </c>
      <c r="E2172" t="s">
        <v>121</v>
      </c>
      <c r="F2172">
        <v>11</v>
      </c>
      <c r="G2172">
        <v>0</v>
      </c>
      <c r="Q2172">
        <v>76</v>
      </c>
      <c r="X2172" t="s">
        <v>108</v>
      </c>
      <c r="Y2172" t="s">
        <v>0</v>
      </c>
      <c r="Z2172">
        <v>1</v>
      </c>
      <c r="AA2172" t="s">
        <v>93</v>
      </c>
      <c r="AB2172" t="s">
        <v>95</v>
      </c>
    </row>
    <row r="2173" spans="1:28" x14ac:dyDescent="0.25">
      <c r="A2173" t="s">
        <v>87</v>
      </c>
      <c r="B2173" t="s">
        <v>101</v>
      </c>
      <c r="C2173" t="s">
        <v>109</v>
      </c>
      <c r="D2173" t="s">
        <v>117</v>
      </c>
      <c r="E2173" t="s">
        <v>121</v>
      </c>
      <c r="F2173">
        <v>12</v>
      </c>
      <c r="G2173">
        <v>0</v>
      </c>
      <c r="Q2173">
        <v>77</v>
      </c>
      <c r="X2173" t="s">
        <v>108</v>
      </c>
      <c r="Y2173" t="s">
        <v>0</v>
      </c>
      <c r="Z2173">
        <v>1</v>
      </c>
      <c r="AA2173" t="s">
        <v>93</v>
      </c>
      <c r="AB2173" t="s">
        <v>95</v>
      </c>
    </row>
    <row r="2174" spans="1:28" x14ac:dyDescent="0.25">
      <c r="A2174" t="s">
        <v>87</v>
      </c>
      <c r="B2174" t="s">
        <v>101</v>
      </c>
      <c r="C2174" t="s">
        <v>109</v>
      </c>
      <c r="D2174" t="s">
        <v>117</v>
      </c>
      <c r="E2174" t="s">
        <v>121</v>
      </c>
      <c r="F2174">
        <v>13</v>
      </c>
      <c r="G2174">
        <v>0</v>
      </c>
      <c r="Q2174">
        <v>77</v>
      </c>
      <c r="X2174" t="s">
        <v>108</v>
      </c>
      <c r="Y2174" t="s">
        <v>0</v>
      </c>
      <c r="Z2174">
        <v>1</v>
      </c>
      <c r="AA2174" t="s">
        <v>93</v>
      </c>
      <c r="AB2174" t="s">
        <v>95</v>
      </c>
    </row>
    <row r="2175" spans="1:28" x14ac:dyDescent="0.25">
      <c r="A2175" t="s">
        <v>87</v>
      </c>
      <c r="B2175" t="s">
        <v>101</v>
      </c>
      <c r="C2175" t="s">
        <v>109</v>
      </c>
      <c r="D2175" t="s">
        <v>117</v>
      </c>
      <c r="E2175" t="s">
        <v>121</v>
      </c>
      <c r="F2175">
        <v>14</v>
      </c>
      <c r="G2175">
        <v>0</v>
      </c>
      <c r="Q2175">
        <v>78</v>
      </c>
      <c r="X2175" t="s">
        <v>108</v>
      </c>
      <c r="Y2175" t="s">
        <v>0</v>
      </c>
      <c r="Z2175">
        <v>1</v>
      </c>
      <c r="AA2175" t="s">
        <v>93</v>
      </c>
      <c r="AB2175" t="s">
        <v>95</v>
      </c>
    </row>
    <row r="2176" spans="1:28" x14ac:dyDescent="0.25">
      <c r="A2176" t="s">
        <v>87</v>
      </c>
      <c r="B2176" t="s">
        <v>101</v>
      </c>
      <c r="C2176" t="s">
        <v>109</v>
      </c>
      <c r="D2176" t="s">
        <v>117</v>
      </c>
      <c r="E2176" t="s">
        <v>121</v>
      </c>
      <c r="F2176">
        <v>15</v>
      </c>
      <c r="G2176">
        <v>0</v>
      </c>
      <c r="Q2176">
        <v>76</v>
      </c>
      <c r="X2176" t="s">
        <v>108</v>
      </c>
      <c r="Y2176" t="s">
        <v>0</v>
      </c>
      <c r="Z2176">
        <v>1</v>
      </c>
      <c r="AA2176" t="s">
        <v>93</v>
      </c>
      <c r="AB2176" t="s">
        <v>95</v>
      </c>
    </row>
    <row r="2177" spans="1:28" x14ac:dyDescent="0.25">
      <c r="A2177" t="s">
        <v>87</v>
      </c>
      <c r="B2177" t="s">
        <v>101</v>
      </c>
      <c r="C2177" t="s">
        <v>109</v>
      </c>
      <c r="D2177" t="s">
        <v>117</v>
      </c>
      <c r="E2177" t="s">
        <v>121</v>
      </c>
      <c r="F2177">
        <v>16</v>
      </c>
      <c r="G2177">
        <v>0</v>
      </c>
      <c r="Q2177">
        <v>76</v>
      </c>
      <c r="X2177" t="s">
        <v>108</v>
      </c>
      <c r="Y2177" t="s">
        <v>0</v>
      </c>
      <c r="Z2177">
        <v>1</v>
      </c>
      <c r="AA2177" t="s">
        <v>93</v>
      </c>
      <c r="AB2177" t="s">
        <v>95</v>
      </c>
    </row>
    <row r="2178" spans="1:28" x14ac:dyDescent="0.25">
      <c r="A2178" t="s">
        <v>87</v>
      </c>
      <c r="B2178" t="s">
        <v>101</v>
      </c>
      <c r="C2178" t="s">
        <v>109</v>
      </c>
      <c r="D2178" t="s">
        <v>117</v>
      </c>
      <c r="E2178" t="s">
        <v>121</v>
      </c>
      <c r="F2178">
        <v>17</v>
      </c>
      <c r="G2178">
        <v>0</v>
      </c>
      <c r="Q2178">
        <v>75</v>
      </c>
      <c r="X2178" t="s">
        <v>108</v>
      </c>
      <c r="Y2178" t="s">
        <v>0</v>
      </c>
      <c r="Z2178">
        <v>1</v>
      </c>
      <c r="AA2178" t="s">
        <v>93</v>
      </c>
      <c r="AB2178" t="s">
        <v>95</v>
      </c>
    </row>
    <row r="2179" spans="1:28" x14ac:dyDescent="0.25">
      <c r="A2179" t="s">
        <v>87</v>
      </c>
      <c r="B2179" t="s">
        <v>101</v>
      </c>
      <c r="C2179" t="s">
        <v>109</v>
      </c>
      <c r="D2179" t="s">
        <v>117</v>
      </c>
      <c r="E2179" t="s">
        <v>121</v>
      </c>
      <c r="F2179">
        <v>18</v>
      </c>
      <c r="G2179">
        <v>0</v>
      </c>
      <c r="Q2179">
        <v>73</v>
      </c>
      <c r="X2179" t="s">
        <v>108</v>
      </c>
      <c r="Y2179" t="s">
        <v>0</v>
      </c>
      <c r="Z2179">
        <v>1</v>
      </c>
      <c r="AA2179" t="s">
        <v>93</v>
      </c>
      <c r="AB2179" t="s">
        <v>95</v>
      </c>
    </row>
    <row r="2180" spans="1:28" x14ac:dyDescent="0.25">
      <c r="A2180" t="s">
        <v>87</v>
      </c>
      <c r="B2180" t="s">
        <v>101</v>
      </c>
      <c r="C2180" t="s">
        <v>109</v>
      </c>
      <c r="D2180" t="s">
        <v>117</v>
      </c>
      <c r="E2180" t="s">
        <v>121</v>
      </c>
      <c r="F2180">
        <v>19</v>
      </c>
      <c r="G2180">
        <v>1</v>
      </c>
      <c r="Q2180">
        <v>71</v>
      </c>
      <c r="X2180" t="s">
        <v>108</v>
      </c>
      <c r="Y2180" t="s">
        <v>0</v>
      </c>
      <c r="Z2180">
        <v>1</v>
      </c>
      <c r="AA2180" t="s">
        <v>93</v>
      </c>
      <c r="AB2180" t="s">
        <v>95</v>
      </c>
    </row>
    <row r="2181" spans="1:28" x14ac:dyDescent="0.25">
      <c r="A2181" t="s">
        <v>87</v>
      </c>
      <c r="B2181" t="s">
        <v>101</v>
      </c>
      <c r="C2181" t="s">
        <v>109</v>
      </c>
      <c r="D2181" t="s">
        <v>117</v>
      </c>
      <c r="E2181" t="s">
        <v>121</v>
      </c>
      <c r="F2181">
        <v>20</v>
      </c>
      <c r="G2181">
        <v>1</v>
      </c>
      <c r="Q2181">
        <v>71</v>
      </c>
      <c r="X2181" t="s">
        <v>108</v>
      </c>
      <c r="Y2181" t="s">
        <v>0</v>
      </c>
      <c r="Z2181">
        <v>1</v>
      </c>
      <c r="AA2181" t="s">
        <v>93</v>
      </c>
      <c r="AB2181" t="s">
        <v>95</v>
      </c>
    </row>
    <row r="2182" spans="1:28" x14ac:dyDescent="0.25">
      <c r="A2182" t="s">
        <v>87</v>
      </c>
      <c r="B2182" t="s">
        <v>101</v>
      </c>
      <c r="C2182" t="s">
        <v>109</v>
      </c>
      <c r="D2182" t="s">
        <v>117</v>
      </c>
      <c r="E2182" t="s">
        <v>121</v>
      </c>
      <c r="F2182">
        <v>21</v>
      </c>
      <c r="G2182">
        <v>0</v>
      </c>
      <c r="Q2182">
        <v>71</v>
      </c>
      <c r="X2182" t="s">
        <v>108</v>
      </c>
      <c r="Y2182" t="s">
        <v>0</v>
      </c>
      <c r="Z2182">
        <v>1</v>
      </c>
      <c r="AA2182" t="s">
        <v>93</v>
      </c>
      <c r="AB2182" t="s">
        <v>95</v>
      </c>
    </row>
    <row r="2183" spans="1:28" x14ac:dyDescent="0.25">
      <c r="A2183" t="s">
        <v>87</v>
      </c>
      <c r="B2183" t="s">
        <v>101</v>
      </c>
      <c r="C2183" t="s">
        <v>109</v>
      </c>
      <c r="D2183" t="s">
        <v>117</v>
      </c>
      <c r="E2183" t="s">
        <v>121</v>
      </c>
      <c r="F2183">
        <v>22</v>
      </c>
      <c r="G2183">
        <v>0</v>
      </c>
      <c r="Q2183">
        <v>72</v>
      </c>
      <c r="X2183" t="s">
        <v>108</v>
      </c>
      <c r="Y2183" t="s">
        <v>0</v>
      </c>
      <c r="Z2183">
        <v>1</v>
      </c>
      <c r="AA2183" t="s">
        <v>93</v>
      </c>
      <c r="AB2183" t="s">
        <v>95</v>
      </c>
    </row>
    <row r="2184" spans="1:28" x14ac:dyDescent="0.25">
      <c r="A2184" t="s">
        <v>87</v>
      </c>
      <c r="B2184" t="s">
        <v>101</v>
      </c>
      <c r="C2184" t="s">
        <v>109</v>
      </c>
      <c r="D2184" t="s">
        <v>117</v>
      </c>
      <c r="E2184" t="s">
        <v>121</v>
      </c>
      <c r="F2184">
        <v>23</v>
      </c>
      <c r="G2184">
        <v>0</v>
      </c>
      <c r="Q2184">
        <v>72</v>
      </c>
      <c r="X2184" t="s">
        <v>108</v>
      </c>
      <c r="Y2184" t="s">
        <v>0</v>
      </c>
      <c r="Z2184">
        <v>1</v>
      </c>
      <c r="AA2184" t="s">
        <v>93</v>
      </c>
      <c r="AB2184" t="s">
        <v>95</v>
      </c>
    </row>
    <row r="2185" spans="1:28" x14ac:dyDescent="0.25">
      <c r="A2185" t="s">
        <v>87</v>
      </c>
      <c r="B2185" t="s">
        <v>101</v>
      </c>
      <c r="C2185" t="s">
        <v>109</v>
      </c>
      <c r="D2185" t="s">
        <v>117</v>
      </c>
      <c r="E2185" t="s">
        <v>121</v>
      </c>
      <c r="F2185">
        <v>24</v>
      </c>
      <c r="G2185">
        <v>0</v>
      </c>
      <c r="Q2185">
        <v>70</v>
      </c>
      <c r="X2185" t="s">
        <v>108</v>
      </c>
      <c r="Y2185" t="s">
        <v>0</v>
      </c>
      <c r="Z2185">
        <v>1</v>
      </c>
      <c r="AA2185" t="s">
        <v>93</v>
      </c>
      <c r="AB2185" t="s">
        <v>95</v>
      </c>
    </row>
    <row r="2186" spans="1:28" x14ac:dyDescent="0.25">
      <c r="A2186" t="s">
        <v>87</v>
      </c>
      <c r="B2186" t="s">
        <v>101</v>
      </c>
      <c r="C2186" t="s">
        <v>109</v>
      </c>
      <c r="D2186" t="s">
        <v>117</v>
      </c>
      <c r="E2186" t="s">
        <v>121</v>
      </c>
      <c r="F2186">
        <v>1</v>
      </c>
      <c r="G2186">
        <v>0</v>
      </c>
      <c r="Q2186">
        <v>68</v>
      </c>
      <c r="X2186" t="s">
        <v>108</v>
      </c>
      <c r="Y2186" t="s">
        <v>0</v>
      </c>
      <c r="Z2186">
        <v>1</v>
      </c>
      <c r="AA2186" t="s">
        <v>60</v>
      </c>
      <c r="AB2186" t="s">
        <v>95</v>
      </c>
    </row>
    <row r="2187" spans="1:28" x14ac:dyDescent="0.25">
      <c r="A2187" t="s">
        <v>87</v>
      </c>
      <c r="B2187" t="s">
        <v>101</v>
      </c>
      <c r="C2187" t="s">
        <v>109</v>
      </c>
      <c r="D2187" t="s">
        <v>117</v>
      </c>
      <c r="E2187" t="s">
        <v>121</v>
      </c>
      <c r="F2187">
        <v>2</v>
      </c>
      <c r="G2187">
        <v>0</v>
      </c>
      <c r="Q2187">
        <v>68</v>
      </c>
      <c r="X2187" t="s">
        <v>108</v>
      </c>
      <c r="Y2187" t="s">
        <v>0</v>
      </c>
      <c r="Z2187">
        <v>1</v>
      </c>
      <c r="AA2187" t="s">
        <v>60</v>
      </c>
      <c r="AB2187" t="s">
        <v>95</v>
      </c>
    </row>
    <row r="2188" spans="1:28" x14ac:dyDescent="0.25">
      <c r="A2188" t="s">
        <v>87</v>
      </c>
      <c r="B2188" t="s">
        <v>101</v>
      </c>
      <c r="C2188" t="s">
        <v>109</v>
      </c>
      <c r="D2188" t="s">
        <v>117</v>
      </c>
      <c r="E2188" t="s">
        <v>121</v>
      </c>
      <c r="F2188">
        <v>3</v>
      </c>
      <c r="G2188">
        <v>0</v>
      </c>
      <c r="Q2188">
        <v>68</v>
      </c>
      <c r="X2188" t="s">
        <v>108</v>
      </c>
      <c r="Y2188" t="s">
        <v>0</v>
      </c>
      <c r="Z2188">
        <v>1</v>
      </c>
      <c r="AA2188" t="s">
        <v>60</v>
      </c>
      <c r="AB2188" t="s">
        <v>95</v>
      </c>
    </row>
    <row r="2189" spans="1:28" x14ac:dyDescent="0.25">
      <c r="A2189" t="s">
        <v>87</v>
      </c>
      <c r="B2189" t="s">
        <v>101</v>
      </c>
      <c r="C2189" t="s">
        <v>109</v>
      </c>
      <c r="D2189" t="s">
        <v>117</v>
      </c>
      <c r="E2189" t="s">
        <v>121</v>
      </c>
      <c r="F2189">
        <v>4</v>
      </c>
      <c r="G2189">
        <v>0</v>
      </c>
      <c r="Q2189">
        <v>68</v>
      </c>
      <c r="X2189" t="s">
        <v>108</v>
      </c>
      <c r="Y2189" t="s">
        <v>0</v>
      </c>
      <c r="Z2189">
        <v>1</v>
      </c>
      <c r="AA2189" t="s">
        <v>60</v>
      </c>
      <c r="AB2189" t="s">
        <v>95</v>
      </c>
    </row>
    <row r="2190" spans="1:28" x14ac:dyDescent="0.25">
      <c r="A2190" t="s">
        <v>87</v>
      </c>
      <c r="B2190" t="s">
        <v>101</v>
      </c>
      <c r="C2190" t="s">
        <v>109</v>
      </c>
      <c r="D2190" t="s">
        <v>117</v>
      </c>
      <c r="E2190" t="s">
        <v>121</v>
      </c>
      <c r="F2190">
        <v>5</v>
      </c>
      <c r="G2190">
        <v>0</v>
      </c>
      <c r="Q2190">
        <v>68</v>
      </c>
      <c r="X2190" t="s">
        <v>108</v>
      </c>
      <c r="Y2190" t="s">
        <v>0</v>
      </c>
      <c r="Z2190">
        <v>1</v>
      </c>
      <c r="AA2190" t="s">
        <v>60</v>
      </c>
      <c r="AB2190" t="s">
        <v>95</v>
      </c>
    </row>
    <row r="2191" spans="1:28" x14ac:dyDescent="0.25">
      <c r="A2191" t="s">
        <v>87</v>
      </c>
      <c r="B2191" t="s">
        <v>101</v>
      </c>
      <c r="C2191" t="s">
        <v>109</v>
      </c>
      <c r="D2191" t="s">
        <v>117</v>
      </c>
      <c r="E2191" t="s">
        <v>121</v>
      </c>
      <c r="F2191">
        <v>6</v>
      </c>
      <c r="G2191">
        <v>0</v>
      </c>
      <c r="Q2191">
        <v>68</v>
      </c>
      <c r="X2191" t="s">
        <v>108</v>
      </c>
      <c r="Y2191" t="s">
        <v>0</v>
      </c>
      <c r="Z2191">
        <v>1</v>
      </c>
      <c r="AA2191" t="s">
        <v>60</v>
      </c>
      <c r="AB2191" t="s">
        <v>95</v>
      </c>
    </row>
    <row r="2192" spans="1:28" x14ac:dyDescent="0.25">
      <c r="A2192" t="s">
        <v>87</v>
      </c>
      <c r="B2192" t="s">
        <v>101</v>
      </c>
      <c r="C2192" t="s">
        <v>109</v>
      </c>
      <c r="D2192" t="s">
        <v>117</v>
      </c>
      <c r="E2192" t="s">
        <v>121</v>
      </c>
      <c r="F2192">
        <v>7</v>
      </c>
      <c r="G2192">
        <v>0</v>
      </c>
      <c r="Q2192">
        <v>69</v>
      </c>
      <c r="X2192" t="s">
        <v>108</v>
      </c>
      <c r="Y2192" t="s">
        <v>0</v>
      </c>
      <c r="Z2192">
        <v>1</v>
      </c>
      <c r="AA2192" t="s">
        <v>60</v>
      </c>
      <c r="AB2192" t="s">
        <v>95</v>
      </c>
    </row>
    <row r="2193" spans="1:28" x14ac:dyDescent="0.25">
      <c r="A2193" t="s">
        <v>87</v>
      </c>
      <c r="B2193" t="s">
        <v>101</v>
      </c>
      <c r="C2193" t="s">
        <v>109</v>
      </c>
      <c r="D2193" t="s">
        <v>117</v>
      </c>
      <c r="E2193" t="s">
        <v>121</v>
      </c>
      <c r="F2193">
        <v>8</v>
      </c>
      <c r="G2193">
        <v>0</v>
      </c>
      <c r="Q2193">
        <v>71</v>
      </c>
      <c r="X2193" t="s">
        <v>108</v>
      </c>
      <c r="Y2193" t="s">
        <v>0</v>
      </c>
      <c r="Z2193">
        <v>1</v>
      </c>
      <c r="AA2193" t="s">
        <v>60</v>
      </c>
      <c r="AB2193" t="s">
        <v>95</v>
      </c>
    </row>
    <row r="2194" spans="1:28" x14ac:dyDescent="0.25">
      <c r="A2194" t="s">
        <v>87</v>
      </c>
      <c r="B2194" t="s">
        <v>101</v>
      </c>
      <c r="C2194" t="s">
        <v>109</v>
      </c>
      <c r="D2194" t="s">
        <v>117</v>
      </c>
      <c r="E2194" t="s">
        <v>121</v>
      </c>
      <c r="F2194">
        <v>9</v>
      </c>
      <c r="G2194">
        <v>0</v>
      </c>
      <c r="Q2194">
        <v>74</v>
      </c>
      <c r="X2194" t="s">
        <v>108</v>
      </c>
      <c r="Y2194" t="s">
        <v>0</v>
      </c>
      <c r="Z2194">
        <v>1</v>
      </c>
      <c r="AA2194" t="s">
        <v>60</v>
      </c>
      <c r="AB2194" t="s">
        <v>95</v>
      </c>
    </row>
    <row r="2195" spans="1:28" x14ac:dyDescent="0.25">
      <c r="A2195" t="s">
        <v>87</v>
      </c>
      <c r="B2195" t="s">
        <v>101</v>
      </c>
      <c r="C2195" t="s">
        <v>109</v>
      </c>
      <c r="D2195" t="s">
        <v>117</v>
      </c>
      <c r="E2195" t="s">
        <v>121</v>
      </c>
      <c r="F2195">
        <v>10</v>
      </c>
      <c r="G2195">
        <v>0</v>
      </c>
      <c r="Q2195">
        <v>76</v>
      </c>
      <c r="X2195" t="s">
        <v>108</v>
      </c>
      <c r="Y2195" t="s">
        <v>0</v>
      </c>
      <c r="Z2195">
        <v>1</v>
      </c>
      <c r="AA2195" t="s">
        <v>60</v>
      </c>
      <c r="AB2195" t="s">
        <v>95</v>
      </c>
    </row>
    <row r="2196" spans="1:28" x14ac:dyDescent="0.25">
      <c r="A2196" t="s">
        <v>87</v>
      </c>
      <c r="B2196" t="s">
        <v>101</v>
      </c>
      <c r="C2196" t="s">
        <v>109</v>
      </c>
      <c r="D2196" t="s">
        <v>117</v>
      </c>
      <c r="E2196" t="s">
        <v>121</v>
      </c>
      <c r="F2196">
        <v>11</v>
      </c>
      <c r="G2196">
        <v>0</v>
      </c>
      <c r="Q2196">
        <v>77</v>
      </c>
      <c r="X2196" t="s">
        <v>108</v>
      </c>
      <c r="Y2196" t="s">
        <v>0</v>
      </c>
      <c r="Z2196">
        <v>1</v>
      </c>
      <c r="AA2196" t="s">
        <v>60</v>
      </c>
      <c r="AB2196" t="s">
        <v>95</v>
      </c>
    </row>
    <row r="2197" spans="1:28" x14ac:dyDescent="0.25">
      <c r="A2197" t="s">
        <v>87</v>
      </c>
      <c r="B2197" t="s">
        <v>101</v>
      </c>
      <c r="C2197" t="s">
        <v>109</v>
      </c>
      <c r="D2197" t="s">
        <v>117</v>
      </c>
      <c r="E2197" t="s">
        <v>121</v>
      </c>
      <c r="F2197">
        <v>12</v>
      </c>
      <c r="G2197">
        <v>0</v>
      </c>
      <c r="Q2197">
        <v>77</v>
      </c>
      <c r="X2197" t="s">
        <v>108</v>
      </c>
      <c r="Y2197" t="s">
        <v>0</v>
      </c>
      <c r="Z2197">
        <v>1</v>
      </c>
      <c r="AA2197" t="s">
        <v>60</v>
      </c>
      <c r="AB2197" t="s">
        <v>95</v>
      </c>
    </row>
    <row r="2198" spans="1:28" x14ac:dyDescent="0.25">
      <c r="A2198" t="s">
        <v>87</v>
      </c>
      <c r="B2198" t="s">
        <v>101</v>
      </c>
      <c r="C2198" t="s">
        <v>109</v>
      </c>
      <c r="D2198" t="s">
        <v>117</v>
      </c>
      <c r="E2198" t="s">
        <v>121</v>
      </c>
      <c r="F2198">
        <v>13</v>
      </c>
      <c r="G2198">
        <v>0</v>
      </c>
      <c r="Q2198">
        <v>78</v>
      </c>
      <c r="X2198" t="s">
        <v>108</v>
      </c>
      <c r="Y2198" t="s">
        <v>0</v>
      </c>
      <c r="Z2198">
        <v>1</v>
      </c>
      <c r="AA2198" t="s">
        <v>60</v>
      </c>
      <c r="AB2198" t="s">
        <v>95</v>
      </c>
    </row>
    <row r="2199" spans="1:28" x14ac:dyDescent="0.25">
      <c r="A2199" t="s">
        <v>87</v>
      </c>
      <c r="B2199" t="s">
        <v>101</v>
      </c>
      <c r="C2199" t="s">
        <v>109</v>
      </c>
      <c r="D2199" t="s">
        <v>117</v>
      </c>
      <c r="E2199" t="s">
        <v>121</v>
      </c>
      <c r="F2199">
        <v>14</v>
      </c>
      <c r="G2199">
        <v>0</v>
      </c>
      <c r="Q2199">
        <v>76</v>
      </c>
      <c r="X2199" t="s">
        <v>108</v>
      </c>
      <c r="Y2199" t="s">
        <v>0</v>
      </c>
      <c r="Z2199">
        <v>1</v>
      </c>
      <c r="AA2199" t="s">
        <v>60</v>
      </c>
      <c r="AB2199" t="s">
        <v>95</v>
      </c>
    </row>
    <row r="2200" spans="1:28" x14ac:dyDescent="0.25">
      <c r="A2200" t="s">
        <v>87</v>
      </c>
      <c r="B2200" t="s">
        <v>101</v>
      </c>
      <c r="C2200" t="s">
        <v>109</v>
      </c>
      <c r="D2200" t="s">
        <v>117</v>
      </c>
      <c r="E2200" t="s">
        <v>121</v>
      </c>
      <c r="F2200">
        <v>15</v>
      </c>
      <c r="G2200">
        <v>0</v>
      </c>
      <c r="Q2200">
        <v>76</v>
      </c>
      <c r="X2200" t="s">
        <v>108</v>
      </c>
      <c r="Y2200" t="s">
        <v>0</v>
      </c>
      <c r="Z2200">
        <v>1</v>
      </c>
      <c r="AA2200" t="s">
        <v>60</v>
      </c>
      <c r="AB2200" t="s">
        <v>95</v>
      </c>
    </row>
    <row r="2201" spans="1:28" x14ac:dyDescent="0.25">
      <c r="A2201" t="s">
        <v>87</v>
      </c>
      <c r="B2201" t="s">
        <v>101</v>
      </c>
      <c r="C2201" t="s">
        <v>109</v>
      </c>
      <c r="D2201" t="s">
        <v>117</v>
      </c>
      <c r="E2201" t="s">
        <v>121</v>
      </c>
      <c r="F2201">
        <v>16</v>
      </c>
      <c r="G2201">
        <v>0</v>
      </c>
      <c r="Q2201">
        <v>75</v>
      </c>
      <c r="X2201" t="s">
        <v>108</v>
      </c>
      <c r="Y2201" t="s">
        <v>0</v>
      </c>
      <c r="Z2201">
        <v>1</v>
      </c>
      <c r="AA2201" t="s">
        <v>60</v>
      </c>
      <c r="AB2201" t="s">
        <v>95</v>
      </c>
    </row>
    <row r="2202" spans="1:28" x14ac:dyDescent="0.25">
      <c r="A2202" t="s">
        <v>87</v>
      </c>
      <c r="B2202" t="s">
        <v>101</v>
      </c>
      <c r="C2202" t="s">
        <v>109</v>
      </c>
      <c r="D2202" t="s">
        <v>117</v>
      </c>
      <c r="E2202" t="s">
        <v>121</v>
      </c>
      <c r="F2202">
        <v>17</v>
      </c>
      <c r="G2202">
        <v>0</v>
      </c>
      <c r="Q2202">
        <v>73</v>
      </c>
      <c r="X2202" t="s">
        <v>108</v>
      </c>
      <c r="Y2202" t="s">
        <v>0</v>
      </c>
      <c r="Z2202">
        <v>1</v>
      </c>
      <c r="AA2202" t="s">
        <v>60</v>
      </c>
      <c r="AB2202" t="s">
        <v>95</v>
      </c>
    </row>
    <row r="2203" spans="1:28" x14ac:dyDescent="0.25">
      <c r="A2203" t="s">
        <v>87</v>
      </c>
      <c r="B2203" t="s">
        <v>101</v>
      </c>
      <c r="C2203" t="s">
        <v>109</v>
      </c>
      <c r="D2203" t="s">
        <v>117</v>
      </c>
      <c r="E2203" t="s">
        <v>121</v>
      </c>
      <c r="F2203">
        <v>18</v>
      </c>
      <c r="G2203">
        <v>1</v>
      </c>
      <c r="Q2203">
        <v>71</v>
      </c>
      <c r="X2203" t="s">
        <v>108</v>
      </c>
      <c r="Y2203" t="s">
        <v>0</v>
      </c>
      <c r="Z2203">
        <v>1</v>
      </c>
      <c r="AA2203" t="s">
        <v>60</v>
      </c>
      <c r="AB2203" t="s">
        <v>95</v>
      </c>
    </row>
    <row r="2204" spans="1:28" x14ac:dyDescent="0.25">
      <c r="A2204" t="s">
        <v>87</v>
      </c>
      <c r="B2204" t="s">
        <v>101</v>
      </c>
      <c r="C2204" t="s">
        <v>109</v>
      </c>
      <c r="D2204" t="s">
        <v>117</v>
      </c>
      <c r="E2204" t="s">
        <v>121</v>
      </c>
      <c r="F2204">
        <v>19</v>
      </c>
      <c r="G2204">
        <v>1</v>
      </c>
      <c r="Q2204">
        <v>71</v>
      </c>
      <c r="X2204" t="s">
        <v>108</v>
      </c>
      <c r="Y2204" t="s">
        <v>0</v>
      </c>
      <c r="Z2204">
        <v>1</v>
      </c>
      <c r="AA2204" t="s">
        <v>60</v>
      </c>
      <c r="AB2204" t="s">
        <v>95</v>
      </c>
    </row>
    <row r="2205" spans="1:28" x14ac:dyDescent="0.25">
      <c r="A2205" t="s">
        <v>87</v>
      </c>
      <c r="B2205" t="s">
        <v>101</v>
      </c>
      <c r="C2205" t="s">
        <v>109</v>
      </c>
      <c r="D2205" t="s">
        <v>117</v>
      </c>
      <c r="E2205" t="s">
        <v>121</v>
      </c>
      <c r="F2205">
        <v>20</v>
      </c>
      <c r="G2205">
        <v>0</v>
      </c>
      <c r="Q2205">
        <v>71</v>
      </c>
      <c r="X2205" t="s">
        <v>108</v>
      </c>
      <c r="Y2205" t="s">
        <v>0</v>
      </c>
      <c r="Z2205">
        <v>1</v>
      </c>
      <c r="AA2205" t="s">
        <v>60</v>
      </c>
      <c r="AB2205" t="s">
        <v>95</v>
      </c>
    </row>
    <row r="2206" spans="1:28" x14ac:dyDescent="0.25">
      <c r="A2206" t="s">
        <v>87</v>
      </c>
      <c r="B2206" t="s">
        <v>101</v>
      </c>
      <c r="C2206" t="s">
        <v>109</v>
      </c>
      <c r="D2206" t="s">
        <v>117</v>
      </c>
      <c r="E2206" t="s">
        <v>121</v>
      </c>
      <c r="F2206">
        <v>21</v>
      </c>
      <c r="G2206">
        <v>0</v>
      </c>
      <c r="Q2206">
        <v>72</v>
      </c>
      <c r="X2206" t="s">
        <v>108</v>
      </c>
      <c r="Y2206" t="s">
        <v>0</v>
      </c>
      <c r="Z2206">
        <v>1</v>
      </c>
      <c r="AA2206" t="s">
        <v>60</v>
      </c>
      <c r="AB2206" t="s">
        <v>95</v>
      </c>
    </row>
    <row r="2207" spans="1:28" x14ac:dyDescent="0.25">
      <c r="A2207" t="s">
        <v>87</v>
      </c>
      <c r="B2207" t="s">
        <v>101</v>
      </c>
      <c r="C2207" t="s">
        <v>109</v>
      </c>
      <c r="D2207" t="s">
        <v>117</v>
      </c>
      <c r="E2207" t="s">
        <v>121</v>
      </c>
      <c r="F2207">
        <v>22</v>
      </c>
      <c r="G2207">
        <v>0</v>
      </c>
      <c r="Q2207">
        <v>72</v>
      </c>
      <c r="X2207" t="s">
        <v>108</v>
      </c>
      <c r="Y2207" t="s">
        <v>0</v>
      </c>
      <c r="Z2207">
        <v>1</v>
      </c>
      <c r="AA2207" t="s">
        <v>60</v>
      </c>
      <c r="AB2207" t="s">
        <v>95</v>
      </c>
    </row>
    <row r="2208" spans="1:28" x14ac:dyDescent="0.25">
      <c r="A2208" t="s">
        <v>87</v>
      </c>
      <c r="B2208" t="s">
        <v>101</v>
      </c>
      <c r="C2208" t="s">
        <v>109</v>
      </c>
      <c r="D2208" t="s">
        <v>117</v>
      </c>
      <c r="E2208" t="s">
        <v>121</v>
      </c>
      <c r="F2208">
        <v>23</v>
      </c>
      <c r="G2208">
        <v>0</v>
      </c>
      <c r="Q2208">
        <v>70</v>
      </c>
      <c r="X2208" t="s">
        <v>108</v>
      </c>
      <c r="Y2208" t="s">
        <v>0</v>
      </c>
      <c r="Z2208">
        <v>1</v>
      </c>
      <c r="AA2208" t="s">
        <v>60</v>
      </c>
      <c r="AB2208" t="s">
        <v>95</v>
      </c>
    </row>
    <row r="2209" spans="1:28" x14ac:dyDescent="0.25">
      <c r="A2209" t="s">
        <v>87</v>
      </c>
      <c r="B2209" t="s">
        <v>101</v>
      </c>
      <c r="C2209" t="s">
        <v>109</v>
      </c>
      <c r="D2209" t="s">
        <v>117</v>
      </c>
      <c r="E2209" t="s">
        <v>121</v>
      </c>
      <c r="F2209">
        <v>24</v>
      </c>
      <c r="G2209">
        <v>0</v>
      </c>
      <c r="Q2209">
        <v>69</v>
      </c>
      <c r="X2209" t="s">
        <v>108</v>
      </c>
      <c r="Y2209" t="s">
        <v>0</v>
      </c>
      <c r="Z2209">
        <v>1</v>
      </c>
      <c r="AA2209" t="s">
        <v>60</v>
      </c>
      <c r="AB2209" t="s">
        <v>95</v>
      </c>
    </row>
    <row r="2210" spans="1:28" x14ac:dyDescent="0.25">
      <c r="A2210" t="s">
        <v>87</v>
      </c>
      <c r="B2210" t="s">
        <v>101</v>
      </c>
      <c r="C2210" t="s">
        <v>109</v>
      </c>
      <c r="D2210" t="s">
        <v>117</v>
      </c>
      <c r="E2210" t="s">
        <v>122</v>
      </c>
      <c r="F2210">
        <v>1</v>
      </c>
      <c r="G2210">
        <v>0</v>
      </c>
      <c r="Q2210">
        <v>70</v>
      </c>
      <c r="X2210" t="s">
        <v>108</v>
      </c>
      <c r="Y2210" t="s">
        <v>0</v>
      </c>
      <c r="Z2210">
        <v>1</v>
      </c>
      <c r="AA2210" t="s">
        <v>93</v>
      </c>
      <c r="AB2210" t="s">
        <v>95</v>
      </c>
    </row>
    <row r="2211" spans="1:28" x14ac:dyDescent="0.25">
      <c r="A2211" t="s">
        <v>87</v>
      </c>
      <c r="B2211" t="s">
        <v>101</v>
      </c>
      <c r="C2211" t="s">
        <v>109</v>
      </c>
      <c r="D2211" t="s">
        <v>117</v>
      </c>
      <c r="E2211" t="s">
        <v>122</v>
      </c>
      <c r="F2211">
        <v>2</v>
      </c>
      <c r="G2211">
        <v>0</v>
      </c>
      <c r="Q2211">
        <v>68</v>
      </c>
      <c r="X2211" t="s">
        <v>108</v>
      </c>
      <c r="Y2211" t="s">
        <v>0</v>
      </c>
      <c r="Z2211">
        <v>1</v>
      </c>
      <c r="AA2211" t="s">
        <v>93</v>
      </c>
      <c r="AB2211" t="s">
        <v>95</v>
      </c>
    </row>
    <row r="2212" spans="1:28" x14ac:dyDescent="0.25">
      <c r="A2212" t="s">
        <v>87</v>
      </c>
      <c r="B2212" t="s">
        <v>101</v>
      </c>
      <c r="C2212" t="s">
        <v>109</v>
      </c>
      <c r="D2212" t="s">
        <v>117</v>
      </c>
      <c r="E2212" t="s">
        <v>122</v>
      </c>
      <c r="F2212">
        <v>3</v>
      </c>
      <c r="G2212">
        <v>0</v>
      </c>
      <c r="Q2212">
        <v>68</v>
      </c>
      <c r="X2212" t="s">
        <v>108</v>
      </c>
      <c r="Y2212" t="s">
        <v>0</v>
      </c>
      <c r="Z2212">
        <v>1</v>
      </c>
      <c r="AA2212" t="s">
        <v>93</v>
      </c>
      <c r="AB2212" t="s">
        <v>95</v>
      </c>
    </row>
    <row r="2213" spans="1:28" x14ac:dyDescent="0.25">
      <c r="A2213" t="s">
        <v>87</v>
      </c>
      <c r="B2213" t="s">
        <v>101</v>
      </c>
      <c r="C2213" t="s">
        <v>109</v>
      </c>
      <c r="D2213" t="s">
        <v>117</v>
      </c>
      <c r="E2213" t="s">
        <v>122</v>
      </c>
      <c r="F2213">
        <v>4</v>
      </c>
      <c r="G2213">
        <v>0</v>
      </c>
      <c r="Q2213">
        <v>66</v>
      </c>
      <c r="X2213" t="s">
        <v>108</v>
      </c>
      <c r="Y2213" t="s">
        <v>0</v>
      </c>
      <c r="Z2213">
        <v>1</v>
      </c>
      <c r="AA2213" t="s">
        <v>93</v>
      </c>
      <c r="AB2213" t="s">
        <v>95</v>
      </c>
    </row>
    <row r="2214" spans="1:28" x14ac:dyDescent="0.25">
      <c r="A2214" t="s">
        <v>87</v>
      </c>
      <c r="B2214" t="s">
        <v>101</v>
      </c>
      <c r="C2214" t="s">
        <v>109</v>
      </c>
      <c r="D2214" t="s">
        <v>117</v>
      </c>
      <c r="E2214" t="s">
        <v>122</v>
      </c>
      <c r="F2214">
        <v>5</v>
      </c>
      <c r="G2214">
        <v>0</v>
      </c>
      <c r="Q2214">
        <v>66</v>
      </c>
      <c r="X2214" t="s">
        <v>108</v>
      </c>
      <c r="Y2214" t="s">
        <v>0</v>
      </c>
      <c r="Z2214">
        <v>1</v>
      </c>
      <c r="AA2214" t="s">
        <v>93</v>
      </c>
      <c r="AB2214" t="s">
        <v>95</v>
      </c>
    </row>
    <row r="2215" spans="1:28" x14ac:dyDescent="0.25">
      <c r="A2215" t="s">
        <v>87</v>
      </c>
      <c r="B2215" t="s">
        <v>101</v>
      </c>
      <c r="C2215" t="s">
        <v>109</v>
      </c>
      <c r="D2215" t="s">
        <v>117</v>
      </c>
      <c r="E2215" t="s">
        <v>122</v>
      </c>
      <c r="F2215">
        <v>6</v>
      </c>
      <c r="G2215">
        <v>0</v>
      </c>
      <c r="Q2215">
        <v>66</v>
      </c>
      <c r="X2215" t="s">
        <v>108</v>
      </c>
      <c r="Y2215" t="s">
        <v>0</v>
      </c>
      <c r="Z2215">
        <v>1</v>
      </c>
      <c r="AA2215" t="s">
        <v>93</v>
      </c>
      <c r="AB2215" t="s">
        <v>95</v>
      </c>
    </row>
    <row r="2216" spans="1:28" x14ac:dyDescent="0.25">
      <c r="A2216" t="s">
        <v>87</v>
      </c>
      <c r="B2216" t="s">
        <v>101</v>
      </c>
      <c r="C2216" t="s">
        <v>109</v>
      </c>
      <c r="D2216" t="s">
        <v>117</v>
      </c>
      <c r="E2216" t="s">
        <v>122</v>
      </c>
      <c r="F2216">
        <v>7</v>
      </c>
      <c r="G2216">
        <v>0</v>
      </c>
      <c r="Q2216">
        <v>66</v>
      </c>
      <c r="X2216" t="s">
        <v>108</v>
      </c>
      <c r="Y2216" t="s">
        <v>0</v>
      </c>
      <c r="Z2216">
        <v>1</v>
      </c>
      <c r="AA2216" t="s">
        <v>93</v>
      </c>
      <c r="AB2216" t="s">
        <v>95</v>
      </c>
    </row>
    <row r="2217" spans="1:28" x14ac:dyDescent="0.25">
      <c r="A2217" t="s">
        <v>87</v>
      </c>
      <c r="B2217" t="s">
        <v>101</v>
      </c>
      <c r="C2217" t="s">
        <v>109</v>
      </c>
      <c r="D2217" t="s">
        <v>117</v>
      </c>
      <c r="E2217" t="s">
        <v>122</v>
      </c>
      <c r="F2217">
        <v>8</v>
      </c>
      <c r="G2217">
        <v>0</v>
      </c>
      <c r="Q2217">
        <v>70</v>
      </c>
      <c r="X2217" t="s">
        <v>108</v>
      </c>
      <c r="Y2217" t="s">
        <v>0</v>
      </c>
      <c r="Z2217">
        <v>1</v>
      </c>
      <c r="AA2217" t="s">
        <v>93</v>
      </c>
      <c r="AB2217" t="s">
        <v>95</v>
      </c>
    </row>
    <row r="2218" spans="1:28" x14ac:dyDescent="0.25">
      <c r="A2218" t="s">
        <v>87</v>
      </c>
      <c r="B2218" t="s">
        <v>101</v>
      </c>
      <c r="C2218" t="s">
        <v>109</v>
      </c>
      <c r="D2218" t="s">
        <v>117</v>
      </c>
      <c r="E2218" t="s">
        <v>122</v>
      </c>
      <c r="F2218">
        <v>9</v>
      </c>
      <c r="G2218">
        <v>0</v>
      </c>
      <c r="Q2218">
        <v>75</v>
      </c>
      <c r="X2218" t="s">
        <v>108</v>
      </c>
      <c r="Y2218" t="s">
        <v>0</v>
      </c>
      <c r="Z2218">
        <v>1</v>
      </c>
      <c r="AA2218" t="s">
        <v>93</v>
      </c>
      <c r="AB2218" t="s">
        <v>95</v>
      </c>
    </row>
    <row r="2219" spans="1:28" x14ac:dyDescent="0.25">
      <c r="A2219" t="s">
        <v>87</v>
      </c>
      <c r="B2219" t="s">
        <v>101</v>
      </c>
      <c r="C2219" t="s">
        <v>109</v>
      </c>
      <c r="D2219" t="s">
        <v>117</v>
      </c>
      <c r="E2219" t="s">
        <v>122</v>
      </c>
      <c r="F2219">
        <v>10</v>
      </c>
      <c r="G2219">
        <v>0</v>
      </c>
      <c r="Q2219">
        <v>81</v>
      </c>
      <c r="X2219" t="s">
        <v>108</v>
      </c>
      <c r="Y2219" t="s">
        <v>0</v>
      </c>
      <c r="Z2219">
        <v>1</v>
      </c>
      <c r="AA2219" t="s">
        <v>93</v>
      </c>
      <c r="AB2219" t="s">
        <v>95</v>
      </c>
    </row>
    <row r="2220" spans="1:28" x14ac:dyDescent="0.25">
      <c r="A2220" t="s">
        <v>87</v>
      </c>
      <c r="B2220" t="s">
        <v>101</v>
      </c>
      <c r="C2220" t="s">
        <v>109</v>
      </c>
      <c r="D2220" t="s">
        <v>117</v>
      </c>
      <c r="E2220" t="s">
        <v>122</v>
      </c>
      <c r="F2220">
        <v>11</v>
      </c>
      <c r="G2220">
        <v>0</v>
      </c>
      <c r="Q2220">
        <v>86</v>
      </c>
      <c r="X2220" t="s">
        <v>108</v>
      </c>
      <c r="Y2220" t="s">
        <v>0</v>
      </c>
      <c r="Z2220">
        <v>1</v>
      </c>
      <c r="AA2220" t="s">
        <v>93</v>
      </c>
      <c r="AB2220" t="s">
        <v>95</v>
      </c>
    </row>
    <row r="2221" spans="1:28" x14ac:dyDescent="0.25">
      <c r="A2221" t="s">
        <v>87</v>
      </c>
      <c r="B2221" t="s">
        <v>101</v>
      </c>
      <c r="C2221" t="s">
        <v>109</v>
      </c>
      <c r="D2221" t="s">
        <v>117</v>
      </c>
      <c r="E2221" t="s">
        <v>122</v>
      </c>
      <c r="F2221">
        <v>12</v>
      </c>
      <c r="G2221">
        <v>0</v>
      </c>
      <c r="Q2221">
        <v>91</v>
      </c>
      <c r="X2221" t="s">
        <v>108</v>
      </c>
      <c r="Y2221" t="s">
        <v>0</v>
      </c>
      <c r="Z2221">
        <v>1</v>
      </c>
      <c r="AA2221" t="s">
        <v>93</v>
      </c>
      <c r="AB2221" t="s">
        <v>95</v>
      </c>
    </row>
    <row r="2222" spans="1:28" x14ac:dyDescent="0.25">
      <c r="A2222" t="s">
        <v>87</v>
      </c>
      <c r="B2222" t="s">
        <v>101</v>
      </c>
      <c r="C2222" t="s">
        <v>109</v>
      </c>
      <c r="D2222" t="s">
        <v>117</v>
      </c>
      <c r="E2222" t="s">
        <v>122</v>
      </c>
      <c r="F2222">
        <v>13</v>
      </c>
      <c r="G2222">
        <v>0</v>
      </c>
      <c r="Q2222">
        <v>91</v>
      </c>
      <c r="X2222" t="s">
        <v>108</v>
      </c>
      <c r="Y2222" t="s">
        <v>0</v>
      </c>
      <c r="Z2222">
        <v>1</v>
      </c>
      <c r="AA2222" t="s">
        <v>93</v>
      </c>
      <c r="AB2222" t="s">
        <v>95</v>
      </c>
    </row>
    <row r="2223" spans="1:28" x14ac:dyDescent="0.25">
      <c r="A2223" t="s">
        <v>87</v>
      </c>
      <c r="B2223" t="s">
        <v>101</v>
      </c>
      <c r="C2223" t="s">
        <v>109</v>
      </c>
      <c r="D2223" t="s">
        <v>117</v>
      </c>
      <c r="E2223" t="s">
        <v>122</v>
      </c>
      <c r="F2223">
        <v>14</v>
      </c>
      <c r="G2223">
        <v>0</v>
      </c>
      <c r="Q2223">
        <v>91</v>
      </c>
      <c r="X2223" t="s">
        <v>108</v>
      </c>
      <c r="Y2223" t="s">
        <v>0</v>
      </c>
      <c r="Z2223">
        <v>1</v>
      </c>
      <c r="AA2223" t="s">
        <v>93</v>
      </c>
      <c r="AB2223" t="s">
        <v>95</v>
      </c>
    </row>
    <row r="2224" spans="1:28" x14ac:dyDescent="0.25">
      <c r="A2224" t="s">
        <v>87</v>
      </c>
      <c r="B2224" t="s">
        <v>101</v>
      </c>
      <c r="C2224" t="s">
        <v>109</v>
      </c>
      <c r="D2224" t="s">
        <v>117</v>
      </c>
      <c r="E2224" t="s">
        <v>122</v>
      </c>
      <c r="F2224">
        <v>15</v>
      </c>
      <c r="G2224">
        <v>0</v>
      </c>
      <c r="Q2224">
        <v>90</v>
      </c>
      <c r="X2224" t="s">
        <v>108</v>
      </c>
      <c r="Y2224" t="s">
        <v>0</v>
      </c>
      <c r="Z2224">
        <v>1</v>
      </c>
      <c r="AA2224" t="s">
        <v>93</v>
      </c>
      <c r="AB2224" t="s">
        <v>95</v>
      </c>
    </row>
    <row r="2225" spans="1:28" x14ac:dyDescent="0.25">
      <c r="A2225" t="s">
        <v>87</v>
      </c>
      <c r="B2225" t="s">
        <v>101</v>
      </c>
      <c r="C2225" t="s">
        <v>109</v>
      </c>
      <c r="D2225" t="s">
        <v>117</v>
      </c>
      <c r="E2225" t="s">
        <v>122</v>
      </c>
      <c r="F2225">
        <v>16</v>
      </c>
      <c r="G2225">
        <v>0</v>
      </c>
      <c r="Q2225">
        <v>88</v>
      </c>
      <c r="X2225" t="s">
        <v>108</v>
      </c>
      <c r="Y2225" t="s">
        <v>0</v>
      </c>
      <c r="Z2225">
        <v>1</v>
      </c>
      <c r="AA2225" t="s">
        <v>93</v>
      </c>
      <c r="AB2225" t="s">
        <v>95</v>
      </c>
    </row>
    <row r="2226" spans="1:28" x14ac:dyDescent="0.25">
      <c r="A2226" t="s">
        <v>87</v>
      </c>
      <c r="B2226" t="s">
        <v>101</v>
      </c>
      <c r="C2226" t="s">
        <v>109</v>
      </c>
      <c r="D2226" t="s">
        <v>117</v>
      </c>
      <c r="E2226" t="s">
        <v>122</v>
      </c>
      <c r="F2226">
        <v>17</v>
      </c>
      <c r="G2226">
        <v>0</v>
      </c>
      <c r="Q2226">
        <v>84</v>
      </c>
      <c r="X2226" t="s">
        <v>108</v>
      </c>
      <c r="Y2226" t="s">
        <v>0</v>
      </c>
      <c r="Z2226">
        <v>1</v>
      </c>
      <c r="AA2226" t="s">
        <v>93</v>
      </c>
      <c r="AB2226" t="s">
        <v>95</v>
      </c>
    </row>
    <row r="2227" spans="1:28" x14ac:dyDescent="0.25">
      <c r="A2227" t="s">
        <v>87</v>
      </c>
      <c r="B2227" t="s">
        <v>101</v>
      </c>
      <c r="C2227" t="s">
        <v>109</v>
      </c>
      <c r="D2227" t="s">
        <v>117</v>
      </c>
      <c r="E2227" t="s">
        <v>122</v>
      </c>
      <c r="F2227">
        <v>18</v>
      </c>
      <c r="G2227">
        <v>0</v>
      </c>
      <c r="Q2227">
        <v>82</v>
      </c>
      <c r="X2227" t="s">
        <v>108</v>
      </c>
      <c r="Y2227" t="s">
        <v>0</v>
      </c>
      <c r="Z2227">
        <v>1</v>
      </c>
      <c r="AA2227" t="s">
        <v>93</v>
      </c>
      <c r="AB2227" t="s">
        <v>95</v>
      </c>
    </row>
    <row r="2228" spans="1:28" x14ac:dyDescent="0.25">
      <c r="A2228" t="s">
        <v>87</v>
      </c>
      <c r="B2228" t="s">
        <v>101</v>
      </c>
      <c r="C2228" t="s">
        <v>109</v>
      </c>
      <c r="D2228" t="s">
        <v>117</v>
      </c>
      <c r="E2228" t="s">
        <v>122</v>
      </c>
      <c r="F2228">
        <v>19</v>
      </c>
      <c r="G2228">
        <v>1</v>
      </c>
      <c r="Q2228">
        <v>79</v>
      </c>
      <c r="X2228" t="s">
        <v>108</v>
      </c>
      <c r="Y2228" t="s">
        <v>0</v>
      </c>
      <c r="Z2228">
        <v>1</v>
      </c>
      <c r="AA2228" t="s">
        <v>93</v>
      </c>
      <c r="AB2228" t="s">
        <v>95</v>
      </c>
    </row>
    <row r="2229" spans="1:28" x14ac:dyDescent="0.25">
      <c r="A2229" t="s">
        <v>87</v>
      </c>
      <c r="B2229" t="s">
        <v>101</v>
      </c>
      <c r="C2229" t="s">
        <v>109</v>
      </c>
      <c r="D2229" t="s">
        <v>117</v>
      </c>
      <c r="E2229" t="s">
        <v>122</v>
      </c>
      <c r="F2229">
        <v>20</v>
      </c>
      <c r="G2229">
        <v>1</v>
      </c>
      <c r="Q2229">
        <v>73</v>
      </c>
      <c r="X2229" t="s">
        <v>108</v>
      </c>
      <c r="Y2229" t="s">
        <v>0</v>
      </c>
      <c r="Z2229">
        <v>1</v>
      </c>
      <c r="AA2229" t="s">
        <v>93</v>
      </c>
      <c r="AB2229" t="s">
        <v>95</v>
      </c>
    </row>
    <row r="2230" spans="1:28" x14ac:dyDescent="0.25">
      <c r="A2230" t="s">
        <v>87</v>
      </c>
      <c r="B2230" t="s">
        <v>101</v>
      </c>
      <c r="C2230" t="s">
        <v>109</v>
      </c>
      <c r="D2230" t="s">
        <v>117</v>
      </c>
      <c r="E2230" t="s">
        <v>122</v>
      </c>
      <c r="F2230">
        <v>21</v>
      </c>
      <c r="G2230">
        <v>0</v>
      </c>
      <c r="Q2230">
        <v>72</v>
      </c>
      <c r="X2230" t="s">
        <v>108</v>
      </c>
      <c r="Y2230" t="s">
        <v>0</v>
      </c>
      <c r="Z2230">
        <v>1</v>
      </c>
      <c r="AA2230" t="s">
        <v>93</v>
      </c>
      <c r="AB2230" t="s">
        <v>95</v>
      </c>
    </row>
    <row r="2231" spans="1:28" x14ac:dyDescent="0.25">
      <c r="A2231" t="s">
        <v>87</v>
      </c>
      <c r="B2231" t="s">
        <v>101</v>
      </c>
      <c r="C2231" t="s">
        <v>109</v>
      </c>
      <c r="D2231" t="s">
        <v>117</v>
      </c>
      <c r="E2231" t="s">
        <v>122</v>
      </c>
      <c r="F2231">
        <v>22</v>
      </c>
      <c r="G2231">
        <v>0</v>
      </c>
      <c r="Q2231">
        <v>72</v>
      </c>
      <c r="X2231" t="s">
        <v>108</v>
      </c>
      <c r="Y2231" t="s">
        <v>0</v>
      </c>
      <c r="Z2231">
        <v>1</v>
      </c>
      <c r="AA2231" t="s">
        <v>93</v>
      </c>
      <c r="AB2231" t="s">
        <v>95</v>
      </c>
    </row>
    <row r="2232" spans="1:28" x14ac:dyDescent="0.25">
      <c r="A2232" t="s">
        <v>87</v>
      </c>
      <c r="B2232" t="s">
        <v>101</v>
      </c>
      <c r="C2232" t="s">
        <v>109</v>
      </c>
      <c r="D2232" t="s">
        <v>117</v>
      </c>
      <c r="E2232" t="s">
        <v>122</v>
      </c>
      <c r="F2232">
        <v>23</v>
      </c>
      <c r="G2232">
        <v>0</v>
      </c>
      <c r="Q2232">
        <v>72</v>
      </c>
      <c r="X2232" t="s">
        <v>108</v>
      </c>
      <c r="Y2232" t="s">
        <v>0</v>
      </c>
      <c r="Z2232">
        <v>1</v>
      </c>
      <c r="AA2232" t="s">
        <v>93</v>
      </c>
      <c r="AB2232" t="s">
        <v>95</v>
      </c>
    </row>
    <row r="2233" spans="1:28" x14ac:dyDescent="0.25">
      <c r="A2233" t="s">
        <v>87</v>
      </c>
      <c r="B2233" t="s">
        <v>101</v>
      </c>
      <c r="C2233" t="s">
        <v>109</v>
      </c>
      <c r="D2233" t="s">
        <v>117</v>
      </c>
      <c r="E2233" t="s">
        <v>122</v>
      </c>
      <c r="F2233">
        <v>24</v>
      </c>
      <c r="G2233">
        <v>0</v>
      </c>
      <c r="Q2233">
        <v>72</v>
      </c>
      <c r="X2233" t="s">
        <v>108</v>
      </c>
      <c r="Y2233" t="s">
        <v>0</v>
      </c>
      <c r="Z2233">
        <v>1</v>
      </c>
      <c r="AA2233" t="s">
        <v>93</v>
      </c>
      <c r="AB2233" t="s">
        <v>95</v>
      </c>
    </row>
    <row r="2234" spans="1:28" x14ac:dyDescent="0.25">
      <c r="A2234" t="s">
        <v>87</v>
      </c>
      <c r="B2234" t="s">
        <v>101</v>
      </c>
      <c r="C2234" t="s">
        <v>109</v>
      </c>
      <c r="D2234" t="s">
        <v>117</v>
      </c>
      <c r="E2234" t="s">
        <v>122</v>
      </c>
      <c r="F2234">
        <v>1</v>
      </c>
      <c r="G2234">
        <v>0</v>
      </c>
      <c r="Q2234">
        <v>68</v>
      </c>
      <c r="X2234" t="s">
        <v>108</v>
      </c>
      <c r="Y2234" t="s">
        <v>0</v>
      </c>
      <c r="Z2234">
        <v>1</v>
      </c>
      <c r="AA2234" t="s">
        <v>60</v>
      </c>
      <c r="AB2234" t="s">
        <v>95</v>
      </c>
    </row>
    <row r="2235" spans="1:28" x14ac:dyDescent="0.25">
      <c r="A2235" t="s">
        <v>87</v>
      </c>
      <c r="B2235" t="s">
        <v>101</v>
      </c>
      <c r="C2235" t="s">
        <v>109</v>
      </c>
      <c r="D2235" t="s">
        <v>117</v>
      </c>
      <c r="E2235" t="s">
        <v>122</v>
      </c>
      <c r="F2235">
        <v>2</v>
      </c>
      <c r="G2235">
        <v>0</v>
      </c>
      <c r="Q2235">
        <v>68</v>
      </c>
      <c r="X2235" t="s">
        <v>108</v>
      </c>
      <c r="Y2235" t="s">
        <v>0</v>
      </c>
      <c r="Z2235">
        <v>1</v>
      </c>
      <c r="AA2235" t="s">
        <v>60</v>
      </c>
      <c r="AB2235" t="s">
        <v>95</v>
      </c>
    </row>
    <row r="2236" spans="1:28" x14ac:dyDescent="0.25">
      <c r="A2236" t="s">
        <v>87</v>
      </c>
      <c r="B2236" t="s">
        <v>101</v>
      </c>
      <c r="C2236" t="s">
        <v>109</v>
      </c>
      <c r="D2236" t="s">
        <v>117</v>
      </c>
      <c r="E2236" t="s">
        <v>122</v>
      </c>
      <c r="F2236">
        <v>3</v>
      </c>
      <c r="G2236">
        <v>0</v>
      </c>
      <c r="Q2236">
        <v>66</v>
      </c>
      <c r="X2236" t="s">
        <v>108</v>
      </c>
      <c r="Y2236" t="s">
        <v>0</v>
      </c>
      <c r="Z2236">
        <v>1</v>
      </c>
      <c r="AA2236" t="s">
        <v>60</v>
      </c>
      <c r="AB2236" t="s">
        <v>95</v>
      </c>
    </row>
    <row r="2237" spans="1:28" x14ac:dyDescent="0.25">
      <c r="A2237" t="s">
        <v>87</v>
      </c>
      <c r="B2237" t="s">
        <v>101</v>
      </c>
      <c r="C2237" t="s">
        <v>109</v>
      </c>
      <c r="D2237" t="s">
        <v>117</v>
      </c>
      <c r="E2237" t="s">
        <v>122</v>
      </c>
      <c r="F2237">
        <v>4</v>
      </c>
      <c r="G2237">
        <v>0</v>
      </c>
      <c r="Q2237">
        <v>66</v>
      </c>
      <c r="X2237" t="s">
        <v>108</v>
      </c>
      <c r="Y2237" t="s">
        <v>0</v>
      </c>
      <c r="Z2237">
        <v>1</v>
      </c>
      <c r="AA2237" t="s">
        <v>60</v>
      </c>
      <c r="AB2237" t="s">
        <v>95</v>
      </c>
    </row>
    <row r="2238" spans="1:28" x14ac:dyDescent="0.25">
      <c r="A2238" t="s">
        <v>87</v>
      </c>
      <c r="B2238" t="s">
        <v>101</v>
      </c>
      <c r="C2238" t="s">
        <v>109</v>
      </c>
      <c r="D2238" t="s">
        <v>117</v>
      </c>
      <c r="E2238" t="s">
        <v>122</v>
      </c>
      <c r="F2238">
        <v>5</v>
      </c>
      <c r="G2238">
        <v>0</v>
      </c>
      <c r="Q2238">
        <v>66</v>
      </c>
      <c r="X2238" t="s">
        <v>108</v>
      </c>
      <c r="Y2238" t="s">
        <v>0</v>
      </c>
      <c r="Z2238">
        <v>1</v>
      </c>
      <c r="AA2238" t="s">
        <v>60</v>
      </c>
      <c r="AB2238" t="s">
        <v>95</v>
      </c>
    </row>
    <row r="2239" spans="1:28" x14ac:dyDescent="0.25">
      <c r="A2239" t="s">
        <v>87</v>
      </c>
      <c r="B2239" t="s">
        <v>101</v>
      </c>
      <c r="C2239" t="s">
        <v>109</v>
      </c>
      <c r="D2239" t="s">
        <v>117</v>
      </c>
      <c r="E2239" t="s">
        <v>122</v>
      </c>
      <c r="F2239">
        <v>6</v>
      </c>
      <c r="G2239">
        <v>0</v>
      </c>
      <c r="Q2239">
        <v>66</v>
      </c>
      <c r="X2239" t="s">
        <v>108</v>
      </c>
      <c r="Y2239" t="s">
        <v>0</v>
      </c>
      <c r="Z2239">
        <v>1</v>
      </c>
      <c r="AA2239" t="s">
        <v>60</v>
      </c>
      <c r="AB2239" t="s">
        <v>95</v>
      </c>
    </row>
    <row r="2240" spans="1:28" x14ac:dyDescent="0.25">
      <c r="A2240" t="s">
        <v>87</v>
      </c>
      <c r="B2240" t="s">
        <v>101</v>
      </c>
      <c r="C2240" t="s">
        <v>109</v>
      </c>
      <c r="D2240" t="s">
        <v>117</v>
      </c>
      <c r="E2240" t="s">
        <v>122</v>
      </c>
      <c r="F2240">
        <v>7</v>
      </c>
      <c r="G2240">
        <v>0</v>
      </c>
      <c r="Q2240">
        <v>70</v>
      </c>
      <c r="X2240" t="s">
        <v>108</v>
      </c>
      <c r="Y2240" t="s">
        <v>0</v>
      </c>
      <c r="Z2240">
        <v>1</v>
      </c>
      <c r="AA2240" t="s">
        <v>60</v>
      </c>
      <c r="AB2240" t="s">
        <v>95</v>
      </c>
    </row>
    <row r="2241" spans="1:28" x14ac:dyDescent="0.25">
      <c r="A2241" t="s">
        <v>87</v>
      </c>
      <c r="B2241" t="s">
        <v>101</v>
      </c>
      <c r="C2241" t="s">
        <v>109</v>
      </c>
      <c r="D2241" t="s">
        <v>117</v>
      </c>
      <c r="E2241" t="s">
        <v>122</v>
      </c>
      <c r="F2241">
        <v>8</v>
      </c>
      <c r="G2241">
        <v>0</v>
      </c>
      <c r="Q2241">
        <v>75</v>
      </c>
      <c r="X2241" t="s">
        <v>108</v>
      </c>
      <c r="Y2241" t="s">
        <v>0</v>
      </c>
      <c r="Z2241">
        <v>1</v>
      </c>
      <c r="AA2241" t="s">
        <v>60</v>
      </c>
      <c r="AB2241" t="s">
        <v>95</v>
      </c>
    </row>
    <row r="2242" spans="1:28" x14ac:dyDescent="0.25">
      <c r="A2242" t="s">
        <v>87</v>
      </c>
      <c r="B2242" t="s">
        <v>101</v>
      </c>
      <c r="C2242" t="s">
        <v>109</v>
      </c>
      <c r="D2242" t="s">
        <v>117</v>
      </c>
      <c r="E2242" t="s">
        <v>122</v>
      </c>
      <c r="F2242">
        <v>9</v>
      </c>
      <c r="G2242">
        <v>0</v>
      </c>
      <c r="Q2242">
        <v>81</v>
      </c>
      <c r="X2242" t="s">
        <v>108</v>
      </c>
      <c r="Y2242" t="s">
        <v>0</v>
      </c>
      <c r="Z2242">
        <v>1</v>
      </c>
      <c r="AA2242" t="s">
        <v>60</v>
      </c>
      <c r="AB2242" t="s">
        <v>95</v>
      </c>
    </row>
    <row r="2243" spans="1:28" x14ac:dyDescent="0.25">
      <c r="A2243" t="s">
        <v>87</v>
      </c>
      <c r="B2243" t="s">
        <v>101</v>
      </c>
      <c r="C2243" t="s">
        <v>109</v>
      </c>
      <c r="D2243" t="s">
        <v>117</v>
      </c>
      <c r="E2243" t="s">
        <v>122</v>
      </c>
      <c r="F2243">
        <v>10</v>
      </c>
      <c r="G2243">
        <v>0</v>
      </c>
      <c r="Q2243">
        <v>86</v>
      </c>
      <c r="X2243" t="s">
        <v>108</v>
      </c>
      <c r="Y2243" t="s">
        <v>0</v>
      </c>
      <c r="Z2243">
        <v>1</v>
      </c>
      <c r="AA2243" t="s">
        <v>60</v>
      </c>
      <c r="AB2243" t="s">
        <v>95</v>
      </c>
    </row>
    <row r="2244" spans="1:28" x14ac:dyDescent="0.25">
      <c r="A2244" t="s">
        <v>87</v>
      </c>
      <c r="B2244" t="s">
        <v>101</v>
      </c>
      <c r="C2244" t="s">
        <v>109</v>
      </c>
      <c r="D2244" t="s">
        <v>117</v>
      </c>
      <c r="E2244" t="s">
        <v>122</v>
      </c>
      <c r="F2244">
        <v>11</v>
      </c>
      <c r="G2244">
        <v>0</v>
      </c>
      <c r="Q2244">
        <v>91</v>
      </c>
      <c r="X2244" t="s">
        <v>108</v>
      </c>
      <c r="Y2244" t="s">
        <v>0</v>
      </c>
      <c r="Z2244">
        <v>1</v>
      </c>
      <c r="AA2244" t="s">
        <v>60</v>
      </c>
      <c r="AB2244" t="s">
        <v>95</v>
      </c>
    </row>
    <row r="2245" spans="1:28" x14ac:dyDescent="0.25">
      <c r="A2245" t="s">
        <v>87</v>
      </c>
      <c r="B2245" t="s">
        <v>101</v>
      </c>
      <c r="C2245" t="s">
        <v>109</v>
      </c>
      <c r="D2245" t="s">
        <v>117</v>
      </c>
      <c r="E2245" t="s">
        <v>122</v>
      </c>
      <c r="F2245">
        <v>12</v>
      </c>
      <c r="G2245">
        <v>0</v>
      </c>
      <c r="Q2245">
        <v>91</v>
      </c>
      <c r="X2245" t="s">
        <v>108</v>
      </c>
      <c r="Y2245" t="s">
        <v>0</v>
      </c>
      <c r="Z2245">
        <v>1</v>
      </c>
      <c r="AA2245" t="s">
        <v>60</v>
      </c>
      <c r="AB2245" t="s">
        <v>95</v>
      </c>
    </row>
    <row r="2246" spans="1:28" x14ac:dyDescent="0.25">
      <c r="A2246" t="s">
        <v>87</v>
      </c>
      <c r="B2246" t="s">
        <v>101</v>
      </c>
      <c r="C2246" t="s">
        <v>109</v>
      </c>
      <c r="D2246" t="s">
        <v>117</v>
      </c>
      <c r="E2246" t="s">
        <v>122</v>
      </c>
      <c r="F2246">
        <v>13</v>
      </c>
      <c r="G2246">
        <v>0</v>
      </c>
      <c r="Q2246">
        <v>91</v>
      </c>
      <c r="X2246" t="s">
        <v>108</v>
      </c>
      <c r="Y2246" t="s">
        <v>0</v>
      </c>
      <c r="Z2246">
        <v>1</v>
      </c>
      <c r="AA2246" t="s">
        <v>60</v>
      </c>
      <c r="AB2246" t="s">
        <v>95</v>
      </c>
    </row>
    <row r="2247" spans="1:28" x14ac:dyDescent="0.25">
      <c r="A2247" t="s">
        <v>87</v>
      </c>
      <c r="B2247" t="s">
        <v>101</v>
      </c>
      <c r="C2247" t="s">
        <v>109</v>
      </c>
      <c r="D2247" t="s">
        <v>117</v>
      </c>
      <c r="E2247" t="s">
        <v>122</v>
      </c>
      <c r="F2247">
        <v>14</v>
      </c>
      <c r="G2247">
        <v>0</v>
      </c>
      <c r="Q2247">
        <v>90</v>
      </c>
      <c r="X2247" t="s">
        <v>108</v>
      </c>
      <c r="Y2247" t="s">
        <v>0</v>
      </c>
      <c r="Z2247">
        <v>1</v>
      </c>
      <c r="AA2247" t="s">
        <v>60</v>
      </c>
      <c r="AB2247" t="s">
        <v>95</v>
      </c>
    </row>
    <row r="2248" spans="1:28" x14ac:dyDescent="0.25">
      <c r="A2248" t="s">
        <v>87</v>
      </c>
      <c r="B2248" t="s">
        <v>101</v>
      </c>
      <c r="C2248" t="s">
        <v>109</v>
      </c>
      <c r="D2248" t="s">
        <v>117</v>
      </c>
      <c r="E2248" t="s">
        <v>122</v>
      </c>
      <c r="F2248">
        <v>15</v>
      </c>
      <c r="G2248">
        <v>0</v>
      </c>
      <c r="Q2248">
        <v>88</v>
      </c>
      <c r="X2248" t="s">
        <v>108</v>
      </c>
      <c r="Y2248" t="s">
        <v>0</v>
      </c>
      <c r="Z2248">
        <v>1</v>
      </c>
      <c r="AA2248" t="s">
        <v>60</v>
      </c>
      <c r="AB2248" t="s">
        <v>95</v>
      </c>
    </row>
    <row r="2249" spans="1:28" x14ac:dyDescent="0.25">
      <c r="A2249" t="s">
        <v>87</v>
      </c>
      <c r="B2249" t="s">
        <v>101</v>
      </c>
      <c r="C2249" t="s">
        <v>109</v>
      </c>
      <c r="D2249" t="s">
        <v>117</v>
      </c>
      <c r="E2249" t="s">
        <v>122</v>
      </c>
      <c r="F2249">
        <v>16</v>
      </c>
      <c r="G2249">
        <v>0</v>
      </c>
      <c r="Q2249">
        <v>84</v>
      </c>
      <c r="X2249" t="s">
        <v>108</v>
      </c>
      <c r="Y2249" t="s">
        <v>0</v>
      </c>
      <c r="Z2249">
        <v>1</v>
      </c>
      <c r="AA2249" t="s">
        <v>60</v>
      </c>
      <c r="AB2249" t="s">
        <v>95</v>
      </c>
    </row>
    <row r="2250" spans="1:28" x14ac:dyDescent="0.25">
      <c r="A2250" t="s">
        <v>87</v>
      </c>
      <c r="B2250" t="s">
        <v>101</v>
      </c>
      <c r="C2250" t="s">
        <v>109</v>
      </c>
      <c r="D2250" t="s">
        <v>117</v>
      </c>
      <c r="E2250" t="s">
        <v>122</v>
      </c>
      <c r="F2250">
        <v>17</v>
      </c>
      <c r="G2250">
        <v>0</v>
      </c>
      <c r="Q2250">
        <v>82</v>
      </c>
      <c r="X2250" t="s">
        <v>108</v>
      </c>
      <c r="Y2250" t="s">
        <v>0</v>
      </c>
      <c r="Z2250">
        <v>1</v>
      </c>
      <c r="AA2250" t="s">
        <v>60</v>
      </c>
      <c r="AB2250" t="s">
        <v>95</v>
      </c>
    </row>
    <row r="2251" spans="1:28" x14ac:dyDescent="0.25">
      <c r="A2251" t="s">
        <v>87</v>
      </c>
      <c r="B2251" t="s">
        <v>101</v>
      </c>
      <c r="C2251" t="s">
        <v>109</v>
      </c>
      <c r="D2251" t="s">
        <v>117</v>
      </c>
      <c r="E2251" t="s">
        <v>122</v>
      </c>
      <c r="F2251">
        <v>18</v>
      </c>
      <c r="G2251">
        <v>1</v>
      </c>
      <c r="Q2251">
        <v>79</v>
      </c>
      <c r="X2251" t="s">
        <v>108</v>
      </c>
      <c r="Y2251" t="s">
        <v>0</v>
      </c>
      <c r="Z2251">
        <v>1</v>
      </c>
      <c r="AA2251" t="s">
        <v>60</v>
      </c>
      <c r="AB2251" t="s">
        <v>95</v>
      </c>
    </row>
    <row r="2252" spans="1:28" x14ac:dyDescent="0.25">
      <c r="A2252" t="s">
        <v>87</v>
      </c>
      <c r="B2252" t="s">
        <v>101</v>
      </c>
      <c r="C2252" t="s">
        <v>109</v>
      </c>
      <c r="D2252" t="s">
        <v>117</v>
      </c>
      <c r="E2252" t="s">
        <v>122</v>
      </c>
      <c r="F2252">
        <v>19</v>
      </c>
      <c r="G2252">
        <v>1</v>
      </c>
      <c r="Q2252">
        <v>73</v>
      </c>
      <c r="X2252" t="s">
        <v>108</v>
      </c>
      <c r="Y2252" t="s">
        <v>0</v>
      </c>
      <c r="Z2252">
        <v>1</v>
      </c>
      <c r="AA2252" t="s">
        <v>60</v>
      </c>
      <c r="AB2252" t="s">
        <v>95</v>
      </c>
    </row>
    <row r="2253" spans="1:28" x14ac:dyDescent="0.25">
      <c r="A2253" t="s">
        <v>87</v>
      </c>
      <c r="B2253" t="s">
        <v>101</v>
      </c>
      <c r="C2253" t="s">
        <v>109</v>
      </c>
      <c r="D2253" t="s">
        <v>117</v>
      </c>
      <c r="E2253" t="s">
        <v>122</v>
      </c>
      <c r="F2253">
        <v>20</v>
      </c>
      <c r="G2253">
        <v>0</v>
      </c>
      <c r="Q2253">
        <v>72</v>
      </c>
      <c r="X2253" t="s">
        <v>108</v>
      </c>
      <c r="Y2253" t="s">
        <v>0</v>
      </c>
      <c r="Z2253">
        <v>1</v>
      </c>
      <c r="AA2253" t="s">
        <v>60</v>
      </c>
      <c r="AB2253" t="s">
        <v>95</v>
      </c>
    </row>
    <row r="2254" spans="1:28" x14ac:dyDescent="0.25">
      <c r="A2254" t="s">
        <v>87</v>
      </c>
      <c r="B2254" t="s">
        <v>101</v>
      </c>
      <c r="C2254" t="s">
        <v>109</v>
      </c>
      <c r="D2254" t="s">
        <v>117</v>
      </c>
      <c r="E2254" t="s">
        <v>122</v>
      </c>
      <c r="F2254">
        <v>21</v>
      </c>
      <c r="G2254">
        <v>0</v>
      </c>
      <c r="Q2254">
        <v>72</v>
      </c>
      <c r="X2254" t="s">
        <v>108</v>
      </c>
      <c r="Y2254" t="s">
        <v>0</v>
      </c>
      <c r="Z2254">
        <v>1</v>
      </c>
      <c r="AA2254" t="s">
        <v>60</v>
      </c>
      <c r="AB2254" t="s">
        <v>95</v>
      </c>
    </row>
    <row r="2255" spans="1:28" x14ac:dyDescent="0.25">
      <c r="A2255" t="s">
        <v>87</v>
      </c>
      <c r="B2255" t="s">
        <v>101</v>
      </c>
      <c r="C2255" t="s">
        <v>109</v>
      </c>
      <c r="D2255" t="s">
        <v>117</v>
      </c>
      <c r="E2255" t="s">
        <v>122</v>
      </c>
      <c r="F2255">
        <v>22</v>
      </c>
      <c r="G2255">
        <v>0</v>
      </c>
      <c r="Q2255">
        <v>72</v>
      </c>
      <c r="X2255" t="s">
        <v>108</v>
      </c>
      <c r="Y2255" t="s">
        <v>0</v>
      </c>
      <c r="Z2255">
        <v>1</v>
      </c>
      <c r="AA2255" t="s">
        <v>60</v>
      </c>
      <c r="AB2255" t="s">
        <v>95</v>
      </c>
    </row>
    <row r="2256" spans="1:28" x14ac:dyDescent="0.25">
      <c r="A2256" t="s">
        <v>87</v>
      </c>
      <c r="B2256" t="s">
        <v>101</v>
      </c>
      <c r="C2256" t="s">
        <v>109</v>
      </c>
      <c r="D2256" t="s">
        <v>117</v>
      </c>
      <c r="E2256" t="s">
        <v>122</v>
      </c>
      <c r="F2256">
        <v>23</v>
      </c>
      <c r="G2256">
        <v>0</v>
      </c>
      <c r="Q2256">
        <v>72</v>
      </c>
      <c r="X2256" t="s">
        <v>108</v>
      </c>
      <c r="Y2256" t="s">
        <v>0</v>
      </c>
      <c r="Z2256">
        <v>1</v>
      </c>
      <c r="AA2256" t="s">
        <v>60</v>
      </c>
      <c r="AB2256" t="s">
        <v>95</v>
      </c>
    </row>
    <row r="2257" spans="1:28" x14ac:dyDescent="0.25">
      <c r="A2257" t="s">
        <v>87</v>
      </c>
      <c r="B2257" t="s">
        <v>101</v>
      </c>
      <c r="C2257" t="s">
        <v>109</v>
      </c>
      <c r="D2257" t="s">
        <v>117</v>
      </c>
      <c r="E2257" t="s">
        <v>122</v>
      </c>
      <c r="F2257">
        <v>24</v>
      </c>
      <c r="G2257">
        <v>0</v>
      </c>
      <c r="Q2257">
        <v>70</v>
      </c>
      <c r="X2257" t="s">
        <v>108</v>
      </c>
      <c r="Y2257" t="s">
        <v>0</v>
      </c>
      <c r="Z2257">
        <v>1</v>
      </c>
      <c r="AA2257" t="s">
        <v>60</v>
      </c>
      <c r="AB2257" t="s">
        <v>95</v>
      </c>
    </row>
    <row r="2258" spans="1:28" x14ac:dyDescent="0.25">
      <c r="A2258" t="s">
        <v>87</v>
      </c>
      <c r="B2258" t="s">
        <v>101</v>
      </c>
      <c r="C2258" t="s">
        <v>109</v>
      </c>
      <c r="D2258" t="s">
        <v>117</v>
      </c>
      <c r="E2258" t="s">
        <v>123</v>
      </c>
      <c r="F2258">
        <v>1</v>
      </c>
      <c r="G2258">
        <v>0</v>
      </c>
      <c r="Q2258">
        <v>69</v>
      </c>
      <c r="X2258" t="s">
        <v>108</v>
      </c>
      <c r="Y2258" t="s">
        <v>0</v>
      </c>
      <c r="Z2258">
        <v>1</v>
      </c>
      <c r="AA2258" t="s">
        <v>93</v>
      </c>
      <c r="AB2258" t="s">
        <v>95</v>
      </c>
    </row>
    <row r="2259" spans="1:28" x14ac:dyDescent="0.25">
      <c r="A2259" t="s">
        <v>87</v>
      </c>
      <c r="B2259" t="s">
        <v>101</v>
      </c>
      <c r="C2259" t="s">
        <v>109</v>
      </c>
      <c r="D2259" t="s">
        <v>117</v>
      </c>
      <c r="E2259" t="s">
        <v>123</v>
      </c>
      <c r="F2259">
        <v>2</v>
      </c>
      <c r="G2259">
        <v>0</v>
      </c>
      <c r="Q2259">
        <v>68</v>
      </c>
      <c r="X2259" t="s">
        <v>108</v>
      </c>
      <c r="Y2259" t="s">
        <v>0</v>
      </c>
      <c r="Z2259">
        <v>1</v>
      </c>
      <c r="AA2259" t="s">
        <v>93</v>
      </c>
      <c r="AB2259" t="s">
        <v>95</v>
      </c>
    </row>
    <row r="2260" spans="1:28" x14ac:dyDescent="0.25">
      <c r="A2260" t="s">
        <v>87</v>
      </c>
      <c r="B2260" t="s">
        <v>101</v>
      </c>
      <c r="C2260" t="s">
        <v>109</v>
      </c>
      <c r="D2260" t="s">
        <v>117</v>
      </c>
      <c r="E2260" t="s">
        <v>123</v>
      </c>
      <c r="F2260">
        <v>3</v>
      </c>
      <c r="G2260">
        <v>0</v>
      </c>
      <c r="Q2260">
        <v>68</v>
      </c>
      <c r="X2260" t="s">
        <v>108</v>
      </c>
      <c r="Y2260" t="s">
        <v>0</v>
      </c>
      <c r="Z2260">
        <v>1</v>
      </c>
      <c r="AA2260" t="s">
        <v>93</v>
      </c>
      <c r="AB2260" t="s">
        <v>95</v>
      </c>
    </row>
    <row r="2261" spans="1:28" x14ac:dyDescent="0.25">
      <c r="A2261" t="s">
        <v>87</v>
      </c>
      <c r="B2261" t="s">
        <v>101</v>
      </c>
      <c r="C2261" t="s">
        <v>109</v>
      </c>
      <c r="D2261" t="s">
        <v>117</v>
      </c>
      <c r="E2261" t="s">
        <v>123</v>
      </c>
      <c r="F2261">
        <v>4</v>
      </c>
      <c r="G2261">
        <v>0</v>
      </c>
      <c r="Q2261">
        <v>68</v>
      </c>
      <c r="X2261" t="s">
        <v>108</v>
      </c>
      <c r="Y2261" t="s">
        <v>0</v>
      </c>
      <c r="Z2261">
        <v>1</v>
      </c>
      <c r="AA2261" t="s">
        <v>93</v>
      </c>
      <c r="AB2261" t="s">
        <v>95</v>
      </c>
    </row>
    <row r="2262" spans="1:28" x14ac:dyDescent="0.25">
      <c r="A2262" t="s">
        <v>87</v>
      </c>
      <c r="B2262" t="s">
        <v>101</v>
      </c>
      <c r="C2262" t="s">
        <v>109</v>
      </c>
      <c r="D2262" t="s">
        <v>117</v>
      </c>
      <c r="E2262" t="s">
        <v>123</v>
      </c>
      <c r="F2262">
        <v>5</v>
      </c>
      <c r="G2262">
        <v>0</v>
      </c>
      <c r="Q2262">
        <v>68</v>
      </c>
      <c r="X2262" t="s">
        <v>108</v>
      </c>
      <c r="Y2262" t="s">
        <v>0</v>
      </c>
      <c r="Z2262">
        <v>1</v>
      </c>
      <c r="AA2262" t="s">
        <v>93</v>
      </c>
      <c r="AB2262" t="s">
        <v>95</v>
      </c>
    </row>
    <row r="2263" spans="1:28" x14ac:dyDescent="0.25">
      <c r="A2263" t="s">
        <v>87</v>
      </c>
      <c r="B2263" t="s">
        <v>101</v>
      </c>
      <c r="C2263" t="s">
        <v>109</v>
      </c>
      <c r="D2263" t="s">
        <v>117</v>
      </c>
      <c r="E2263" t="s">
        <v>123</v>
      </c>
      <c r="F2263">
        <v>6</v>
      </c>
      <c r="G2263">
        <v>0</v>
      </c>
      <c r="Q2263">
        <v>68</v>
      </c>
      <c r="X2263" t="s">
        <v>108</v>
      </c>
      <c r="Y2263" t="s">
        <v>0</v>
      </c>
      <c r="Z2263">
        <v>1</v>
      </c>
      <c r="AA2263" t="s">
        <v>93</v>
      </c>
      <c r="AB2263" t="s">
        <v>95</v>
      </c>
    </row>
    <row r="2264" spans="1:28" x14ac:dyDescent="0.25">
      <c r="A2264" t="s">
        <v>87</v>
      </c>
      <c r="B2264" t="s">
        <v>101</v>
      </c>
      <c r="C2264" t="s">
        <v>109</v>
      </c>
      <c r="D2264" t="s">
        <v>117</v>
      </c>
      <c r="E2264" t="s">
        <v>123</v>
      </c>
      <c r="F2264">
        <v>7</v>
      </c>
      <c r="G2264">
        <v>0</v>
      </c>
      <c r="Q2264">
        <v>68</v>
      </c>
      <c r="X2264" t="s">
        <v>108</v>
      </c>
      <c r="Y2264" t="s">
        <v>0</v>
      </c>
      <c r="Z2264">
        <v>1</v>
      </c>
      <c r="AA2264" t="s">
        <v>93</v>
      </c>
      <c r="AB2264" t="s">
        <v>95</v>
      </c>
    </row>
    <row r="2265" spans="1:28" x14ac:dyDescent="0.25">
      <c r="A2265" t="s">
        <v>87</v>
      </c>
      <c r="B2265" t="s">
        <v>101</v>
      </c>
      <c r="C2265" t="s">
        <v>109</v>
      </c>
      <c r="D2265" t="s">
        <v>117</v>
      </c>
      <c r="E2265" t="s">
        <v>123</v>
      </c>
      <c r="F2265">
        <v>8</v>
      </c>
      <c r="G2265">
        <v>0</v>
      </c>
      <c r="Q2265">
        <v>69</v>
      </c>
      <c r="X2265" t="s">
        <v>108</v>
      </c>
      <c r="Y2265" t="s">
        <v>0</v>
      </c>
      <c r="Z2265">
        <v>1</v>
      </c>
      <c r="AA2265" t="s">
        <v>93</v>
      </c>
      <c r="AB2265" t="s">
        <v>95</v>
      </c>
    </row>
    <row r="2266" spans="1:28" x14ac:dyDescent="0.25">
      <c r="A2266" t="s">
        <v>87</v>
      </c>
      <c r="B2266" t="s">
        <v>101</v>
      </c>
      <c r="C2266" t="s">
        <v>109</v>
      </c>
      <c r="D2266" t="s">
        <v>117</v>
      </c>
      <c r="E2266" t="s">
        <v>123</v>
      </c>
      <c r="F2266">
        <v>9</v>
      </c>
      <c r="G2266">
        <v>0</v>
      </c>
      <c r="Q2266">
        <v>71</v>
      </c>
      <c r="X2266" t="s">
        <v>108</v>
      </c>
      <c r="Y2266" t="s">
        <v>0</v>
      </c>
      <c r="Z2266">
        <v>1</v>
      </c>
      <c r="AA2266" t="s">
        <v>93</v>
      </c>
      <c r="AB2266" t="s">
        <v>95</v>
      </c>
    </row>
    <row r="2267" spans="1:28" x14ac:dyDescent="0.25">
      <c r="A2267" t="s">
        <v>87</v>
      </c>
      <c r="B2267" t="s">
        <v>101</v>
      </c>
      <c r="C2267" t="s">
        <v>109</v>
      </c>
      <c r="D2267" t="s">
        <v>117</v>
      </c>
      <c r="E2267" t="s">
        <v>123</v>
      </c>
      <c r="F2267">
        <v>10</v>
      </c>
      <c r="G2267">
        <v>0</v>
      </c>
      <c r="Q2267">
        <v>74</v>
      </c>
      <c r="X2267" t="s">
        <v>108</v>
      </c>
      <c r="Y2267" t="s">
        <v>0</v>
      </c>
      <c r="Z2267">
        <v>1</v>
      </c>
      <c r="AA2267" t="s">
        <v>93</v>
      </c>
      <c r="AB2267" t="s">
        <v>95</v>
      </c>
    </row>
    <row r="2268" spans="1:28" x14ac:dyDescent="0.25">
      <c r="A2268" t="s">
        <v>87</v>
      </c>
      <c r="B2268" t="s">
        <v>101</v>
      </c>
      <c r="C2268" t="s">
        <v>109</v>
      </c>
      <c r="D2268" t="s">
        <v>117</v>
      </c>
      <c r="E2268" t="s">
        <v>123</v>
      </c>
      <c r="F2268">
        <v>11</v>
      </c>
      <c r="G2268">
        <v>0</v>
      </c>
      <c r="Q2268">
        <v>76</v>
      </c>
      <c r="X2268" t="s">
        <v>108</v>
      </c>
      <c r="Y2268" t="s">
        <v>0</v>
      </c>
      <c r="Z2268">
        <v>1</v>
      </c>
      <c r="AA2268" t="s">
        <v>93</v>
      </c>
      <c r="AB2268" t="s">
        <v>95</v>
      </c>
    </row>
    <row r="2269" spans="1:28" x14ac:dyDescent="0.25">
      <c r="A2269" t="s">
        <v>87</v>
      </c>
      <c r="B2269" t="s">
        <v>101</v>
      </c>
      <c r="C2269" t="s">
        <v>109</v>
      </c>
      <c r="D2269" t="s">
        <v>117</v>
      </c>
      <c r="E2269" t="s">
        <v>123</v>
      </c>
      <c r="F2269">
        <v>12</v>
      </c>
      <c r="G2269">
        <v>0</v>
      </c>
      <c r="Q2269">
        <v>77</v>
      </c>
      <c r="X2269" t="s">
        <v>108</v>
      </c>
      <c r="Y2269" t="s">
        <v>0</v>
      </c>
      <c r="Z2269">
        <v>1</v>
      </c>
      <c r="AA2269" t="s">
        <v>93</v>
      </c>
      <c r="AB2269" t="s">
        <v>95</v>
      </c>
    </row>
    <row r="2270" spans="1:28" x14ac:dyDescent="0.25">
      <c r="A2270" t="s">
        <v>87</v>
      </c>
      <c r="B2270" t="s">
        <v>101</v>
      </c>
      <c r="C2270" t="s">
        <v>109</v>
      </c>
      <c r="D2270" t="s">
        <v>117</v>
      </c>
      <c r="E2270" t="s">
        <v>123</v>
      </c>
      <c r="F2270">
        <v>13</v>
      </c>
      <c r="G2270">
        <v>0</v>
      </c>
      <c r="Q2270">
        <v>77</v>
      </c>
      <c r="X2270" t="s">
        <v>108</v>
      </c>
      <c r="Y2270" t="s">
        <v>0</v>
      </c>
      <c r="Z2270">
        <v>1</v>
      </c>
      <c r="AA2270" t="s">
        <v>93</v>
      </c>
      <c r="AB2270" t="s">
        <v>95</v>
      </c>
    </row>
    <row r="2271" spans="1:28" x14ac:dyDescent="0.25">
      <c r="A2271" t="s">
        <v>87</v>
      </c>
      <c r="B2271" t="s">
        <v>101</v>
      </c>
      <c r="C2271" t="s">
        <v>109</v>
      </c>
      <c r="D2271" t="s">
        <v>117</v>
      </c>
      <c r="E2271" t="s">
        <v>123</v>
      </c>
      <c r="F2271">
        <v>14</v>
      </c>
      <c r="G2271">
        <v>0</v>
      </c>
      <c r="Q2271">
        <v>78</v>
      </c>
      <c r="X2271" t="s">
        <v>108</v>
      </c>
      <c r="Y2271" t="s">
        <v>0</v>
      </c>
      <c r="Z2271">
        <v>1</v>
      </c>
      <c r="AA2271" t="s">
        <v>93</v>
      </c>
      <c r="AB2271" t="s">
        <v>95</v>
      </c>
    </row>
    <row r="2272" spans="1:28" x14ac:dyDescent="0.25">
      <c r="A2272" t="s">
        <v>87</v>
      </c>
      <c r="B2272" t="s">
        <v>101</v>
      </c>
      <c r="C2272" t="s">
        <v>109</v>
      </c>
      <c r="D2272" t="s">
        <v>117</v>
      </c>
      <c r="E2272" t="s">
        <v>123</v>
      </c>
      <c r="F2272">
        <v>15</v>
      </c>
      <c r="G2272">
        <v>0</v>
      </c>
      <c r="Q2272">
        <v>76</v>
      </c>
      <c r="X2272" t="s">
        <v>108</v>
      </c>
      <c r="Y2272" t="s">
        <v>0</v>
      </c>
      <c r="Z2272">
        <v>1</v>
      </c>
      <c r="AA2272" t="s">
        <v>93</v>
      </c>
      <c r="AB2272" t="s">
        <v>95</v>
      </c>
    </row>
    <row r="2273" spans="1:28" x14ac:dyDescent="0.25">
      <c r="A2273" t="s">
        <v>87</v>
      </c>
      <c r="B2273" t="s">
        <v>101</v>
      </c>
      <c r="C2273" t="s">
        <v>109</v>
      </c>
      <c r="D2273" t="s">
        <v>117</v>
      </c>
      <c r="E2273" t="s">
        <v>123</v>
      </c>
      <c r="F2273">
        <v>16</v>
      </c>
      <c r="G2273">
        <v>0</v>
      </c>
      <c r="Q2273">
        <v>76</v>
      </c>
      <c r="X2273" t="s">
        <v>108</v>
      </c>
      <c r="Y2273" t="s">
        <v>0</v>
      </c>
      <c r="Z2273">
        <v>1</v>
      </c>
      <c r="AA2273" t="s">
        <v>93</v>
      </c>
      <c r="AB2273" t="s">
        <v>95</v>
      </c>
    </row>
    <row r="2274" spans="1:28" x14ac:dyDescent="0.25">
      <c r="A2274" t="s">
        <v>87</v>
      </c>
      <c r="B2274" t="s">
        <v>101</v>
      </c>
      <c r="C2274" t="s">
        <v>109</v>
      </c>
      <c r="D2274" t="s">
        <v>117</v>
      </c>
      <c r="E2274" t="s">
        <v>123</v>
      </c>
      <c r="F2274">
        <v>17</v>
      </c>
      <c r="G2274">
        <v>0</v>
      </c>
      <c r="Q2274">
        <v>75</v>
      </c>
      <c r="X2274" t="s">
        <v>108</v>
      </c>
      <c r="Y2274" t="s">
        <v>0</v>
      </c>
      <c r="Z2274">
        <v>1</v>
      </c>
      <c r="AA2274" t="s">
        <v>93</v>
      </c>
      <c r="AB2274" t="s">
        <v>95</v>
      </c>
    </row>
    <row r="2275" spans="1:28" x14ac:dyDescent="0.25">
      <c r="A2275" t="s">
        <v>87</v>
      </c>
      <c r="B2275" t="s">
        <v>101</v>
      </c>
      <c r="C2275" t="s">
        <v>109</v>
      </c>
      <c r="D2275" t="s">
        <v>117</v>
      </c>
      <c r="E2275" t="s">
        <v>123</v>
      </c>
      <c r="F2275">
        <v>18</v>
      </c>
      <c r="G2275">
        <v>0</v>
      </c>
      <c r="Q2275">
        <v>73</v>
      </c>
      <c r="X2275" t="s">
        <v>108</v>
      </c>
      <c r="Y2275" t="s">
        <v>0</v>
      </c>
      <c r="Z2275">
        <v>1</v>
      </c>
      <c r="AA2275" t="s">
        <v>93</v>
      </c>
      <c r="AB2275" t="s">
        <v>95</v>
      </c>
    </row>
    <row r="2276" spans="1:28" x14ac:dyDescent="0.25">
      <c r="A2276" t="s">
        <v>87</v>
      </c>
      <c r="B2276" t="s">
        <v>101</v>
      </c>
      <c r="C2276" t="s">
        <v>109</v>
      </c>
      <c r="D2276" t="s">
        <v>117</v>
      </c>
      <c r="E2276" t="s">
        <v>123</v>
      </c>
      <c r="F2276">
        <v>19</v>
      </c>
      <c r="G2276">
        <v>1</v>
      </c>
      <c r="Q2276">
        <v>71</v>
      </c>
      <c r="X2276" t="s">
        <v>108</v>
      </c>
      <c r="Y2276" t="s">
        <v>0</v>
      </c>
      <c r="Z2276">
        <v>1</v>
      </c>
      <c r="AA2276" t="s">
        <v>93</v>
      </c>
      <c r="AB2276" t="s">
        <v>95</v>
      </c>
    </row>
    <row r="2277" spans="1:28" x14ac:dyDescent="0.25">
      <c r="A2277" t="s">
        <v>87</v>
      </c>
      <c r="B2277" t="s">
        <v>101</v>
      </c>
      <c r="C2277" t="s">
        <v>109</v>
      </c>
      <c r="D2277" t="s">
        <v>117</v>
      </c>
      <c r="E2277" t="s">
        <v>123</v>
      </c>
      <c r="F2277">
        <v>20</v>
      </c>
      <c r="G2277">
        <v>1</v>
      </c>
      <c r="Q2277">
        <v>71</v>
      </c>
      <c r="X2277" t="s">
        <v>108</v>
      </c>
      <c r="Y2277" t="s">
        <v>0</v>
      </c>
      <c r="Z2277">
        <v>1</v>
      </c>
      <c r="AA2277" t="s">
        <v>93</v>
      </c>
      <c r="AB2277" t="s">
        <v>95</v>
      </c>
    </row>
    <row r="2278" spans="1:28" x14ac:dyDescent="0.25">
      <c r="A2278" t="s">
        <v>87</v>
      </c>
      <c r="B2278" t="s">
        <v>101</v>
      </c>
      <c r="C2278" t="s">
        <v>109</v>
      </c>
      <c r="D2278" t="s">
        <v>117</v>
      </c>
      <c r="E2278" t="s">
        <v>123</v>
      </c>
      <c r="F2278">
        <v>21</v>
      </c>
      <c r="G2278">
        <v>0</v>
      </c>
      <c r="Q2278">
        <v>71</v>
      </c>
      <c r="X2278" t="s">
        <v>108</v>
      </c>
      <c r="Y2278" t="s">
        <v>0</v>
      </c>
      <c r="Z2278">
        <v>1</v>
      </c>
      <c r="AA2278" t="s">
        <v>93</v>
      </c>
      <c r="AB2278" t="s">
        <v>95</v>
      </c>
    </row>
    <row r="2279" spans="1:28" x14ac:dyDescent="0.25">
      <c r="A2279" t="s">
        <v>87</v>
      </c>
      <c r="B2279" t="s">
        <v>101</v>
      </c>
      <c r="C2279" t="s">
        <v>109</v>
      </c>
      <c r="D2279" t="s">
        <v>117</v>
      </c>
      <c r="E2279" t="s">
        <v>123</v>
      </c>
      <c r="F2279">
        <v>22</v>
      </c>
      <c r="G2279">
        <v>0</v>
      </c>
      <c r="Q2279">
        <v>72</v>
      </c>
      <c r="X2279" t="s">
        <v>108</v>
      </c>
      <c r="Y2279" t="s">
        <v>0</v>
      </c>
      <c r="Z2279">
        <v>1</v>
      </c>
      <c r="AA2279" t="s">
        <v>93</v>
      </c>
      <c r="AB2279" t="s">
        <v>95</v>
      </c>
    </row>
    <row r="2280" spans="1:28" x14ac:dyDescent="0.25">
      <c r="A2280" t="s">
        <v>87</v>
      </c>
      <c r="B2280" t="s">
        <v>101</v>
      </c>
      <c r="C2280" t="s">
        <v>109</v>
      </c>
      <c r="D2280" t="s">
        <v>117</v>
      </c>
      <c r="E2280" t="s">
        <v>123</v>
      </c>
      <c r="F2280">
        <v>23</v>
      </c>
      <c r="G2280">
        <v>0</v>
      </c>
      <c r="Q2280">
        <v>72</v>
      </c>
      <c r="X2280" t="s">
        <v>108</v>
      </c>
      <c r="Y2280" t="s">
        <v>0</v>
      </c>
      <c r="Z2280">
        <v>1</v>
      </c>
      <c r="AA2280" t="s">
        <v>93</v>
      </c>
      <c r="AB2280" t="s">
        <v>95</v>
      </c>
    </row>
    <row r="2281" spans="1:28" x14ac:dyDescent="0.25">
      <c r="A2281" t="s">
        <v>87</v>
      </c>
      <c r="B2281" t="s">
        <v>101</v>
      </c>
      <c r="C2281" t="s">
        <v>109</v>
      </c>
      <c r="D2281" t="s">
        <v>117</v>
      </c>
      <c r="E2281" t="s">
        <v>123</v>
      </c>
      <c r="F2281">
        <v>24</v>
      </c>
      <c r="G2281">
        <v>0</v>
      </c>
      <c r="Q2281">
        <v>70</v>
      </c>
      <c r="X2281" t="s">
        <v>108</v>
      </c>
      <c r="Y2281" t="s">
        <v>0</v>
      </c>
      <c r="Z2281">
        <v>1</v>
      </c>
      <c r="AA2281" t="s">
        <v>93</v>
      </c>
      <c r="AB2281" t="s">
        <v>95</v>
      </c>
    </row>
    <row r="2282" spans="1:28" x14ac:dyDescent="0.25">
      <c r="A2282" t="s">
        <v>87</v>
      </c>
      <c r="B2282" t="s">
        <v>101</v>
      </c>
      <c r="C2282" t="s">
        <v>109</v>
      </c>
      <c r="D2282" t="s">
        <v>117</v>
      </c>
      <c r="E2282" t="s">
        <v>123</v>
      </c>
      <c r="F2282">
        <v>1</v>
      </c>
      <c r="G2282">
        <v>0</v>
      </c>
      <c r="Q2282">
        <v>68</v>
      </c>
      <c r="X2282" t="s">
        <v>108</v>
      </c>
      <c r="Y2282" t="s">
        <v>0</v>
      </c>
      <c r="Z2282">
        <v>1</v>
      </c>
      <c r="AA2282" t="s">
        <v>60</v>
      </c>
      <c r="AB2282" t="s">
        <v>95</v>
      </c>
    </row>
    <row r="2283" spans="1:28" x14ac:dyDescent="0.25">
      <c r="A2283" t="s">
        <v>87</v>
      </c>
      <c r="B2283" t="s">
        <v>101</v>
      </c>
      <c r="C2283" t="s">
        <v>109</v>
      </c>
      <c r="D2283" t="s">
        <v>117</v>
      </c>
      <c r="E2283" t="s">
        <v>123</v>
      </c>
      <c r="F2283">
        <v>2</v>
      </c>
      <c r="G2283">
        <v>0</v>
      </c>
      <c r="Q2283">
        <v>68</v>
      </c>
      <c r="X2283" t="s">
        <v>108</v>
      </c>
      <c r="Y2283" t="s">
        <v>0</v>
      </c>
      <c r="Z2283">
        <v>1</v>
      </c>
      <c r="AA2283" t="s">
        <v>60</v>
      </c>
      <c r="AB2283" t="s">
        <v>95</v>
      </c>
    </row>
    <row r="2284" spans="1:28" x14ac:dyDescent="0.25">
      <c r="A2284" t="s">
        <v>87</v>
      </c>
      <c r="B2284" t="s">
        <v>101</v>
      </c>
      <c r="C2284" t="s">
        <v>109</v>
      </c>
      <c r="D2284" t="s">
        <v>117</v>
      </c>
      <c r="E2284" t="s">
        <v>123</v>
      </c>
      <c r="F2284">
        <v>3</v>
      </c>
      <c r="G2284">
        <v>0</v>
      </c>
      <c r="Q2284">
        <v>68</v>
      </c>
      <c r="X2284" t="s">
        <v>108</v>
      </c>
      <c r="Y2284" t="s">
        <v>0</v>
      </c>
      <c r="Z2284">
        <v>1</v>
      </c>
      <c r="AA2284" t="s">
        <v>60</v>
      </c>
      <c r="AB2284" t="s">
        <v>95</v>
      </c>
    </row>
    <row r="2285" spans="1:28" x14ac:dyDescent="0.25">
      <c r="A2285" t="s">
        <v>87</v>
      </c>
      <c r="B2285" t="s">
        <v>101</v>
      </c>
      <c r="C2285" t="s">
        <v>109</v>
      </c>
      <c r="D2285" t="s">
        <v>117</v>
      </c>
      <c r="E2285" t="s">
        <v>123</v>
      </c>
      <c r="F2285">
        <v>4</v>
      </c>
      <c r="G2285">
        <v>0</v>
      </c>
      <c r="Q2285">
        <v>68</v>
      </c>
      <c r="X2285" t="s">
        <v>108</v>
      </c>
      <c r="Y2285" t="s">
        <v>0</v>
      </c>
      <c r="Z2285">
        <v>1</v>
      </c>
      <c r="AA2285" t="s">
        <v>60</v>
      </c>
      <c r="AB2285" t="s">
        <v>95</v>
      </c>
    </row>
    <row r="2286" spans="1:28" x14ac:dyDescent="0.25">
      <c r="A2286" t="s">
        <v>87</v>
      </c>
      <c r="B2286" t="s">
        <v>101</v>
      </c>
      <c r="C2286" t="s">
        <v>109</v>
      </c>
      <c r="D2286" t="s">
        <v>117</v>
      </c>
      <c r="E2286" t="s">
        <v>123</v>
      </c>
      <c r="F2286">
        <v>5</v>
      </c>
      <c r="G2286">
        <v>0</v>
      </c>
      <c r="Q2286">
        <v>68</v>
      </c>
      <c r="X2286" t="s">
        <v>108</v>
      </c>
      <c r="Y2286" t="s">
        <v>0</v>
      </c>
      <c r="Z2286">
        <v>1</v>
      </c>
      <c r="AA2286" t="s">
        <v>60</v>
      </c>
      <c r="AB2286" t="s">
        <v>95</v>
      </c>
    </row>
    <row r="2287" spans="1:28" x14ac:dyDescent="0.25">
      <c r="A2287" t="s">
        <v>87</v>
      </c>
      <c r="B2287" t="s">
        <v>101</v>
      </c>
      <c r="C2287" t="s">
        <v>109</v>
      </c>
      <c r="D2287" t="s">
        <v>117</v>
      </c>
      <c r="E2287" t="s">
        <v>123</v>
      </c>
      <c r="F2287">
        <v>6</v>
      </c>
      <c r="G2287">
        <v>0</v>
      </c>
      <c r="Q2287">
        <v>68</v>
      </c>
      <c r="X2287" t="s">
        <v>108</v>
      </c>
      <c r="Y2287" t="s">
        <v>0</v>
      </c>
      <c r="Z2287">
        <v>1</v>
      </c>
      <c r="AA2287" t="s">
        <v>60</v>
      </c>
      <c r="AB2287" t="s">
        <v>95</v>
      </c>
    </row>
    <row r="2288" spans="1:28" x14ac:dyDescent="0.25">
      <c r="A2288" t="s">
        <v>87</v>
      </c>
      <c r="B2288" t="s">
        <v>101</v>
      </c>
      <c r="C2288" t="s">
        <v>109</v>
      </c>
      <c r="D2288" t="s">
        <v>117</v>
      </c>
      <c r="E2288" t="s">
        <v>123</v>
      </c>
      <c r="F2288">
        <v>7</v>
      </c>
      <c r="G2288">
        <v>0</v>
      </c>
      <c r="Q2288">
        <v>69</v>
      </c>
      <c r="X2288" t="s">
        <v>108</v>
      </c>
      <c r="Y2288" t="s">
        <v>0</v>
      </c>
      <c r="Z2288">
        <v>1</v>
      </c>
      <c r="AA2288" t="s">
        <v>60</v>
      </c>
      <c r="AB2288" t="s">
        <v>95</v>
      </c>
    </row>
    <row r="2289" spans="1:28" x14ac:dyDescent="0.25">
      <c r="A2289" t="s">
        <v>87</v>
      </c>
      <c r="B2289" t="s">
        <v>101</v>
      </c>
      <c r="C2289" t="s">
        <v>109</v>
      </c>
      <c r="D2289" t="s">
        <v>117</v>
      </c>
      <c r="E2289" t="s">
        <v>123</v>
      </c>
      <c r="F2289">
        <v>8</v>
      </c>
      <c r="G2289">
        <v>0</v>
      </c>
      <c r="Q2289">
        <v>71</v>
      </c>
      <c r="X2289" t="s">
        <v>108</v>
      </c>
      <c r="Y2289" t="s">
        <v>0</v>
      </c>
      <c r="Z2289">
        <v>1</v>
      </c>
      <c r="AA2289" t="s">
        <v>60</v>
      </c>
      <c r="AB2289" t="s">
        <v>95</v>
      </c>
    </row>
    <row r="2290" spans="1:28" x14ac:dyDescent="0.25">
      <c r="A2290" t="s">
        <v>87</v>
      </c>
      <c r="B2290" t="s">
        <v>101</v>
      </c>
      <c r="C2290" t="s">
        <v>109</v>
      </c>
      <c r="D2290" t="s">
        <v>117</v>
      </c>
      <c r="E2290" t="s">
        <v>123</v>
      </c>
      <c r="F2290">
        <v>9</v>
      </c>
      <c r="G2290">
        <v>0</v>
      </c>
      <c r="Q2290">
        <v>74</v>
      </c>
      <c r="X2290" t="s">
        <v>108</v>
      </c>
      <c r="Y2290" t="s">
        <v>0</v>
      </c>
      <c r="Z2290">
        <v>1</v>
      </c>
      <c r="AA2290" t="s">
        <v>60</v>
      </c>
      <c r="AB2290" t="s">
        <v>95</v>
      </c>
    </row>
    <row r="2291" spans="1:28" x14ac:dyDescent="0.25">
      <c r="A2291" t="s">
        <v>87</v>
      </c>
      <c r="B2291" t="s">
        <v>101</v>
      </c>
      <c r="C2291" t="s">
        <v>109</v>
      </c>
      <c r="D2291" t="s">
        <v>117</v>
      </c>
      <c r="E2291" t="s">
        <v>123</v>
      </c>
      <c r="F2291">
        <v>10</v>
      </c>
      <c r="G2291">
        <v>0</v>
      </c>
      <c r="Q2291">
        <v>76</v>
      </c>
      <c r="X2291" t="s">
        <v>108</v>
      </c>
      <c r="Y2291" t="s">
        <v>0</v>
      </c>
      <c r="Z2291">
        <v>1</v>
      </c>
      <c r="AA2291" t="s">
        <v>60</v>
      </c>
      <c r="AB2291" t="s">
        <v>95</v>
      </c>
    </row>
    <row r="2292" spans="1:28" x14ac:dyDescent="0.25">
      <c r="A2292" t="s">
        <v>87</v>
      </c>
      <c r="B2292" t="s">
        <v>101</v>
      </c>
      <c r="C2292" t="s">
        <v>109</v>
      </c>
      <c r="D2292" t="s">
        <v>117</v>
      </c>
      <c r="E2292" t="s">
        <v>123</v>
      </c>
      <c r="F2292">
        <v>11</v>
      </c>
      <c r="G2292">
        <v>0</v>
      </c>
      <c r="Q2292">
        <v>77</v>
      </c>
      <c r="X2292" t="s">
        <v>108</v>
      </c>
      <c r="Y2292" t="s">
        <v>0</v>
      </c>
      <c r="Z2292">
        <v>1</v>
      </c>
      <c r="AA2292" t="s">
        <v>60</v>
      </c>
      <c r="AB2292" t="s">
        <v>95</v>
      </c>
    </row>
    <row r="2293" spans="1:28" x14ac:dyDescent="0.25">
      <c r="A2293" t="s">
        <v>87</v>
      </c>
      <c r="B2293" t="s">
        <v>101</v>
      </c>
      <c r="C2293" t="s">
        <v>109</v>
      </c>
      <c r="D2293" t="s">
        <v>117</v>
      </c>
      <c r="E2293" t="s">
        <v>123</v>
      </c>
      <c r="F2293">
        <v>12</v>
      </c>
      <c r="G2293">
        <v>0</v>
      </c>
      <c r="Q2293">
        <v>77</v>
      </c>
      <c r="X2293" t="s">
        <v>108</v>
      </c>
      <c r="Y2293" t="s">
        <v>0</v>
      </c>
      <c r="Z2293">
        <v>1</v>
      </c>
      <c r="AA2293" t="s">
        <v>60</v>
      </c>
      <c r="AB2293" t="s">
        <v>95</v>
      </c>
    </row>
    <row r="2294" spans="1:28" x14ac:dyDescent="0.25">
      <c r="A2294" t="s">
        <v>87</v>
      </c>
      <c r="B2294" t="s">
        <v>101</v>
      </c>
      <c r="C2294" t="s">
        <v>109</v>
      </c>
      <c r="D2294" t="s">
        <v>117</v>
      </c>
      <c r="E2294" t="s">
        <v>123</v>
      </c>
      <c r="F2294">
        <v>13</v>
      </c>
      <c r="G2294">
        <v>0</v>
      </c>
      <c r="Q2294">
        <v>78</v>
      </c>
      <c r="X2294" t="s">
        <v>108</v>
      </c>
      <c r="Y2294" t="s">
        <v>0</v>
      </c>
      <c r="Z2294">
        <v>1</v>
      </c>
      <c r="AA2294" t="s">
        <v>60</v>
      </c>
      <c r="AB2294" t="s">
        <v>95</v>
      </c>
    </row>
    <row r="2295" spans="1:28" x14ac:dyDescent="0.25">
      <c r="A2295" t="s">
        <v>87</v>
      </c>
      <c r="B2295" t="s">
        <v>101</v>
      </c>
      <c r="C2295" t="s">
        <v>109</v>
      </c>
      <c r="D2295" t="s">
        <v>117</v>
      </c>
      <c r="E2295" t="s">
        <v>123</v>
      </c>
      <c r="F2295">
        <v>14</v>
      </c>
      <c r="G2295">
        <v>0</v>
      </c>
      <c r="Q2295">
        <v>76</v>
      </c>
      <c r="X2295" t="s">
        <v>108</v>
      </c>
      <c r="Y2295" t="s">
        <v>0</v>
      </c>
      <c r="Z2295">
        <v>1</v>
      </c>
      <c r="AA2295" t="s">
        <v>60</v>
      </c>
      <c r="AB2295" t="s">
        <v>95</v>
      </c>
    </row>
    <row r="2296" spans="1:28" x14ac:dyDescent="0.25">
      <c r="A2296" t="s">
        <v>87</v>
      </c>
      <c r="B2296" t="s">
        <v>101</v>
      </c>
      <c r="C2296" t="s">
        <v>109</v>
      </c>
      <c r="D2296" t="s">
        <v>117</v>
      </c>
      <c r="E2296" t="s">
        <v>123</v>
      </c>
      <c r="F2296">
        <v>15</v>
      </c>
      <c r="G2296">
        <v>0</v>
      </c>
      <c r="Q2296">
        <v>76</v>
      </c>
      <c r="X2296" t="s">
        <v>108</v>
      </c>
      <c r="Y2296" t="s">
        <v>0</v>
      </c>
      <c r="Z2296">
        <v>1</v>
      </c>
      <c r="AA2296" t="s">
        <v>60</v>
      </c>
      <c r="AB2296" t="s">
        <v>95</v>
      </c>
    </row>
    <row r="2297" spans="1:28" x14ac:dyDescent="0.25">
      <c r="A2297" t="s">
        <v>87</v>
      </c>
      <c r="B2297" t="s">
        <v>101</v>
      </c>
      <c r="C2297" t="s">
        <v>109</v>
      </c>
      <c r="D2297" t="s">
        <v>117</v>
      </c>
      <c r="E2297" t="s">
        <v>123</v>
      </c>
      <c r="F2297">
        <v>16</v>
      </c>
      <c r="G2297">
        <v>0</v>
      </c>
      <c r="Q2297">
        <v>75</v>
      </c>
      <c r="X2297" t="s">
        <v>108</v>
      </c>
      <c r="Y2297" t="s">
        <v>0</v>
      </c>
      <c r="Z2297">
        <v>1</v>
      </c>
      <c r="AA2297" t="s">
        <v>60</v>
      </c>
      <c r="AB2297" t="s">
        <v>95</v>
      </c>
    </row>
    <row r="2298" spans="1:28" x14ac:dyDescent="0.25">
      <c r="A2298" t="s">
        <v>87</v>
      </c>
      <c r="B2298" t="s">
        <v>101</v>
      </c>
      <c r="C2298" t="s">
        <v>109</v>
      </c>
      <c r="D2298" t="s">
        <v>117</v>
      </c>
      <c r="E2298" t="s">
        <v>123</v>
      </c>
      <c r="F2298">
        <v>17</v>
      </c>
      <c r="G2298">
        <v>0</v>
      </c>
      <c r="Q2298">
        <v>73</v>
      </c>
      <c r="X2298" t="s">
        <v>108</v>
      </c>
      <c r="Y2298" t="s">
        <v>0</v>
      </c>
      <c r="Z2298">
        <v>1</v>
      </c>
      <c r="AA2298" t="s">
        <v>60</v>
      </c>
      <c r="AB2298" t="s">
        <v>95</v>
      </c>
    </row>
    <row r="2299" spans="1:28" x14ac:dyDescent="0.25">
      <c r="A2299" t="s">
        <v>87</v>
      </c>
      <c r="B2299" t="s">
        <v>101</v>
      </c>
      <c r="C2299" t="s">
        <v>109</v>
      </c>
      <c r="D2299" t="s">
        <v>117</v>
      </c>
      <c r="E2299" t="s">
        <v>123</v>
      </c>
      <c r="F2299">
        <v>18</v>
      </c>
      <c r="G2299">
        <v>1</v>
      </c>
      <c r="Q2299">
        <v>71</v>
      </c>
      <c r="X2299" t="s">
        <v>108</v>
      </c>
      <c r="Y2299" t="s">
        <v>0</v>
      </c>
      <c r="Z2299">
        <v>1</v>
      </c>
      <c r="AA2299" t="s">
        <v>60</v>
      </c>
      <c r="AB2299" t="s">
        <v>95</v>
      </c>
    </row>
    <row r="2300" spans="1:28" x14ac:dyDescent="0.25">
      <c r="A2300" t="s">
        <v>87</v>
      </c>
      <c r="B2300" t="s">
        <v>101</v>
      </c>
      <c r="C2300" t="s">
        <v>109</v>
      </c>
      <c r="D2300" t="s">
        <v>117</v>
      </c>
      <c r="E2300" t="s">
        <v>123</v>
      </c>
      <c r="F2300">
        <v>19</v>
      </c>
      <c r="G2300">
        <v>1</v>
      </c>
      <c r="Q2300">
        <v>71</v>
      </c>
      <c r="X2300" t="s">
        <v>108</v>
      </c>
      <c r="Y2300" t="s">
        <v>0</v>
      </c>
      <c r="Z2300">
        <v>1</v>
      </c>
      <c r="AA2300" t="s">
        <v>60</v>
      </c>
      <c r="AB2300" t="s">
        <v>95</v>
      </c>
    </row>
    <row r="2301" spans="1:28" x14ac:dyDescent="0.25">
      <c r="A2301" t="s">
        <v>87</v>
      </c>
      <c r="B2301" t="s">
        <v>101</v>
      </c>
      <c r="C2301" t="s">
        <v>109</v>
      </c>
      <c r="D2301" t="s">
        <v>117</v>
      </c>
      <c r="E2301" t="s">
        <v>123</v>
      </c>
      <c r="F2301">
        <v>20</v>
      </c>
      <c r="G2301">
        <v>0</v>
      </c>
      <c r="Q2301">
        <v>71</v>
      </c>
      <c r="X2301" t="s">
        <v>108</v>
      </c>
      <c r="Y2301" t="s">
        <v>0</v>
      </c>
      <c r="Z2301">
        <v>1</v>
      </c>
      <c r="AA2301" t="s">
        <v>60</v>
      </c>
      <c r="AB2301" t="s">
        <v>95</v>
      </c>
    </row>
    <row r="2302" spans="1:28" x14ac:dyDescent="0.25">
      <c r="A2302" t="s">
        <v>87</v>
      </c>
      <c r="B2302" t="s">
        <v>101</v>
      </c>
      <c r="C2302" t="s">
        <v>109</v>
      </c>
      <c r="D2302" t="s">
        <v>117</v>
      </c>
      <c r="E2302" t="s">
        <v>123</v>
      </c>
      <c r="F2302">
        <v>21</v>
      </c>
      <c r="G2302">
        <v>0</v>
      </c>
      <c r="Q2302">
        <v>72</v>
      </c>
      <c r="X2302" t="s">
        <v>108</v>
      </c>
      <c r="Y2302" t="s">
        <v>0</v>
      </c>
      <c r="Z2302">
        <v>1</v>
      </c>
      <c r="AA2302" t="s">
        <v>60</v>
      </c>
      <c r="AB2302" t="s">
        <v>95</v>
      </c>
    </row>
    <row r="2303" spans="1:28" x14ac:dyDescent="0.25">
      <c r="A2303" t="s">
        <v>87</v>
      </c>
      <c r="B2303" t="s">
        <v>101</v>
      </c>
      <c r="C2303" t="s">
        <v>109</v>
      </c>
      <c r="D2303" t="s">
        <v>117</v>
      </c>
      <c r="E2303" t="s">
        <v>123</v>
      </c>
      <c r="F2303">
        <v>22</v>
      </c>
      <c r="G2303">
        <v>0</v>
      </c>
      <c r="Q2303">
        <v>72</v>
      </c>
      <c r="X2303" t="s">
        <v>108</v>
      </c>
      <c r="Y2303" t="s">
        <v>0</v>
      </c>
      <c r="Z2303">
        <v>1</v>
      </c>
      <c r="AA2303" t="s">
        <v>60</v>
      </c>
      <c r="AB2303" t="s">
        <v>95</v>
      </c>
    </row>
    <row r="2304" spans="1:28" x14ac:dyDescent="0.25">
      <c r="A2304" t="s">
        <v>87</v>
      </c>
      <c r="B2304" t="s">
        <v>101</v>
      </c>
      <c r="C2304" t="s">
        <v>109</v>
      </c>
      <c r="D2304" t="s">
        <v>117</v>
      </c>
      <c r="E2304" t="s">
        <v>123</v>
      </c>
      <c r="F2304">
        <v>23</v>
      </c>
      <c r="G2304">
        <v>0</v>
      </c>
      <c r="Q2304">
        <v>70</v>
      </c>
      <c r="X2304" t="s">
        <v>108</v>
      </c>
      <c r="Y2304" t="s">
        <v>0</v>
      </c>
      <c r="Z2304">
        <v>1</v>
      </c>
      <c r="AA2304" t="s">
        <v>60</v>
      </c>
      <c r="AB2304" t="s">
        <v>95</v>
      </c>
    </row>
    <row r="2305" spans="1:28" x14ac:dyDescent="0.25">
      <c r="A2305" t="s">
        <v>87</v>
      </c>
      <c r="B2305" t="s">
        <v>101</v>
      </c>
      <c r="C2305" t="s">
        <v>109</v>
      </c>
      <c r="D2305" t="s">
        <v>117</v>
      </c>
      <c r="E2305" t="s">
        <v>123</v>
      </c>
      <c r="F2305">
        <v>24</v>
      </c>
      <c r="G2305">
        <v>0</v>
      </c>
      <c r="Q2305">
        <v>69</v>
      </c>
      <c r="X2305" t="s">
        <v>108</v>
      </c>
      <c r="Y2305" t="s">
        <v>0</v>
      </c>
      <c r="Z2305">
        <v>1</v>
      </c>
      <c r="AA2305" t="s">
        <v>60</v>
      </c>
      <c r="AB2305" t="s">
        <v>95</v>
      </c>
    </row>
    <row r="2306" spans="1:28" x14ac:dyDescent="0.25">
      <c r="A2306" t="s">
        <v>87</v>
      </c>
      <c r="B2306" t="s">
        <v>101</v>
      </c>
      <c r="C2306" t="s">
        <v>109</v>
      </c>
      <c r="D2306" t="s">
        <v>117</v>
      </c>
      <c r="E2306" t="s">
        <v>124</v>
      </c>
      <c r="F2306">
        <v>1</v>
      </c>
      <c r="G2306">
        <v>0</v>
      </c>
      <c r="Q2306">
        <v>69</v>
      </c>
      <c r="X2306" t="s">
        <v>108</v>
      </c>
      <c r="Y2306" t="s">
        <v>0</v>
      </c>
      <c r="Z2306">
        <v>1</v>
      </c>
      <c r="AA2306" t="s">
        <v>93</v>
      </c>
      <c r="AB2306" t="s">
        <v>95</v>
      </c>
    </row>
    <row r="2307" spans="1:28" x14ac:dyDescent="0.25">
      <c r="A2307" t="s">
        <v>87</v>
      </c>
      <c r="B2307" t="s">
        <v>101</v>
      </c>
      <c r="C2307" t="s">
        <v>109</v>
      </c>
      <c r="D2307" t="s">
        <v>117</v>
      </c>
      <c r="E2307" t="s">
        <v>124</v>
      </c>
      <c r="F2307">
        <v>2</v>
      </c>
      <c r="G2307">
        <v>0</v>
      </c>
      <c r="Q2307">
        <v>68</v>
      </c>
      <c r="X2307" t="s">
        <v>108</v>
      </c>
      <c r="Y2307" t="s">
        <v>0</v>
      </c>
      <c r="Z2307">
        <v>1</v>
      </c>
      <c r="AA2307" t="s">
        <v>93</v>
      </c>
      <c r="AB2307" t="s">
        <v>95</v>
      </c>
    </row>
    <row r="2308" spans="1:28" x14ac:dyDescent="0.25">
      <c r="A2308" t="s">
        <v>87</v>
      </c>
      <c r="B2308" t="s">
        <v>101</v>
      </c>
      <c r="C2308" t="s">
        <v>109</v>
      </c>
      <c r="D2308" t="s">
        <v>117</v>
      </c>
      <c r="E2308" t="s">
        <v>124</v>
      </c>
      <c r="F2308">
        <v>3</v>
      </c>
      <c r="G2308">
        <v>0</v>
      </c>
      <c r="Q2308">
        <v>68</v>
      </c>
      <c r="X2308" t="s">
        <v>108</v>
      </c>
      <c r="Y2308" t="s">
        <v>0</v>
      </c>
      <c r="Z2308">
        <v>1</v>
      </c>
      <c r="AA2308" t="s">
        <v>93</v>
      </c>
      <c r="AB2308" t="s">
        <v>95</v>
      </c>
    </row>
    <row r="2309" spans="1:28" x14ac:dyDescent="0.25">
      <c r="A2309" t="s">
        <v>87</v>
      </c>
      <c r="B2309" t="s">
        <v>101</v>
      </c>
      <c r="C2309" t="s">
        <v>109</v>
      </c>
      <c r="D2309" t="s">
        <v>117</v>
      </c>
      <c r="E2309" t="s">
        <v>124</v>
      </c>
      <c r="F2309">
        <v>4</v>
      </c>
      <c r="G2309">
        <v>0</v>
      </c>
      <c r="Q2309">
        <v>68</v>
      </c>
      <c r="X2309" t="s">
        <v>108</v>
      </c>
      <c r="Y2309" t="s">
        <v>0</v>
      </c>
      <c r="Z2309">
        <v>1</v>
      </c>
      <c r="AA2309" t="s">
        <v>93</v>
      </c>
      <c r="AB2309" t="s">
        <v>95</v>
      </c>
    </row>
    <row r="2310" spans="1:28" x14ac:dyDescent="0.25">
      <c r="A2310" t="s">
        <v>87</v>
      </c>
      <c r="B2310" t="s">
        <v>101</v>
      </c>
      <c r="C2310" t="s">
        <v>109</v>
      </c>
      <c r="D2310" t="s">
        <v>117</v>
      </c>
      <c r="E2310" t="s">
        <v>124</v>
      </c>
      <c r="F2310">
        <v>5</v>
      </c>
      <c r="G2310">
        <v>0</v>
      </c>
      <c r="Q2310">
        <v>68</v>
      </c>
      <c r="X2310" t="s">
        <v>108</v>
      </c>
      <c r="Y2310" t="s">
        <v>0</v>
      </c>
      <c r="Z2310">
        <v>1</v>
      </c>
      <c r="AA2310" t="s">
        <v>93</v>
      </c>
      <c r="AB2310" t="s">
        <v>95</v>
      </c>
    </row>
    <row r="2311" spans="1:28" x14ac:dyDescent="0.25">
      <c r="A2311" t="s">
        <v>87</v>
      </c>
      <c r="B2311" t="s">
        <v>101</v>
      </c>
      <c r="C2311" t="s">
        <v>109</v>
      </c>
      <c r="D2311" t="s">
        <v>117</v>
      </c>
      <c r="E2311" t="s">
        <v>124</v>
      </c>
      <c r="F2311">
        <v>6</v>
      </c>
      <c r="G2311">
        <v>0</v>
      </c>
      <c r="Q2311">
        <v>68</v>
      </c>
      <c r="X2311" t="s">
        <v>108</v>
      </c>
      <c r="Y2311" t="s">
        <v>0</v>
      </c>
      <c r="Z2311">
        <v>1</v>
      </c>
      <c r="AA2311" t="s">
        <v>93</v>
      </c>
      <c r="AB2311" t="s">
        <v>95</v>
      </c>
    </row>
    <row r="2312" spans="1:28" x14ac:dyDescent="0.25">
      <c r="A2312" t="s">
        <v>87</v>
      </c>
      <c r="B2312" t="s">
        <v>101</v>
      </c>
      <c r="C2312" t="s">
        <v>109</v>
      </c>
      <c r="D2312" t="s">
        <v>117</v>
      </c>
      <c r="E2312" t="s">
        <v>124</v>
      </c>
      <c r="F2312">
        <v>7</v>
      </c>
      <c r="G2312">
        <v>0</v>
      </c>
      <c r="Q2312">
        <v>68</v>
      </c>
      <c r="X2312" t="s">
        <v>108</v>
      </c>
      <c r="Y2312" t="s">
        <v>0</v>
      </c>
      <c r="Z2312">
        <v>1</v>
      </c>
      <c r="AA2312" t="s">
        <v>93</v>
      </c>
      <c r="AB2312" t="s">
        <v>95</v>
      </c>
    </row>
    <row r="2313" spans="1:28" x14ac:dyDescent="0.25">
      <c r="A2313" t="s">
        <v>87</v>
      </c>
      <c r="B2313" t="s">
        <v>101</v>
      </c>
      <c r="C2313" t="s">
        <v>109</v>
      </c>
      <c r="D2313" t="s">
        <v>117</v>
      </c>
      <c r="E2313" t="s">
        <v>124</v>
      </c>
      <c r="F2313">
        <v>8</v>
      </c>
      <c r="G2313">
        <v>0</v>
      </c>
      <c r="Q2313">
        <v>69</v>
      </c>
      <c r="X2313" t="s">
        <v>108</v>
      </c>
      <c r="Y2313" t="s">
        <v>0</v>
      </c>
      <c r="Z2313">
        <v>1</v>
      </c>
      <c r="AA2313" t="s">
        <v>93</v>
      </c>
      <c r="AB2313" t="s">
        <v>95</v>
      </c>
    </row>
    <row r="2314" spans="1:28" x14ac:dyDescent="0.25">
      <c r="A2314" t="s">
        <v>87</v>
      </c>
      <c r="B2314" t="s">
        <v>101</v>
      </c>
      <c r="C2314" t="s">
        <v>109</v>
      </c>
      <c r="D2314" t="s">
        <v>117</v>
      </c>
      <c r="E2314" t="s">
        <v>124</v>
      </c>
      <c r="F2314">
        <v>9</v>
      </c>
      <c r="G2314">
        <v>0</v>
      </c>
      <c r="Q2314">
        <v>71</v>
      </c>
      <c r="X2314" t="s">
        <v>108</v>
      </c>
      <c r="Y2314" t="s">
        <v>0</v>
      </c>
      <c r="Z2314">
        <v>1</v>
      </c>
      <c r="AA2314" t="s">
        <v>93</v>
      </c>
      <c r="AB2314" t="s">
        <v>95</v>
      </c>
    </row>
    <row r="2315" spans="1:28" x14ac:dyDescent="0.25">
      <c r="A2315" t="s">
        <v>87</v>
      </c>
      <c r="B2315" t="s">
        <v>101</v>
      </c>
      <c r="C2315" t="s">
        <v>109</v>
      </c>
      <c r="D2315" t="s">
        <v>117</v>
      </c>
      <c r="E2315" t="s">
        <v>124</v>
      </c>
      <c r="F2315">
        <v>10</v>
      </c>
      <c r="G2315">
        <v>0</v>
      </c>
      <c r="Q2315">
        <v>74</v>
      </c>
      <c r="X2315" t="s">
        <v>108</v>
      </c>
      <c r="Y2315" t="s">
        <v>0</v>
      </c>
      <c r="Z2315">
        <v>1</v>
      </c>
      <c r="AA2315" t="s">
        <v>93</v>
      </c>
      <c r="AB2315" t="s">
        <v>95</v>
      </c>
    </row>
    <row r="2316" spans="1:28" x14ac:dyDescent="0.25">
      <c r="A2316" t="s">
        <v>87</v>
      </c>
      <c r="B2316" t="s">
        <v>101</v>
      </c>
      <c r="C2316" t="s">
        <v>109</v>
      </c>
      <c r="D2316" t="s">
        <v>117</v>
      </c>
      <c r="E2316" t="s">
        <v>124</v>
      </c>
      <c r="F2316">
        <v>11</v>
      </c>
      <c r="G2316">
        <v>0</v>
      </c>
      <c r="Q2316">
        <v>76</v>
      </c>
      <c r="X2316" t="s">
        <v>108</v>
      </c>
      <c r="Y2316" t="s">
        <v>0</v>
      </c>
      <c r="Z2316">
        <v>1</v>
      </c>
      <c r="AA2316" t="s">
        <v>93</v>
      </c>
      <c r="AB2316" t="s">
        <v>95</v>
      </c>
    </row>
    <row r="2317" spans="1:28" x14ac:dyDescent="0.25">
      <c r="A2317" t="s">
        <v>87</v>
      </c>
      <c r="B2317" t="s">
        <v>101</v>
      </c>
      <c r="C2317" t="s">
        <v>109</v>
      </c>
      <c r="D2317" t="s">
        <v>117</v>
      </c>
      <c r="E2317" t="s">
        <v>124</v>
      </c>
      <c r="F2317">
        <v>12</v>
      </c>
      <c r="G2317">
        <v>0</v>
      </c>
      <c r="Q2317">
        <v>77</v>
      </c>
      <c r="X2317" t="s">
        <v>108</v>
      </c>
      <c r="Y2317" t="s">
        <v>0</v>
      </c>
      <c r="Z2317">
        <v>1</v>
      </c>
      <c r="AA2317" t="s">
        <v>93</v>
      </c>
      <c r="AB2317" t="s">
        <v>95</v>
      </c>
    </row>
    <row r="2318" spans="1:28" x14ac:dyDescent="0.25">
      <c r="A2318" t="s">
        <v>87</v>
      </c>
      <c r="B2318" t="s">
        <v>101</v>
      </c>
      <c r="C2318" t="s">
        <v>109</v>
      </c>
      <c r="D2318" t="s">
        <v>117</v>
      </c>
      <c r="E2318" t="s">
        <v>124</v>
      </c>
      <c r="F2318">
        <v>13</v>
      </c>
      <c r="G2318">
        <v>0</v>
      </c>
      <c r="Q2318">
        <v>77</v>
      </c>
      <c r="X2318" t="s">
        <v>108</v>
      </c>
      <c r="Y2318" t="s">
        <v>0</v>
      </c>
      <c r="Z2318">
        <v>1</v>
      </c>
      <c r="AA2318" t="s">
        <v>93</v>
      </c>
      <c r="AB2318" t="s">
        <v>95</v>
      </c>
    </row>
    <row r="2319" spans="1:28" x14ac:dyDescent="0.25">
      <c r="A2319" t="s">
        <v>87</v>
      </c>
      <c r="B2319" t="s">
        <v>101</v>
      </c>
      <c r="C2319" t="s">
        <v>109</v>
      </c>
      <c r="D2319" t="s">
        <v>117</v>
      </c>
      <c r="E2319" t="s">
        <v>124</v>
      </c>
      <c r="F2319">
        <v>14</v>
      </c>
      <c r="G2319">
        <v>0</v>
      </c>
      <c r="Q2319">
        <v>78</v>
      </c>
      <c r="X2319" t="s">
        <v>108</v>
      </c>
      <c r="Y2319" t="s">
        <v>0</v>
      </c>
      <c r="Z2319">
        <v>1</v>
      </c>
      <c r="AA2319" t="s">
        <v>93</v>
      </c>
      <c r="AB2319" t="s">
        <v>95</v>
      </c>
    </row>
    <row r="2320" spans="1:28" x14ac:dyDescent="0.25">
      <c r="A2320" t="s">
        <v>87</v>
      </c>
      <c r="B2320" t="s">
        <v>101</v>
      </c>
      <c r="C2320" t="s">
        <v>109</v>
      </c>
      <c r="D2320" t="s">
        <v>117</v>
      </c>
      <c r="E2320" t="s">
        <v>124</v>
      </c>
      <c r="F2320">
        <v>15</v>
      </c>
      <c r="G2320">
        <v>0</v>
      </c>
      <c r="Q2320">
        <v>76</v>
      </c>
      <c r="X2320" t="s">
        <v>108</v>
      </c>
      <c r="Y2320" t="s">
        <v>0</v>
      </c>
      <c r="Z2320">
        <v>1</v>
      </c>
      <c r="AA2320" t="s">
        <v>93</v>
      </c>
      <c r="AB2320" t="s">
        <v>95</v>
      </c>
    </row>
    <row r="2321" spans="1:28" x14ac:dyDescent="0.25">
      <c r="A2321" t="s">
        <v>87</v>
      </c>
      <c r="B2321" t="s">
        <v>101</v>
      </c>
      <c r="C2321" t="s">
        <v>109</v>
      </c>
      <c r="D2321" t="s">
        <v>117</v>
      </c>
      <c r="E2321" t="s">
        <v>124</v>
      </c>
      <c r="F2321">
        <v>16</v>
      </c>
      <c r="G2321">
        <v>0</v>
      </c>
      <c r="Q2321">
        <v>76</v>
      </c>
      <c r="X2321" t="s">
        <v>108</v>
      </c>
      <c r="Y2321" t="s">
        <v>0</v>
      </c>
      <c r="Z2321">
        <v>1</v>
      </c>
      <c r="AA2321" t="s">
        <v>93</v>
      </c>
      <c r="AB2321" t="s">
        <v>95</v>
      </c>
    </row>
    <row r="2322" spans="1:28" x14ac:dyDescent="0.25">
      <c r="A2322" t="s">
        <v>87</v>
      </c>
      <c r="B2322" t="s">
        <v>101</v>
      </c>
      <c r="C2322" t="s">
        <v>109</v>
      </c>
      <c r="D2322" t="s">
        <v>117</v>
      </c>
      <c r="E2322" t="s">
        <v>124</v>
      </c>
      <c r="F2322">
        <v>17</v>
      </c>
      <c r="G2322">
        <v>0</v>
      </c>
      <c r="Q2322">
        <v>75</v>
      </c>
      <c r="X2322" t="s">
        <v>108</v>
      </c>
      <c r="Y2322" t="s">
        <v>0</v>
      </c>
      <c r="Z2322">
        <v>1</v>
      </c>
      <c r="AA2322" t="s">
        <v>93</v>
      </c>
      <c r="AB2322" t="s">
        <v>95</v>
      </c>
    </row>
    <row r="2323" spans="1:28" x14ac:dyDescent="0.25">
      <c r="A2323" t="s">
        <v>87</v>
      </c>
      <c r="B2323" t="s">
        <v>101</v>
      </c>
      <c r="C2323" t="s">
        <v>109</v>
      </c>
      <c r="D2323" t="s">
        <v>117</v>
      </c>
      <c r="E2323" t="s">
        <v>124</v>
      </c>
      <c r="F2323">
        <v>18</v>
      </c>
      <c r="G2323">
        <v>0</v>
      </c>
      <c r="Q2323">
        <v>73</v>
      </c>
      <c r="X2323" t="s">
        <v>108</v>
      </c>
      <c r="Y2323" t="s">
        <v>0</v>
      </c>
      <c r="Z2323">
        <v>1</v>
      </c>
      <c r="AA2323" t="s">
        <v>93</v>
      </c>
      <c r="AB2323" t="s">
        <v>95</v>
      </c>
    </row>
    <row r="2324" spans="1:28" x14ac:dyDescent="0.25">
      <c r="A2324" t="s">
        <v>87</v>
      </c>
      <c r="B2324" t="s">
        <v>101</v>
      </c>
      <c r="C2324" t="s">
        <v>109</v>
      </c>
      <c r="D2324" t="s">
        <v>117</v>
      </c>
      <c r="E2324" t="s">
        <v>124</v>
      </c>
      <c r="F2324">
        <v>19</v>
      </c>
      <c r="G2324">
        <v>1</v>
      </c>
      <c r="Q2324">
        <v>71</v>
      </c>
      <c r="X2324" t="s">
        <v>108</v>
      </c>
      <c r="Y2324" t="s">
        <v>0</v>
      </c>
      <c r="Z2324">
        <v>1</v>
      </c>
      <c r="AA2324" t="s">
        <v>93</v>
      </c>
      <c r="AB2324" t="s">
        <v>95</v>
      </c>
    </row>
    <row r="2325" spans="1:28" x14ac:dyDescent="0.25">
      <c r="A2325" t="s">
        <v>87</v>
      </c>
      <c r="B2325" t="s">
        <v>101</v>
      </c>
      <c r="C2325" t="s">
        <v>109</v>
      </c>
      <c r="D2325" t="s">
        <v>117</v>
      </c>
      <c r="E2325" t="s">
        <v>124</v>
      </c>
      <c r="F2325">
        <v>20</v>
      </c>
      <c r="G2325">
        <v>1</v>
      </c>
      <c r="Q2325">
        <v>71</v>
      </c>
      <c r="X2325" t="s">
        <v>108</v>
      </c>
      <c r="Y2325" t="s">
        <v>0</v>
      </c>
      <c r="Z2325">
        <v>1</v>
      </c>
      <c r="AA2325" t="s">
        <v>93</v>
      </c>
      <c r="AB2325" t="s">
        <v>95</v>
      </c>
    </row>
    <row r="2326" spans="1:28" x14ac:dyDescent="0.25">
      <c r="A2326" t="s">
        <v>87</v>
      </c>
      <c r="B2326" t="s">
        <v>101</v>
      </c>
      <c r="C2326" t="s">
        <v>109</v>
      </c>
      <c r="D2326" t="s">
        <v>117</v>
      </c>
      <c r="E2326" t="s">
        <v>124</v>
      </c>
      <c r="F2326">
        <v>21</v>
      </c>
      <c r="G2326">
        <v>0</v>
      </c>
      <c r="Q2326">
        <v>71</v>
      </c>
      <c r="X2326" t="s">
        <v>108</v>
      </c>
      <c r="Y2326" t="s">
        <v>0</v>
      </c>
      <c r="Z2326">
        <v>1</v>
      </c>
      <c r="AA2326" t="s">
        <v>93</v>
      </c>
      <c r="AB2326" t="s">
        <v>95</v>
      </c>
    </row>
    <row r="2327" spans="1:28" x14ac:dyDescent="0.25">
      <c r="A2327" t="s">
        <v>87</v>
      </c>
      <c r="B2327" t="s">
        <v>101</v>
      </c>
      <c r="C2327" t="s">
        <v>109</v>
      </c>
      <c r="D2327" t="s">
        <v>117</v>
      </c>
      <c r="E2327" t="s">
        <v>124</v>
      </c>
      <c r="F2327">
        <v>22</v>
      </c>
      <c r="G2327">
        <v>0</v>
      </c>
      <c r="Q2327">
        <v>72</v>
      </c>
      <c r="X2327" t="s">
        <v>108</v>
      </c>
      <c r="Y2327" t="s">
        <v>0</v>
      </c>
      <c r="Z2327">
        <v>1</v>
      </c>
      <c r="AA2327" t="s">
        <v>93</v>
      </c>
      <c r="AB2327" t="s">
        <v>95</v>
      </c>
    </row>
    <row r="2328" spans="1:28" x14ac:dyDescent="0.25">
      <c r="A2328" t="s">
        <v>87</v>
      </c>
      <c r="B2328" t="s">
        <v>101</v>
      </c>
      <c r="C2328" t="s">
        <v>109</v>
      </c>
      <c r="D2328" t="s">
        <v>117</v>
      </c>
      <c r="E2328" t="s">
        <v>124</v>
      </c>
      <c r="F2328">
        <v>23</v>
      </c>
      <c r="G2328">
        <v>0</v>
      </c>
      <c r="Q2328">
        <v>72</v>
      </c>
      <c r="X2328" t="s">
        <v>108</v>
      </c>
      <c r="Y2328" t="s">
        <v>0</v>
      </c>
      <c r="Z2328">
        <v>1</v>
      </c>
      <c r="AA2328" t="s">
        <v>93</v>
      </c>
      <c r="AB2328" t="s">
        <v>95</v>
      </c>
    </row>
    <row r="2329" spans="1:28" x14ac:dyDescent="0.25">
      <c r="A2329" t="s">
        <v>87</v>
      </c>
      <c r="B2329" t="s">
        <v>101</v>
      </c>
      <c r="C2329" t="s">
        <v>109</v>
      </c>
      <c r="D2329" t="s">
        <v>117</v>
      </c>
      <c r="E2329" t="s">
        <v>124</v>
      </c>
      <c r="F2329">
        <v>24</v>
      </c>
      <c r="G2329">
        <v>0</v>
      </c>
      <c r="Q2329">
        <v>70</v>
      </c>
      <c r="X2329" t="s">
        <v>108</v>
      </c>
      <c r="Y2329" t="s">
        <v>0</v>
      </c>
      <c r="Z2329">
        <v>1</v>
      </c>
      <c r="AA2329" t="s">
        <v>93</v>
      </c>
      <c r="AB2329" t="s">
        <v>95</v>
      </c>
    </row>
    <row r="2330" spans="1:28" x14ac:dyDescent="0.25">
      <c r="A2330" t="s">
        <v>87</v>
      </c>
      <c r="B2330" t="s">
        <v>101</v>
      </c>
      <c r="C2330" t="s">
        <v>109</v>
      </c>
      <c r="D2330" t="s">
        <v>117</v>
      </c>
      <c r="E2330" t="s">
        <v>124</v>
      </c>
      <c r="F2330">
        <v>1</v>
      </c>
      <c r="G2330">
        <v>0</v>
      </c>
      <c r="Q2330">
        <v>68</v>
      </c>
      <c r="X2330" t="s">
        <v>108</v>
      </c>
      <c r="Y2330" t="s">
        <v>0</v>
      </c>
      <c r="Z2330">
        <v>1</v>
      </c>
      <c r="AA2330" t="s">
        <v>60</v>
      </c>
      <c r="AB2330" t="s">
        <v>95</v>
      </c>
    </row>
    <row r="2331" spans="1:28" x14ac:dyDescent="0.25">
      <c r="A2331" t="s">
        <v>87</v>
      </c>
      <c r="B2331" t="s">
        <v>101</v>
      </c>
      <c r="C2331" t="s">
        <v>109</v>
      </c>
      <c r="D2331" t="s">
        <v>117</v>
      </c>
      <c r="E2331" t="s">
        <v>124</v>
      </c>
      <c r="F2331">
        <v>2</v>
      </c>
      <c r="G2331">
        <v>0</v>
      </c>
      <c r="Q2331">
        <v>68</v>
      </c>
      <c r="X2331" t="s">
        <v>108</v>
      </c>
      <c r="Y2331" t="s">
        <v>0</v>
      </c>
      <c r="Z2331">
        <v>1</v>
      </c>
      <c r="AA2331" t="s">
        <v>60</v>
      </c>
      <c r="AB2331" t="s">
        <v>95</v>
      </c>
    </row>
    <row r="2332" spans="1:28" x14ac:dyDescent="0.25">
      <c r="A2332" t="s">
        <v>87</v>
      </c>
      <c r="B2332" t="s">
        <v>101</v>
      </c>
      <c r="C2332" t="s">
        <v>109</v>
      </c>
      <c r="D2332" t="s">
        <v>117</v>
      </c>
      <c r="E2332" t="s">
        <v>124</v>
      </c>
      <c r="F2332">
        <v>3</v>
      </c>
      <c r="G2332">
        <v>0</v>
      </c>
      <c r="Q2332">
        <v>68</v>
      </c>
      <c r="X2332" t="s">
        <v>108</v>
      </c>
      <c r="Y2332" t="s">
        <v>0</v>
      </c>
      <c r="Z2332">
        <v>1</v>
      </c>
      <c r="AA2332" t="s">
        <v>60</v>
      </c>
      <c r="AB2332" t="s">
        <v>95</v>
      </c>
    </row>
    <row r="2333" spans="1:28" x14ac:dyDescent="0.25">
      <c r="A2333" t="s">
        <v>87</v>
      </c>
      <c r="B2333" t="s">
        <v>101</v>
      </c>
      <c r="C2333" t="s">
        <v>109</v>
      </c>
      <c r="D2333" t="s">
        <v>117</v>
      </c>
      <c r="E2333" t="s">
        <v>124</v>
      </c>
      <c r="F2333">
        <v>4</v>
      </c>
      <c r="G2333">
        <v>0</v>
      </c>
      <c r="Q2333">
        <v>68</v>
      </c>
      <c r="X2333" t="s">
        <v>108</v>
      </c>
      <c r="Y2333" t="s">
        <v>0</v>
      </c>
      <c r="Z2333">
        <v>1</v>
      </c>
      <c r="AA2333" t="s">
        <v>60</v>
      </c>
      <c r="AB2333" t="s">
        <v>95</v>
      </c>
    </row>
    <row r="2334" spans="1:28" x14ac:dyDescent="0.25">
      <c r="A2334" t="s">
        <v>87</v>
      </c>
      <c r="B2334" t="s">
        <v>101</v>
      </c>
      <c r="C2334" t="s">
        <v>109</v>
      </c>
      <c r="D2334" t="s">
        <v>117</v>
      </c>
      <c r="E2334" t="s">
        <v>124</v>
      </c>
      <c r="F2334">
        <v>5</v>
      </c>
      <c r="G2334">
        <v>0</v>
      </c>
      <c r="Q2334">
        <v>68</v>
      </c>
      <c r="X2334" t="s">
        <v>108</v>
      </c>
      <c r="Y2334" t="s">
        <v>0</v>
      </c>
      <c r="Z2334">
        <v>1</v>
      </c>
      <c r="AA2334" t="s">
        <v>60</v>
      </c>
      <c r="AB2334" t="s">
        <v>95</v>
      </c>
    </row>
    <row r="2335" spans="1:28" x14ac:dyDescent="0.25">
      <c r="A2335" t="s">
        <v>87</v>
      </c>
      <c r="B2335" t="s">
        <v>101</v>
      </c>
      <c r="C2335" t="s">
        <v>109</v>
      </c>
      <c r="D2335" t="s">
        <v>117</v>
      </c>
      <c r="E2335" t="s">
        <v>124</v>
      </c>
      <c r="F2335">
        <v>6</v>
      </c>
      <c r="G2335">
        <v>0</v>
      </c>
      <c r="Q2335">
        <v>68</v>
      </c>
      <c r="X2335" t="s">
        <v>108</v>
      </c>
      <c r="Y2335" t="s">
        <v>0</v>
      </c>
      <c r="Z2335">
        <v>1</v>
      </c>
      <c r="AA2335" t="s">
        <v>60</v>
      </c>
      <c r="AB2335" t="s">
        <v>95</v>
      </c>
    </row>
    <row r="2336" spans="1:28" x14ac:dyDescent="0.25">
      <c r="A2336" t="s">
        <v>87</v>
      </c>
      <c r="B2336" t="s">
        <v>101</v>
      </c>
      <c r="C2336" t="s">
        <v>109</v>
      </c>
      <c r="D2336" t="s">
        <v>117</v>
      </c>
      <c r="E2336" t="s">
        <v>124</v>
      </c>
      <c r="F2336">
        <v>7</v>
      </c>
      <c r="G2336">
        <v>0</v>
      </c>
      <c r="Q2336">
        <v>69</v>
      </c>
      <c r="X2336" t="s">
        <v>108</v>
      </c>
      <c r="Y2336" t="s">
        <v>0</v>
      </c>
      <c r="Z2336">
        <v>1</v>
      </c>
      <c r="AA2336" t="s">
        <v>60</v>
      </c>
      <c r="AB2336" t="s">
        <v>95</v>
      </c>
    </row>
    <row r="2337" spans="1:28" x14ac:dyDescent="0.25">
      <c r="A2337" t="s">
        <v>87</v>
      </c>
      <c r="B2337" t="s">
        <v>101</v>
      </c>
      <c r="C2337" t="s">
        <v>109</v>
      </c>
      <c r="D2337" t="s">
        <v>117</v>
      </c>
      <c r="E2337" t="s">
        <v>124</v>
      </c>
      <c r="F2337">
        <v>8</v>
      </c>
      <c r="G2337">
        <v>0</v>
      </c>
      <c r="Q2337">
        <v>71</v>
      </c>
      <c r="X2337" t="s">
        <v>108</v>
      </c>
      <c r="Y2337" t="s">
        <v>0</v>
      </c>
      <c r="Z2337">
        <v>1</v>
      </c>
      <c r="AA2337" t="s">
        <v>60</v>
      </c>
      <c r="AB2337" t="s">
        <v>95</v>
      </c>
    </row>
    <row r="2338" spans="1:28" x14ac:dyDescent="0.25">
      <c r="A2338" t="s">
        <v>87</v>
      </c>
      <c r="B2338" t="s">
        <v>101</v>
      </c>
      <c r="C2338" t="s">
        <v>109</v>
      </c>
      <c r="D2338" t="s">
        <v>117</v>
      </c>
      <c r="E2338" t="s">
        <v>124</v>
      </c>
      <c r="F2338">
        <v>9</v>
      </c>
      <c r="G2338">
        <v>0</v>
      </c>
      <c r="Q2338">
        <v>74</v>
      </c>
      <c r="X2338" t="s">
        <v>108</v>
      </c>
      <c r="Y2338" t="s">
        <v>0</v>
      </c>
      <c r="Z2338">
        <v>1</v>
      </c>
      <c r="AA2338" t="s">
        <v>60</v>
      </c>
      <c r="AB2338" t="s">
        <v>95</v>
      </c>
    </row>
    <row r="2339" spans="1:28" x14ac:dyDescent="0.25">
      <c r="A2339" t="s">
        <v>87</v>
      </c>
      <c r="B2339" t="s">
        <v>101</v>
      </c>
      <c r="C2339" t="s">
        <v>109</v>
      </c>
      <c r="D2339" t="s">
        <v>117</v>
      </c>
      <c r="E2339" t="s">
        <v>124</v>
      </c>
      <c r="F2339">
        <v>10</v>
      </c>
      <c r="G2339">
        <v>0</v>
      </c>
      <c r="Q2339">
        <v>76</v>
      </c>
      <c r="X2339" t="s">
        <v>108</v>
      </c>
      <c r="Y2339" t="s">
        <v>0</v>
      </c>
      <c r="Z2339">
        <v>1</v>
      </c>
      <c r="AA2339" t="s">
        <v>60</v>
      </c>
      <c r="AB2339" t="s">
        <v>95</v>
      </c>
    </row>
    <row r="2340" spans="1:28" x14ac:dyDescent="0.25">
      <c r="A2340" t="s">
        <v>87</v>
      </c>
      <c r="B2340" t="s">
        <v>101</v>
      </c>
      <c r="C2340" t="s">
        <v>109</v>
      </c>
      <c r="D2340" t="s">
        <v>117</v>
      </c>
      <c r="E2340" t="s">
        <v>124</v>
      </c>
      <c r="F2340">
        <v>11</v>
      </c>
      <c r="G2340">
        <v>0</v>
      </c>
      <c r="Q2340">
        <v>77</v>
      </c>
      <c r="X2340" t="s">
        <v>108</v>
      </c>
      <c r="Y2340" t="s">
        <v>0</v>
      </c>
      <c r="Z2340">
        <v>1</v>
      </c>
      <c r="AA2340" t="s">
        <v>60</v>
      </c>
      <c r="AB2340" t="s">
        <v>95</v>
      </c>
    </row>
    <row r="2341" spans="1:28" x14ac:dyDescent="0.25">
      <c r="A2341" t="s">
        <v>87</v>
      </c>
      <c r="B2341" t="s">
        <v>101</v>
      </c>
      <c r="C2341" t="s">
        <v>109</v>
      </c>
      <c r="D2341" t="s">
        <v>117</v>
      </c>
      <c r="E2341" t="s">
        <v>124</v>
      </c>
      <c r="F2341">
        <v>12</v>
      </c>
      <c r="G2341">
        <v>0</v>
      </c>
      <c r="Q2341">
        <v>77</v>
      </c>
      <c r="X2341" t="s">
        <v>108</v>
      </c>
      <c r="Y2341" t="s">
        <v>0</v>
      </c>
      <c r="Z2341">
        <v>1</v>
      </c>
      <c r="AA2341" t="s">
        <v>60</v>
      </c>
      <c r="AB2341" t="s">
        <v>95</v>
      </c>
    </row>
    <row r="2342" spans="1:28" x14ac:dyDescent="0.25">
      <c r="A2342" t="s">
        <v>87</v>
      </c>
      <c r="B2342" t="s">
        <v>101</v>
      </c>
      <c r="C2342" t="s">
        <v>109</v>
      </c>
      <c r="D2342" t="s">
        <v>117</v>
      </c>
      <c r="E2342" t="s">
        <v>124</v>
      </c>
      <c r="F2342">
        <v>13</v>
      </c>
      <c r="G2342">
        <v>0</v>
      </c>
      <c r="Q2342">
        <v>78</v>
      </c>
      <c r="X2342" t="s">
        <v>108</v>
      </c>
      <c r="Y2342" t="s">
        <v>0</v>
      </c>
      <c r="Z2342">
        <v>1</v>
      </c>
      <c r="AA2342" t="s">
        <v>60</v>
      </c>
      <c r="AB2342" t="s">
        <v>95</v>
      </c>
    </row>
    <row r="2343" spans="1:28" x14ac:dyDescent="0.25">
      <c r="A2343" t="s">
        <v>87</v>
      </c>
      <c r="B2343" t="s">
        <v>101</v>
      </c>
      <c r="C2343" t="s">
        <v>109</v>
      </c>
      <c r="D2343" t="s">
        <v>117</v>
      </c>
      <c r="E2343" t="s">
        <v>124</v>
      </c>
      <c r="F2343">
        <v>14</v>
      </c>
      <c r="G2343">
        <v>0</v>
      </c>
      <c r="Q2343">
        <v>76</v>
      </c>
      <c r="X2343" t="s">
        <v>108</v>
      </c>
      <c r="Y2343" t="s">
        <v>0</v>
      </c>
      <c r="Z2343">
        <v>1</v>
      </c>
      <c r="AA2343" t="s">
        <v>60</v>
      </c>
      <c r="AB2343" t="s">
        <v>95</v>
      </c>
    </row>
    <row r="2344" spans="1:28" x14ac:dyDescent="0.25">
      <c r="A2344" t="s">
        <v>87</v>
      </c>
      <c r="B2344" t="s">
        <v>101</v>
      </c>
      <c r="C2344" t="s">
        <v>109</v>
      </c>
      <c r="D2344" t="s">
        <v>117</v>
      </c>
      <c r="E2344" t="s">
        <v>124</v>
      </c>
      <c r="F2344">
        <v>15</v>
      </c>
      <c r="G2344">
        <v>0</v>
      </c>
      <c r="Q2344">
        <v>76</v>
      </c>
      <c r="X2344" t="s">
        <v>108</v>
      </c>
      <c r="Y2344" t="s">
        <v>0</v>
      </c>
      <c r="Z2344">
        <v>1</v>
      </c>
      <c r="AA2344" t="s">
        <v>60</v>
      </c>
      <c r="AB2344" t="s">
        <v>95</v>
      </c>
    </row>
    <row r="2345" spans="1:28" x14ac:dyDescent="0.25">
      <c r="A2345" t="s">
        <v>87</v>
      </c>
      <c r="B2345" t="s">
        <v>101</v>
      </c>
      <c r="C2345" t="s">
        <v>109</v>
      </c>
      <c r="D2345" t="s">
        <v>117</v>
      </c>
      <c r="E2345" t="s">
        <v>124</v>
      </c>
      <c r="F2345">
        <v>16</v>
      </c>
      <c r="G2345">
        <v>0</v>
      </c>
      <c r="Q2345">
        <v>75</v>
      </c>
      <c r="X2345" t="s">
        <v>108</v>
      </c>
      <c r="Y2345" t="s">
        <v>0</v>
      </c>
      <c r="Z2345">
        <v>1</v>
      </c>
      <c r="AA2345" t="s">
        <v>60</v>
      </c>
      <c r="AB2345" t="s">
        <v>95</v>
      </c>
    </row>
    <row r="2346" spans="1:28" x14ac:dyDescent="0.25">
      <c r="A2346" t="s">
        <v>87</v>
      </c>
      <c r="B2346" t="s">
        <v>101</v>
      </c>
      <c r="C2346" t="s">
        <v>109</v>
      </c>
      <c r="D2346" t="s">
        <v>117</v>
      </c>
      <c r="E2346" t="s">
        <v>124</v>
      </c>
      <c r="F2346">
        <v>17</v>
      </c>
      <c r="G2346">
        <v>0</v>
      </c>
      <c r="Q2346">
        <v>73</v>
      </c>
      <c r="X2346" t="s">
        <v>108</v>
      </c>
      <c r="Y2346" t="s">
        <v>0</v>
      </c>
      <c r="Z2346">
        <v>1</v>
      </c>
      <c r="AA2346" t="s">
        <v>60</v>
      </c>
      <c r="AB2346" t="s">
        <v>95</v>
      </c>
    </row>
    <row r="2347" spans="1:28" x14ac:dyDescent="0.25">
      <c r="A2347" t="s">
        <v>87</v>
      </c>
      <c r="B2347" t="s">
        <v>101</v>
      </c>
      <c r="C2347" t="s">
        <v>109</v>
      </c>
      <c r="D2347" t="s">
        <v>117</v>
      </c>
      <c r="E2347" t="s">
        <v>124</v>
      </c>
      <c r="F2347">
        <v>18</v>
      </c>
      <c r="G2347">
        <v>1</v>
      </c>
      <c r="Q2347">
        <v>71</v>
      </c>
      <c r="X2347" t="s">
        <v>108</v>
      </c>
      <c r="Y2347" t="s">
        <v>0</v>
      </c>
      <c r="Z2347">
        <v>1</v>
      </c>
      <c r="AA2347" t="s">
        <v>60</v>
      </c>
      <c r="AB2347" t="s">
        <v>95</v>
      </c>
    </row>
    <row r="2348" spans="1:28" x14ac:dyDescent="0.25">
      <c r="A2348" t="s">
        <v>87</v>
      </c>
      <c r="B2348" t="s">
        <v>101</v>
      </c>
      <c r="C2348" t="s">
        <v>109</v>
      </c>
      <c r="D2348" t="s">
        <v>117</v>
      </c>
      <c r="E2348" t="s">
        <v>124</v>
      </c>
      <c r="F2348">
        <v>19</v>
      </c>
      <c r="G2348">
        <v>1</v>
      </c>
      <c r="Q2348">
        <v>71</v>
      </c>
      <c r="X2348" t="s">
        <v>108</v>
      </c>
      <c r="Y2348" t="s">
        <v>0</v>
      </c>
      <c r="Z2348">
        <v>1</v>
      </c>
      <c r="AA2348" t="s">
        <v>60</v>
      </c>
      <c r="AB2348" t="s">
        <v>95</v>
      </c>
    </row>
    <row r="2349" spans="1:28" x14ac:dyDescent="0.25">
      <c r="A2349" t="s">
        <v>87</v>
      </c>
      <c r="B2349" t="s">
        <v>101</v>
      </c>
      <c r="C2349" t="s">
        <v>109</v>
      </c>
      <c r="D2349" t="s">
        <v>117</v>
      </c>
      <c r="E2349" t="s">
        <v>124</v>
      </c>
      <c r="F2349">
        <v>20</v>
      </c>
      <c r="G2349">
        <v>0</v>
      </c>
      <c r="Q2349">
        <v>71</v>
      </c>
      <c r="X2349" t="s">
        <v>108</v>
      </c>
      <c r="Y2349" t="s">
        <v>0</v>
      </c>
      <c r="Z2349">
        <v>1</v>
      </c>
      <c r="AA2349" t="s">
        <v>60</v>
      </c>
      <c r="AB2349" t="s">
        <v>95</v>
      </c>
    </row>
    <row r="2350" spans="1:28" x14ac:dyDescent="0.25">
      <c r="A2350" t="s">
        <v>87</v>
      </c>
      <c r="B2350" t="s">
        <v>101</v>
      </c>
      <c r="C2350" t="s">
        <v>109</v>
      </c>
      <c r="D2350" t="s">
        <v>117</v>
      </c>
      <c r="E2350" t="s">
        <v>124</v>
      </c>
      <c r="F2350">
        <v>21</v>
      </c>
      <c r="G2350">
        <v>0</v>
      </c>
      <c r="Q2350">
        <v>72</v>
      </c>
      <c r="X2350" t="s">
        <v>108</v>
      </c>
      <c r="Y2350" t="s">
        <v>0</v>
      </c>
      <c r="Z2350">
        <v>1</v>
      </c>
      <c r="AA2350" t="s">
        <v>60</v>
      </c>
      <c r="AB2350" t="s">
        <v>95</v>
      </c>
    </row>
    <row r="2351" spans="1:28" x14ac:dyDescent="0.25">
      <c r="A2351" t="s">
        <v>87</v>
      </c>
      <c r="B2351" t="s">
        <v>101</v>
      </c>
      <c r="C2351" t="s">
        <v>109</v>
      </c>
      <c r="D2351" t="s">
        <v>117</v>
      </c>
      <c r="E2351" t="s">
        <v>124</v>
      </c>
      <c r="F2351">
        <v>22</v>
      </c>
      <c r="G2351">
        <v>0</v>
      </c>
      <c r="Q2351">
        <v>72</v>
      </c>
      <c r="X2351" t="s">
        <v>108</v>
      </c>
      <c r="Y2351" t="s">
        <v>0</v>
      </c>
      <c r="Z2351">
        <v>1</v>
      </c>
      <c r="AA2351" t="s">
        <v>60</v>
      </c>
      <c r="AB2351" t="s">
        <v>95</v>
      </c>
    </row>
    <row r="2352" spans="1:28" x14ac:dyDescent="0.25">
      <c r="A2352" t="s">
        <v>87</v>
      </c>
      <c r="B2352" t="s">
        <v>101</v>
      </c>
      <c r="C2352" t="s">
        <v>109</v>
      </c>
      <c r="D2352" t="s">
        <v>117</v>
      </c>
      <c r="E2352" t="s">
        <v>124</v>
      </c>
      <c r="F2352">
        <v>23</v>
      </c>
      <c r="G2352">
        <v>0</v>
      </c>
      <c r="Q2352">
        <v>70</v>
      </c>
      <c r="X2352" t="s">
        <v>108</v>
      </c>
      <c r="Y2352" t="s">
        <v>0</v>
      </c>
      <c r="Z2352">
        <v>1</v>
      </c>
      <c r="AA2352" t="s">
        <v>60</v>
      </c>
      <c r="AB2352" t="s">
        <v>95</v>
      </c>
    </row>
    <row r="2353" spans="1:28" x14ac:dyDescent="0.25">
      <c r="A2353" t="s">
        <v>87</v>
      </c>
      <c r="B2353" t="s">
        <v>101</v>
      </c>
      <c r="C2353" t="s">
        <v>109</v>
      </c>
      <c r="D2353" t="s">
        <v>117</v>
      </c>
      <c r="E2353" t="s">
        <v>124</v>
      </c>
      <c r="F2353">
        <v>24</v>
      </c>
      <c r="G2353">
        <v>0</v>
      </c>
      <c r="Q2353">
        <v>69</v>
      </c>
      <c r="X2353" t="s">
        <v>108</v>
      </c>
      <c r="Y2353" t="s">
        <v>0</v>
      </c>
      <c r="Z2353">
        <v>1</v>
      </c>
      <c r="AA2353" t="s">
        <v>60</v>
      </c>
      <c r="AB2353" t="s">
        <v>95</v>
      </c>
    </row>
    <row r="2354" spans="1:28" x14ac:dyDescent="0.25">
      <c r="A2354" t="s">
        <v>87</v>
      </c>
      <c r="B2354" t="s">
        <v>101</v>
      </c>
      <c r="C2354" t="s">
        <v>109</v>
      </c>
      <c r="D2354" t="s">
        <v>117</v>
      </c>
      <c r="E2354" t="s">
        <v>125</v>
      </c>
      <c r="F2354">
        <v>1</v>
      </c>
      <c r="G2354">
        <v>0</v>
      </c>
      <c r="Q2354">
        <v>66</v>
      </c>
      <c r="X2354" t="s">
        <v>108</v>
      </c>
      <c r="Y2354" t="s">
        <v>0</v>
      </c>
      <c r="Z2354">
        <v>1</v>
      </c>
      <c r="AA2354" t="s">
        <v>93</v>
      </c>
      <c r="AB2354" t="s">
        <v>95</v>
      </c>
    </row>
    <row r="2355" spans="1:28" x14ac:dyDescent="0.25">
      <c r="A2355" t="s">
        <v>87</v>
      </c>
      <c r="B2355" t="s">
        <v>101</v>
      </c>
      <c r="C2355" t="s">
        <v>109</v>
      </c>
      <c r="D2355" t="s">
        <v>117</v>
      </c>
      <c r="E2355" t="s">
        <v>125</v>
      </c>
      <c r="F2355">
        <v>2</v>
      </c>
      <c r="G2355">
        <v>0</v>
      </c>
      <c r="Q2355">
        <v>66</v>
      </c>
      <c r="X2355" t="s">
        <v>108</v>
      </c>
      <c r="Y2355" t="s">
        <v>0</v>
      </c>
      <c r="Z2355">
        <v>1</v>
      </c>
      <c r="AA2355" t="s">
        <v>93</v>
      </c>
      <c r="AB2355" t="s">
        <v>95</v>
      </c>
    </row>
    <row r="2356" spans="1:28" x14ac:dyDescent="0.25">
      <c r="A2356" t="s">
        <v>87</v>
      </c>
      <c r="B2356" t="s">
        <v>101</v>
      </c>
      <c r="C2356" t="s">
        <v>109</v>
      </c>
      <c r="D2356" t="s">
        <v>117</v>
      </c>
      <c r="E2356" t="s">
        <v>125</v>
      </c>
      <c r="F2356">
        <v>3</v>
      </c>
      <c r="G2356">
        <v>0</v>
      </c>
      <c r="Q2356">
        <v>66</v>
      </c>
      <c r="X2356" t="s">
        <v>108</v>
      </c>
      <c r="Y2356" t="s">
        <v>0</v>
      </c>
      <c r="Z2356">
        <v>1</v>
      </c>
      <c r="AA2356" t="s">
        <v>93</v>
      </c>
      <c r="AB2356" t="s">
        <v>95</v>
      </c>
    </row>
    <row r="2357" spans="1:28" x14ac:dyDescent="0.25">
      <c r="A2357" t="s">
        <v>87</v>
      </c>
      <c r="B2357" t="s">
        <v>101</v>
      </c>
      <c r="C2357" t="s">
        <v>109</v>
      </c>
      <c r="D2357" t="s">
        <v>117</v>
      </c>
      <c r="E2357" t="s">
        <v>125</v>
      </c>
      <c r="F2357">
        <v>4</v>
      </c>
      <c r="G2357">
        <v>0</v>
      </c>
      <c r="Q2357">
        <v>66</v>
      </c>
      <c r="X2357" t="s">
        <v>108</v>
      </c>
      <c r="Y2357" t="s">
        <v>0</v>
      </c>
      <c r="Z2357">
        <v>1</v>
      </c>
      <c r="AA2357" t="s">
        <v>93</v>
      </c>
      <c r="AB2357" t="s">
        <v>95</v>
      </c>
    </row>
    <row r="2358" spans="1:28" x14ac:dyDescent="0.25">
      <c r="A2358" t="s">
        <v>87</v>
      </c>
      <c r="B2358" t="s">
        <v>101</v>
      </c>
      <c r="C2358" t="s">
        <v>109</v>
      </c>
      <c r="D2358" t="s">
        <v>117</v>
      </c>
      <c r="E2358" t="s">
        <v>125</v>
      </c>
      <c r="F2358">
        <v>5</v>
      </c>
      <c r="G2358">
        <v>0</v>
      </c>
      <c r="Q2358">
        <v>66</v>
      </c>
      <c r="X2358" t="s">
        <v>108</v>
      </c>
      <c r="Y2358" t="s">
        <v>0</v>
      </c>
      <c r="Z2358">
        <v>1</v>
      </c>
      <c r="AA2358" t="s">
        <v>93</v>
      </c>
      <c r="AB2358" t="s">
        <v>95</v>
      </c>
    </row>
    <row r="2359" spans="1:28" x14ac:dyDescent="0.25">
      <c r="A2359" t="s">
        <v>87</v>
      </c>
      <c r="B2359" t="s">
        <v>101</v>
      </c>
      <c r="C2359" t="s">
        <v>109</v>
      </c>
      <c r="D2359" t="s">
        <v>117</v>
      </c>
      <c r="E2359" t="s">
        <v>125</v>
      </c>
      <c r="F2359">
        <v>6</v>
      </c>
      <c r="G2359">
        <v>0</v>
      </c>
      <c r="Q2359">
        <v>66</v>
      </c>
      <c r="X2359" t="s">
        <v>108</v>
      </c>
      <c r="Y2359" t="s">
        <v>0</v>
      </c>
      <c r="Z2359">
        <v>1</v>
      </c>
      <c r="AA2359" t="s">
        <v>93</v>
      </c>
      <c r="AB2359" t="s">
        <v>95</v>
      </c>
    </row>
    <row r="2360" spans="1:28" x14ac:dyDescent="0.25">
      <c r="A2360" t="s">
        <v>87</v>
      </c>
      <c r="B2360" t="s">
        <v>101</v>
      </c>
      <c r="C2360" t="s">
        <v>109</v>
      </c>
      <c r="D2360" t="s">
        <v>117</v>
      </c>
      <c r="E2360" t="s">
        <v>125</v>
      </c>
      <c r="F2360">
        <v>7</v>
      </c>
      <c r="G2360">
        <v>0</v>
      </c>
      <c r="Q2360">
        <v>65</v>
      </c>
      <c r="X2360" t="s">
        <v>108</v>
      </c>
      <c r="Y2360" t="s">
        <v>0</v>
      </c>
      <c r="Z2360">
        <v>1</v>
      </c>
      <c r="AA2360" t="s">
        <v>93</v>
      </c>
      <c r="AB2360" t="s">
        <v>95</v>
      </c>
    </row>
    <row r="2361" spans="1:28" x14ac:dyDescent="0.25">
      <c r="A2361" t="s">
        <v>87</v>
      </c>
      <c r="B2361" t="s">
        <v>101</v>
      </c>
      <c r="C2361" t="s">
        <v>109</v>
      </c>
      <c r="D2361" t="s">
        <v>117</v>
      </c>
      <c r="E2361" t="s">
        <v>125</v>
      </c>
      <c r="F2361">
        <v>8</v>
      </c>
      <c r="G2361">
        <v>0</v>
      </c>
      <c r="Q2361">
        <v>69</v>
      </c>
      <c r="X2361" t="s">
        <v>108</v>
      </c>
      <c r="Y2361" t="s">
        <v>0</v>
      </c>
      <c r="Z2361">
        <v>1</v>
      </c>
      <c r="AA2361" t="s">
        <v>93</v>
      </c>
      <c r="AB2361" t="s">
        <v>95</v>
      </c>
    </row>
    <row r="2362" spans="1:28" x14ac:dyDescent="0.25">
      <c r="A2362" t="s">
        <v>87</v>
      </c>
      <c r="B2362" t="s">
        <v>101</v>
      </c>
      <c r="C2362" t="s">
        <v>109</v>
      </c>
      <c r="D2362" t="s">
        <v>117</v>
      </c>
      <c r="E2362" t="s">
        <v>125</v>
      </c>
      <c r="F2362">
        <v>9</v>
      </c>
      <c r="G2362">
        <v>0</v>
      </c>
      <c r="Q2362">
        <v>74</v>
      </c>
      <c r="X2362" t="s">
        <v>108</v>
      </c>
      <c r="Y2362" t="s">
        <v>0</v>
      </c>
      <c r="Z2362">
        <v>1</v>
      </c>
      <c r="AA2362" t="s">
        <v>93</v>
      </c>
      <c r="AB2362" t="s">
        <v>95</v>
      </c>
    </row>
    <row r="2363" spans="1:28" x14ac:dyDescent="0.25">
      <c r="A2363" t="s">
        <v>87</v>
      </c>
      <c r="B2363" t="s">
        <v>101</v>
      </c>
      <c r="C2363" t="s">
        <v>109</v>
      </c>
      <c r="D2363" t="s">
        <v>117</v>
      </c>
      <c r="E2363" t="s">
        <v>125</v>
      </c>
      <c r="F2363">
        <v>10</v>
      </c>
      <c r="G2363">
        <v>0</v>
      </c>
      <c r="Q2363">
        <v>78</v>
      </c>
      <c r="X2363" t="s">
        <v>108</v>
      </c>
      <c r="Y2363" t="s">
        <v>0</v>
      </c>
      <c r="Z2363">
        <v>1</v>
      </c>
      <c r="AA2363" t="s">
        <v>93</v>
      </c>
      <c r="AB2363" t="s">
        <v>95</v>
      </c>
    </row>
    <row r="2364" spans="1:28" x14ac:dyDescent="0.25">
      <c r="A2364" t="s">
        <v>87</v>
      </c>
      <c r="B2364" t="s">
        <v>101</v>
      </c>
      <c r="C2364" t="s">
        <v>109</v>
      </c>
      <c r="D2364" t="s">
        <v>117</v>
      </c>
      <c r="E2364" t="s">
        <v>125</v>
      </c>
      <c r="F2364">
        <v>11</v>
      </c>
      <c r="G2364">
        <v>0</v>
      </c>
      <c r="Q2364">
        <v>84</v>
      </c>
      <c r="X2364" t="s">
        <v>108</v>
      </c>
      <c r="Y2364" t="s">
        <v>0</v>
      </c>
      <c r="Z2364">
        <v>1</v>
      </c>
      <c r="AA2364" t="s">
        <v>93</v>
      </c>
      <c r="AB2364" t="s">
        <v>95</v>
      </c>
    </row>
    <row r="2365" spans="1:28" x14ac:dyDescent="0.25">
      <c r="A2365" t="s">
        <v>87</v>
      </c>
      <c r="B2365" t="s">
        <v>101</v>
      </c>
      <c r="C2365" t="s">
        <v>109</v>
      </c>
      <c r="D2365" t="s">
        <v>117</v>
      </c>
      <c r="E2365" t="s">
        <v>125</v>
      </c>
      <c r="F2365">
        <v>12</v>
      </c>
      <c r="G2365">
        <v>0</v>
      </c>
      <c r="Q2365">
        <v>87</v>
      </c>
      <c r="X2365" t="s">
        <v>108</v>
      </c>
      <c r="Y2365" t="s">
        <v>0</v>
      </c>
      <c r="Z2365">
        <v>1</v>
      </c>
      <c r="AA2365" t="s">
        <v>93</v>
      </c>
      <c r="AB2365" t="s">
        <v>95</v>
      </c>
    </row>
    <row r="2366" spans="1:28" x14ac:dyDescent="0.25">
      <c r="A2366" t="s">
        <v>87</v>
      </c>
      <c r="B2366" t="s">
        <v>101</v>
      </c>
      <c r="C2366" t="s">
        <v>109</v>
      </c>
      <c r="D2366" t="s">
        <v>117</v>
      </c>
      <c r="E2366" t="s">
        <v>125</v>
      </c>
      <c r="F2366">
        <v>13</v>
      </c>
      <c r="G2366">
        <v>0</v>
      </c>
      <c r="Q2366">
        <v>87</v>
      </c>
      <c r="X2366" t="s">
        <v>108</v>
      </c>
      <c r="Y2366" t="s">
        <v>0</v>
      </c>
      <c r="Z2366">
        <v>1</v>
      </c>
      <c r="AA2366" t="s">
        <v>93</v>
      </c>
      <c r="AB2366" t="s">
        <v>95</v>
      </c>
    </row>
    <row r="2367" spans="1:28" x14ac:dyDescent="0.25">
      <c r="A2367" t="s">
        <v>87</v>
      </c>
      <c r="B2367" t="s">
        <v>101</v>
      </c>
      <c r="C2367" t="s">
        <v>109</v>
      </c>
      <c r="D2367" t="s">
        <v>117</v>
      </c>
      <c r="E2367" t="s">
        <v>125</v>
      </c>
      <c r="F2367">
        <v>14</v>
      </c>
      <c r="G2367">
        <v>0</v>
      </c>
      <c r="Q2367">
        <v>85</v>
      </c>
      <c r="X2367" t="s">
        <v>108</v>
      </c>
      <c r="Y2367" t="s">
        <v>0</v>
      </c>
      <c r="Z2367">
        <v>1</v>
      </c>
      <c r="AA2367" t="s">
        <v>93</v>
      </c>
      <c r="AB2367" t="s">
        <v>95</v>
      </c>
    </row>
    <row r="2368" spans="1:28" x14ac:dyDescent="0.25">
      <c r="A2368" t="s">
        <v>87</v>
      </c>
      <c r="B2368" t="s">
        <v>101</v>
      </c>
      <c r="C2368" t="s">
        <v>109</v>
      </c>
      <c r="D2368" t="s">
        <v>117</v>
      </c>
      <c r="E2368" t="s">
        <v>125</v>
      </c>
      <c r="F2368">
        <v>15</v>
      </c>
      <c r="G2368">
        <v>0</v>
      </c>
      <c r="Q2368">
        <v>80</v>
      </c>
      <c r="X2368" t="s">
        <v>108</v>
      </c>
      <c r="Y2368" t="s">
        <v>0</v>
      </c>
      <c r="Z2368">
        <v>1</v>
      </c>
      <c r="AA2368" t="s">
        <v>93</v>
      </c>
      <c r="AB2368" t="s">
        <v>95</v>
      </c>
    </row>
    <row r="2369" spans="1:28" x14ac:dyDescent="0.25">
      <c r="A2369" t="s">
        <v>87</v>
      </c>
      <c r="B2369" t="s">
        <v>101</v>
      </c>
      <c r="C2369" t="s">
        <v>109</v>
      </c>
      <c r="D2369" t="s">
        <v>117</v>
      </c>
      <c r="E2369" t="s">
        <v>125</v>
      </c>
      <c r="F2369">
        <v>16</v>
      </c>
      <c r="G2369">
        <v>0</v>
      </c>
      <c r="Q2369">
        <v>79</v>
      </c>
      <c r="X2369" t="s">
        <v>108</v>
      </c>
      <c r="Y2369" t="s">
        <v>0</v>
      </c>
      <c r="Z2369">
        <v>1</v>
      </c>
      <c r="AA2369" t="s">
        <v>93</v>
      </c>
      <c r="AB2369" t="s">
        <v>95</v>
      </c>
    </row>
    <row r="2370" spans="1:28" x14ac:dyDescent="0.25">
      <c r="A2370" t="s">
        <v>87</v>
      </c>
      <c r="B2370" t="s">
        <v>101</v>
      </c>
      <c r="C2370" t="s">
        <v>109</v>
      </c>
      <c r="D2370" t="s">
        <v>117</v>
      </c>
      <c r="E2370" t="s">
        <v>125</v>
      </c>
      <c r="F2370">
        <v>17</v>
      </c>
      <c r="G2370">
        <v>0</v>
      </c>
      <c r="Q2370">
        <v>78</v>
      </c>
      <c r="X2370" t="s">
        <v>108</v>
      </c>
      <c r="Y2370" t="s">
        <v>0</v>
      </c>
      <c r="Z2370">
        <v>1</v>
      </c>
      <c r="AA2370" t="s">
        <v>93</v>
      </c>
      <c r="AB2370" t="s">
        <v>95</v>
      </c>
    </row>
    <row r="2371" spans="1:28" x14ac:dyDescent="0.25">
      <c r="A2371" t="s">
        <v>87</v>
      </c>
      <c r="B2371" t="s">
        <v>101</v>
      </c>
      <c r="C2371" t="s">
        <v>109</v>
      </c>
      <c r="D2371" t="s">
        <v>117</v>
      </c>
      <c r="E2371" t="s">
        <v>125</v>
      </c>
      <c r="F2371">
        <v>18</v>
      </c>
      <c r="G2371">
        <v>0</v>
      </c>
      <c r="Q2371">
        <v>75</v>
      </c>
      <c r="X2371" t="s">
        <v>108</v>
      </c>
      <c r="Y2371" t="s">
        <v>0</v>
      </c>
      <c r="Z2371">
        <v>1</v>
      </c>
      <c r="AA2371" t="s">
        <v>93</v>
      </c>
      <c r="AB2371" t="s">
        <v>95</v>
      </c>
    </row>
    <row r="2372" spans="1:28" x14ac:dyDescent="0.25">
      <c r="A2372" t="s">
        <v>87</v>
      </c>
      <c r="B2372" t="s">
        <v>101</v>
      </c>
      <c r="C2372" t="s">
        <v>109</v>
      </c>
      <c r="D2372" t="s">
        <v>117</v>
      </c>
      <c r="E2372" t="s">
        <v>125</v>
      </c>
      <c r="F2372">
        <v>19</v>
      </c>
      <c r="G2372">
        <v>1</v>
      </c>
      <c r="Q2372">
        <v>71</v>
      </c>
      <c r="X2372" t="s">
        <v>108</v>
      </c>
      <c r="Y2372" t="s">
        <v>0</v>
      </c>
      <c r="Z2372">
        <v>1</v>
      </c>
      <c r="AA2372" t="s">
        <v>93</v>
      </c>
      <c r="AB2372" t="s">
        <v>95</v>
      </c>
    </row>
    <row r="2373" spans="1:28" x14ac:dyDescent="0.25">
      <c r="A2373" t="s">
        <v>87</v>
      </c>
      <c r="B2373" t="s">
        <v>101</v>
      </c>
      <c r="C2373" t="s">
        <v>109</v>
      </c>
      <c r="D2373" t="s">
        <v>117</v>
      </c>
      <c r="E2373" t="s">
        <v>125</v>
      </c>
      <c r="F2373">
        <v>20</v>
      </c>
      <c r="G2373">
        <v>1</v>
      </c>
      <c r="Q2373">
        <v>69</v>
      </c>
      <c r="X2373" t="s">
        <v>108</v>
      </c>
      <c r="Y2373" t="s">
        <v>0</v>
      </c>
      <c r="Z2373">
        <v>1</v>
      </c>
      <c r="AA2373" t="s">
        <v>93</v>
      </c>
      <c r="AB2373" t="s">
        <v>95</v>
      </c>
    </row>
    <row r="2374" spans="1:28" x14ac:dyDescent="0.25">
      <c r="A2374" t="s">
        <v>87</v>
      </c>
      <c r="B2374" t="s">
        <v>101</v>
      </c>
      <c r="C2374" t="s">
        <v>109</v>
      </c>
      <c r="D2374" t="s">
        <v>117</v>
      </c>
      <c r="E2374" t="s">
        <v>125</v>
      </c>
      <c r="F2374">
        <v>21</v>
      </c>
      <c r="G2374">
        <v>0</v>
      </c>
      <c r="Q2374">
        <v>69</v>
      </c>
      <c r="X2374" t="s">
        <v>108</v>
      </c>
      <c r="Y2374" t="s">
        <v>0</v>
      </c>
      <c r="Z2374">
        <v>1</v>
      </c>
      <c r="AA2374" t="s">
        <v>93</v>
      </c>
      <c r="AB2374" t="s">
        <v>95</v>
      </c>
    </row>
    <row r="2375" spans="1:28" x14ac:dyDescent="0.25">
      <c r="A2375" t="s">
        <v>87</v>
      </c>
      <c r="B2375" t="s">
        <v>101</v>
      </c>
      <c r="C2375" t="s">
        <v>109</v>
      </c>
      <c r="D2375" t="s">
        <v>117</v>
      </c>
      <c r="E2375" t="s">
        <v>125</v>
      </c>
      <c r="F2375">
        <v>22</v>
      </c>
      <c r="G2375">
        <v>0</v>
      </c>
      <c r="Q2375">
        <v>69</v>
      </c>
      <c r="X2375" t="s">
        <v>108</v>
      </c>
      <c r="Y2375" t="s">
        <v>0</v>
      </c>
      <c r="Z2375">
        <v>1</v>
      </c>
      <c r="AA2375" t="s">
        <v>93</v>
      </c>
      <c r="AB2375" t="s">
        <v>95</v>
      </c>
    </row>
    <row r="2376" spans="1:28" x14ac:dyDescent="0.25">
      <c r="A2376" t="s">
        <v>87</v>
      </c>
      <c r="B2376" t="s">
        <v>101</v>
      </c>
      <c r="C2376" t="s">
        <v>109</v>
      </c>
      <c r="D2376" t="s">
        <v>117</v>
      </c>
      <c r="E2376" t="s">
        <v>125</v>
      </c>
      <c r="F2376">
        <v>23</v>
      </c>
      <c r="G2376">
        <v>0</v>
      </c>
      <c r="Q2376">
        <v>68</v>
      </c>
      <c r="X2376" t="s">
        <v>108</v>
      </c>
      <c r="Y2376" t="s">
        <v>0</v>
      </c>
      <c r="Z2376">
        <v>1</v>
      </c>
      <c r="AA2376" t="s">
        <v>93</v>
      </c>
      <c r="AB2376" t="s">
        <v>95</v>
      </c>
    </row>
    <row r="2377" spans="1:28" x14ac:dyDescent="0.25">
      <c r="A2377" t="s">
        <v>87</v>
      </c>
      <c r="B2377" t="s">
        <v>101</v>
      </c>
      <c r="C2377" t="s">
        <v>109</v>
      </c>
      <c r="D2377" t="s">
        <v>117</v>
      </c>
      <c r="E2377" t="s">
        <v>125</v>
      </c>
      <c r="F2377">
        <v>24</v>
      </c>
      <c r="G2377">
        <v>0</v>
      </c>
      <c r="Q2377">
        <v>69</v>
      </c>
      <c r="X2377" t="s">
        <v>108</v>
      </c>
      <c r="Y2377" t="s">
        <v>0</v>
      </c>
      <c r="Z2377">
        <v>1</v>
      </c>
      <c r="AA2377" t="s">
        <v>93</v>
      </c>
      <c r="AB2377" t="s">
        <v>95</v>
      </c>
    </row>
    <row r="2378" spans="1:28" x14ac:dyDescent="0.25">
      <c r="A2378" t="s">
        <v>87</v>
      </c>
      <c r="B2378" t="s">
        <v>101</v>
      </c>
      <c r="C2378" t="s">
        <v>109</v>
      </c>
      <c r="D2378" t="s">
        <v>117</v>
      </c>
      <c r="E2378" t="s">
        <v>125</v>
      </c>
      <c r="F2378">
        <v>1</v>
      </c>
      <c r="G2378">
        <v>0</v>
      </c>
      <c r="Q2378">
        <v>66</v>
      </c>
      <c r="X2378" t="s">
        <v>108</v>
      </c>
      <c r="Y2378" t="s">
        <v>0</v>
      </c>
      <c r="Z2378">
        <v>1</v>
      </c>
      <c r="AA2378" t="s">
        <v>60</v>
      </c>
      <c r="AB2378" t="s">
        <v>95</v>
      </c>
    </row>
    <row r="2379" spans="1:28" x14ac:dyDescent="0.25">
      <c r="A2379" t="s">
        <v>87</v>
      </c>
      <c r="B2379" t="s">
        <v>101</v>
      </c>
      <c r="C2379" t="s">
        <v>109</v>
      </c>
      <c r="D2379" t="s">
        <v>117</v>
      </c>
      <c r="E2379" t="s">
        <v>125</v>
      </c>
      <c r="F2379">
        <v>2</v>
      </c>
      <c r="G2379">
        <v>0</v>
      </c>
      <c r="Q2379">
        <v>66</v>
      </c>
      <c r="X2379" t="s">
        <v>108</v>
      </c>
      <c r="Y2379" t="s">
        <v>0</v>
      </c>
      <c r="Z2379">
        <v>1</v>
      </c>
      <c r="AA2379" t="s">
        <v>60</v>
      </c>
      <c r="AB2379" t="s">
        <v>95</v>
      </c>
    </row>
    <row r="2380" spans="1:28" x14ac:dyDescent="0.25">
      <c r="A2380" t="s">
        <v>87</v>
      </c>
      <c r="B2380" t="s">
        <v>101</v>
      </c>
      <c r="C2380" t="s">
        <v>109</v>
      </c>
      <c r="D2380" t="s">
        <v>117</v>
      </c>
      <c r="E2380" t="s">
        <v>125</v>
      </c>
      <c r="F2380">
        <v>3</v>
      </c>
      <c r="G2380">
        <v>0</v>
      </c>
      <c r="Q2380">
        <v>66</v>
      </c>
      <c r="X2380" t="s">
        <v>108</v>
      </c>
      <c r="Y2380" t="s">
        <v>0</v>
      </c>
      <c r="Z2380">
        <v>1</v>
      </c>
      <c r="AA2380" t="s">
        <v>60</v>
      </c>
      <c r="AB2380" t="s">
        <v>95</v>
      </c>
    </row>
    <row r="2381" spans="1:28" x14ac:dyDescent="0.25">
      <c r="A2381" t="s">
        <v>87</v>
      </c>
      <c r="B2381" t="s">
        <v>101</v>
      </c>
      <c r="C2381" t="s">
        <v>109</v>
      </c>
      <c r="D2381" t="s">
        <v>117</v>
      </c>
      <c r="E2381" t="s">
        <v>125</v>
      </c>
      <c r="F2381">
        <v>4</v>
      </c>
      <c r="G2381">
        <v>0</v>
      </c>
      <c r="Q2381">
        <v>66</v>
      </c>
      <c r="X2381" t="s">
        <v>108</v>
      </c>
      <c r="Y2381" t="s">
        <v>0</v>
      </c>
      <c r="Z2381">
        <v>1</v>
      </c>
      <c r="AA2381" t="s">
        <v>60</v>
      </c>
      <c r="AB2381" t="s">
        <v>95</v>
      </c>
    </row>
    <row r="2382" spans="1:28" x14ac:dyDescent="0.25">
      <c r="A2382" t="s">
        <v>87</v>
      </c>
      <c r="B2382" t="s">
        <v>101</v>
      </c>
      <c r="C2382" t="s">
        <v>109</v>
      </c>
      <c r="D2382" t="s">
        <v>117</v>
      </c>
      <c r="E2382" t="s">
        <v>125</v>
      </c>
      <c r="F2382">
        <v>5</v>
      </c>
      <c r="G2382">
        <v>0</v>
      </c>
      <c r="Q2382">
        <v>66</v>
      </c>
      <c r="X2382" t="s">
        <v>108</v>
      </c>
      <c r="Y2382" t="s">
        <v>0</v>
      </c>
      <c r="Z2382">
        <v>1</v>
      </c>
      <c r="AA2382" t="s">
        <v>60</v>
      </c>
      <c r="AB2382" t="s">
        <v>95</v>
      </c>
    </row>
    <row r="2383" spans="1:28" x14ac:dyDescent="0.25">
      <c r="A2383" t="s">
        <v>87</v>
      </c>
      <c r="B2383" t="s">
        <v>101</v>
      </c>
      <c r="C2383" t="s">
        <v>109</v>
      </c>
      <c r="D2383" t="s">
        <v>117</v>
      </c>
      <c r="E2383" t="s">
        <v>125</v>
      </c>
      <c r="F2383">
        <v>6</v>
      </c>
      <c r="G2383">
        <v>0</v>
      </c>
      <c r="Q2383">
        <v>65</v>
      </c>
      <c r="X2383" t="s">
        <v>108</v>
      </c>
      <c r="Y2383" t="s">
        <v>0</v>
      </c>
      <c r="Z2383">
        <v>1</v>
      </c>
      <c r="AA2383" t="s">
        <v>60</v>
      </c>
      <c r="AB2383" t="s">
        <v>95</v>
      </c>
    </row>
    <row r="2384" spans="1:28" x14ac:dyDescent="0.25">
      <c r="A2384" t="s">
        <v>87</v>
      </c>
      <c r="B2384" t="s">
        <v>101</v>
      </c>
      <c r="C2384" t="s">
        <v>109</v>
      </c>
      <c r="D2384" t="s">
        <v>117</v>
      </c>
      <c r="E2384" t="s">
        <v>125</v>
      </c>
      <c r="F2384">
        <v>7</v>
      </c>
      <c r="G2384">
        <v>0</v>
      </c>
      <c r="Q2384">
        <v>69</v>
      </c>
      <c r="X2384" t="s">
        <v>108</v>
      </c>
      <c r="Y2384" t="s">
        <v>0</v>
      </c>
      <c r="Z2384">
        <v>1</v>
      </c>
      <c r="AA2384" t="s">
        <v>60</v>
      </c>
      <c r="AB2384" t="s">
        <v>95</v>
      </c>
    </row>
    <row r="2385" spans="1:28" x14ac:dyDescent="0.25">
      <c r="A2385" t="s">
        <v>87</v>
      </c>
      <c r="B2385" t="s">
        <v>101</v>
      </c>
      <c r="C2385" t="s">
        <v>109</v>
      </c>
      <c r="D2385" t="s">
        <v>117</v>
      </c>
      <c r="E2385" t="s">
        <v>125</v>
      </c>
      <c r="F2385">
        <v>8</v>
      </c>
      <c r="G2385">
        <v>0</v>
      </c>
      <c r="Q2385">
        <v>74</v>
      </c>
      <c r="X2385" t="s">
        <v>108</v>
      </c>
      <c r="Y2385" t="s">
        <v>0</v>
      </c>
      <c r="Z2385">
        <v>1</v>
      </c>
      <c r="AA2385" t="s">
        <v>60</v>
      </c>
      <c r="AB2385" t="s">
        <v>95</v>
      </c>
    </row>
    <row r="2386" spans="1:28" x14ac:dyDescent="0.25">
      <c r="A2386" t="s">
        <v>87</v>
      </c>
      <c r="B2386" t="s">
        <v>101</v>
      </c>
      <c r="C2386" t="s">
        <v>109</v>
      </c>
      <c r="D2386" t="s">
        <v>117</v>
      </c>
      <c r="E2386" t="s">
        <v>125</v>
      </c>
      <c r="F2386">
        <v>9</v>
      </c>
      <c r="G2386">
        <v>0</v>
      </c>
      <c r="Q2386">
        <v>78</v>
      </c>
      <c r="X2386" t="s">
        <v>108</v>
      </c>
      <c r="Y2386" t="s">
        <v>0</v>
      </c>
      <c r="Z2386">
        <v>1</v>
      </c>
      <c r="AA2386" t="s">
        <v>60</v>
      </c>
      <c r="AB2386" t="s">
        <v>95</v>
      </c>
    </row>
    <row r="2387" spans="1:28" x14ac:dyDescent="0.25">
      <c r="A2387" t="s">
        <v>87</v>
      </c>
      <c r="B2387" t="s">
        <v>101</v>
      </c>
      <c r="C2387" t="s">
        <v>109</v>
      </c>
      <c r="D2387" t="s">
        <v>117</v>
      </c>
      <c r="E2387" t="s">
        <v>125</v>
      </c>
      <c r="F2387">
        <v>10</v>
      </c>
      <c r="G2387">
        <v>0</v>
      </c>
      <c r="Q2387">
        <v>84</v>
      </c>
      <c r="X2387" t="s">
        <v>108</v>
      </c>
      <c r="Y2387" t="s">
        <v>0</v>
      </c>
      <c r="Z2387">
        <v>1</v>
      </c>
      <c r="AA2387" t="s">
        <v>60</v>
      </c>
      <c r="AB2387" t="s">
        <v>95</v>
      </c>
    </row>
    <row r="2388" spans="1:28" x14ac:dyDescent="0.25">
      <c r="A2388" t="s">
        <v>87</v>
      </c>
      <c r="B2388" t="s">
        <v>101</v>
      </c>
      <c r="C2388" t="s">
        <v>109</v>
      </c>
      <c r="D2388" t="s">
        <v>117</v>
      </c>
      <c r="E2388" t="s">
        <v>125</v>
      </c>
      <c r="F2388">
        <v>11</v>
      </c>
      <c r="G2388">
        <v>0</v>
      </c>
      <c r="Q2388">
        <v>87</v>
      </c>
      <c r="X2388" t="s">
        <v>108</v>
      </c>
      <c r="Y2388" t="s">
        <v>0</v>
      </c>
      <c r="Z2388">
        <v>1</v>
      </c>
      <c r="AA2388" t="s">
        <v>60</v>
      </c>
      <c r="AB2388" t="s">
        <v>95</v>
      </c>
    </row>
    <row r="2389" spans="1:28" x14ac:dyDescent="0.25">
      <c r="A2389" t="s">
        <v>87</v>
      </c>
      <c r="B2389" t="s">
        <v>101</v>
      </c>
      <c r="C2389" t="s">
        <v>109</v>
      </c>
      <c r="D2389" t="s">
        <v>117</v>
      </c>
      <c r="E2389" t="s">
        <v>125</v>
      </c>
      <c r="F2389">
        <v>12</v>
      </c>
      <c r="G2389">
        <v>0</v>
      </c>
      <c r="Q2389">
        <v>87</v>
      </c>
      <c r="X2389" t="s">
        <v>108</v>
      </c>
      <c r="Y2389" t="s">
        <v>0</v>
      </c>
      <c r="Z2389">
        <v>1</v>
      </c>
      <c r="AA2389" t="s">
        <v>60</v>
      </c>
      <c r="AB2389" t="s">
        <v>95</v>
      </c>
    </row>
    <row r="2390" spans="1:28" x14ac:dyDescent="0.25">
      <c r="A2390" t="s">
        <v>87</v>
      </c>
      <c r="B2390" t="s">
        <v>101</v>
      </c>
      <c r="C2390" t="s">
        <v>109</v>
      </c>
      <c r="D2390" t="s">
        <v>117</v>
      </c>
      <c r="E2390" t="s">
        <v>125</v>
      </c>
      <c r="F2390">
        <v>13</v>
      </c>
      <c r="G2390">
        <v>0</v>
      </c>
      <c r="Q2390">
        <v>85</v>
      </c>
      <c r="X2390" t="s">
        <v>108</v>
      </c>
      <c r="Y2390" t="s">
        <v>0</v>
      </c>
      <c r="Z2390">
        <v>1</v>
      </c>
      <c r="AA2390" t="s">
        <v>60</v>
      </c>
      <c r="AB2390" t="s">
        <v>95</v>
      </c>
    </row>
    <row r="2391" spans="1:28" x14ac:dyDescent="0.25">
      <c r="A2391" t="s">
        <v>87</v>
      </c>
      <c r="B2391" t="s">
        <v>101</v>
      </c>
      <c r="C2391" t="s">
        <v>109</v>
      </c>
      <c r="D2391" t="s">
        <v>117</v>
      </c>
      <c r="E2391" t="s">
        <v>125</v>
      </c>
      <c r="F2391">
        <v>14</v>
      </c>
      <c r="G2391">
        <v>0</v>
      </c>
      <c r="Q2391">
        <v>80</v>
      </c>
      <c r="X2391" t="s">
        <v>108</v>
      </c>
      <c r="Y2391" t="s">
        <v>0</v>
      </c>
      <c r="Z2391">
        <v>1</v>
      </c>
      <c r="AA2391" t="s">
        <v>60</v>
      </c>
      <c r="AB2391" t="s">
        <v>95</v>
      </c>
    </row>
    <row r="2392" spans="1:28" x14ac:dyDescent="0.25">
      <c r="A2392" t="s">
        <v>87</v>
      </c>
      <c r="B2392" t="s">
        <v>101</v>
      </c>
      <c r="C2392" t="s">
        <v>109</v>
      </c>
      <c r="D2392" t="s">
        <v>117</v>
      </c>
      <c r="E2392" t="s">
        <v>125</v>
      </c>
      <c r="F2392">
        <v>15</v>
      </c>
      <c r="G2392">
        <v>0</v>
      </c>
      <c r="Q2392">
        <v>79</v>
      </c>
      <c r="X2392" t="s">
        <v>108</v>
      </c>
      <c r="Y2392" t="s">
        <v>0</v>
      </c>
      <c r="Z2392">
        <v>1</v>
      </c>
      <c r="AA2392" t="s">
        <v>60</v>
      </c>
      <c r="AB2392" t="s">
        <v>95</v>
      </c>
    </row>
    <row r="2393" spans="1:28" x14ac:dyDescent="0.25">
      <c r="A2393" t="s">
        <v>87</v>
      </c>
      <c r="B2393" t="s">
        <v>101</v>
      </c>
      <c r="C2393" t="s">
        <v>109</v>
      </c>
      <c r="D2393" t="s">
        <v>117</v>
      </c>
      <c r="E2393" t="s">
        <v>125</v>
      </c>
      <c r="F2393">
        <v>16</v>
      </c>
      <c r="G2393">
        <v>0</v>
      </c>
      <c r="Q2393">
        <v>78</v>
      </c>
      <c r="X2393" t="s">
        <v>108</v>
      </c>
      <c r="Y2393" t="s">
        <v>0</v>
      </c>
      <c r="Z2393">
        <v>1</v>
      </c>
      <c r="AA2393" t="s">
        <v>60</v>
      </c>
      <c r="AB2393" t="s">
        <v>95</v>
      </c>
    </row>
    <row r="2394" spans="1:28" x14ac:dyDescent="0.25">
      <c r="A2394" t="s">
        <v>87</v>
      </c>
      <c r="B2394" t="s">
        <v>101</v>
      </c>
      <c r="C2394" t="s">
        <v>109</v>
      </c>
      <c r="D2394" t="s">
        <v>117</v>
      </c>
      <c r="E2394" t="s">
        <v>125</v>
      </c>
      <c r="F2394">
        <v>17</v>
      </c>
      <c r="G2394">
        <v>0</v>
      </c>
      <c r="Q2394">
        <v>75</v>
      </c>
      <c r="X2394" t="s">
        <v>108</v>
      </c>
      <c r="Y2394" t="s">
        <v>0</v>
      </c>
      <c r="Z2394">
        <v>1</v>
      </c>
      <c r="AA2394" t="s">
        <v>60</v>
      </c>
      <c r="AB2394" t="s">
        <v>95</v>
      </c>
    </row>
    <row r="2395" spans="1:28" x14ac:dyDescent="0.25">
      <c r="A2395" t="s">
        <v>87</v>
      </c>
      <c r="B2395" t="s">
        <v>101</v>
      </c>
      <c r="C2395" t="s">
        <v>109</v>
      </c>
      <c r="D2395" t="s">
        <v>117</v>
      </c>
      <c r="E2395" t="s">
        <v>125</v>
      </c>
      <c r="F2395">
        <v>18</v>
      </c>
      <c r="G2395">
        <v>1</v>
      </c>
      <c r="Q2395">
        <v>71</v>
      </c>
      <c r="X2395" t="s">
        <v>108</v>
      </c>
      <c r="Y2395" t="s">
        <v>0</v>
      </c>
      <c r="Z2395">
        <v>1</v>
      </c>
      <c r="AA2395" t="s">
        <v>60</v>
      </c>
      <c r="AB2395" t="s">
        <v>95</v>
      </c>
    </row>
    <row r="2396" spans="1:28" x14ac:dyDescent="0.25">
      <c r="A2396" t="s">
        <v>87</v>
      </c>
      <c r="B2396" t="s">
        <v>101</v>
      </c>
      <c r="C2396" t="s">
        <v>109</v>
      </c>
      <c r="D2396" t="s">
        <v>117</v>
      </c>
      <c r="E2396" t="s">
        <v>125</v>
      </c>
      <c r="F2396">
        <v>19</v>
      </c>
      <c r="G2396">
        <v>1</v>
      </c>
      <c r="Q2396">
        <v>69</v>
      </c>
      <c r="X2396" t="s">
        <v>108</v>
      </c>
      <c r="Y2396" t="s">
        <v>0</v>
      </c>
      <c r="Z2396">
        <v>1</v>
      </c>
      <c r="AA2396" t="s">
        <v>60</v>
      </c>
      <c r="AB2396" t="s">
        <v>95</v>
      </c>
    </row>
    <row r="2397" spans="1:28" x14ac:dyDescent="0.25">
      <c r="A2397" t="s">
        <v>87</v>
      </c>
      <c r="B2397" t="s">
        <v>101</v>
      </c>
      <c r="C2397" t="s">
        <v>109</v>
      </c>
      <c r="D2397" t="s">
        <v>117</v>
      </c>
      <c r="E2397" t="s">
        <v>125</v>
      </c>
      <c r="F2397">
        <v>20</v>
      </c>
      <c r="G2397">
        <v>0</v>
      </c>
      <c r="Q2397">
        <v>69</v>
      </c>
      <c r="X2397" t="s">
        <v>108</v>
      </c>
      <c r="Y2397" t="s">
        <v>0</v>
      </c>
      <c r="Z2397">
        <v>1</v>
      </c>
      <c r="AA2397" t="s">
        <v>60</v>
      </c>
      <c r="AB2397" t="s">
        <v>95</v>
      </c>
    </row>
    <row r="2398" spans="1:28" x14ac:dyDescent="0.25">
      <c r="A2398" t="s">
        <v>87</v>
      </c>
      <c r="B2398" t="s">
        <v>101</v>
      </c>
      <c r="C2398" t="s">
        <v>109</v>
      </c>
      <c r="D2398" t="s">
        <v>117</v>
      </c>
      <c r="E2398" t="s">
        <v>125</v>
      </c>
      <c r="F2398">
        <v>21</v>
      </c>
      <c r="G2398">
        <v>0</v>
      </c>
      <c r="Q2398">
        <v>69</v>
      </c>
      <c r="X2398" t="s">
        <v>108</v>
      </c>
      <c r="Y2398" t="s">
        <v>0</v>
      </c>
      <c r="Z2398">
        <v>1</v>
      </c>
      <c r="AA2398" t="s">
        <v>60</v>
      </c>
      <c r="AB2398" t="s">
        <v>95</v>
      </c>
    </row>
    <row r="2399" spans="1:28" x14ac:dyDescent="0.25">
      <c r="A2399" t="s">
        <v>87</v>
      </c>
      <c r="B2399" t="s">
        <v>101</v>
      </c>
      <c r="C2399" t="s">
        <v>109</v>
      </c>
      <c r="D2399" t="s">
        <v>117</v>
      </c>
      <c r="E2399" t="s">
        <v>125</v>
      </c>
      <c r="F2399">
        <v>22</v>
      </c>
      <c r="G2399">
        <v>0</v>
      </c>
      <c r="Q2399">
        <v>68</v>
      </c>
      <c r="X2399" t="s">
        <v>108</v>
      </c>
      <c r="Y2399" t="s">
        <v>0</v>
      </c>
      <c r="Z2399">
        <v>1</v>
      </c>
      <c r="AA2399" t="s">
        <v>60</v>
      </c>
      <c r="AB2399" t="s">
        <v>95</v>
      </c>
    </row>
    <row r="2400" spans="1:28" x14ac:dyDescent="0.25">
      <c r="A2400" t="s">
        <v>87</v>
      </c>
      <c r="B2400" t="s">
        <v>101</v>
      </c>
      <c r="C2400" t="s">
        <v>109</v>
      </c>
      <c r="D2400" t="s">
        <v>117</v>
      </c>
      <c r="E2400" t="s">
        <v>125</v>
      </c>
      <c r="F2400">
        <v>23</v>
      </c>
      <c r="G2400">
        <v>0</v>
      </c>
      <c r="Q2400">
        <v>69</v>
      </c>
      <c r="X2400" t="s">
        <v>108</v>
      </c>
      <c r="Y2400" t="s">
        <v>0</v>
      </c>
      <c r="Z2400">
        <v>1</v>
      </c>
      <c r="AA2400" t="s">
        <v>60</v>
      </c>
      <c r="AB2400" t="s">
        <v>95</v>
      </c>
    </row>
    <row r="2401" spans="1:28" x14ac:dyDescent="0.25">
      <c r="A2401" t="s">
        <v>87</v>
      </c>
      <c r="B2401" t="s">
        <v>101</v>
      </c>
      <c r="C2401" t="s">
        <v>109</v>
      </c>
      <c r="D2401" t="s">
        <v>117</v>
      </c>
      <c r="E2401" t="s">
        <v>125</v>
      </c>
      <c r="F2401">
        <v>24</v>
      </c>
      <c r="G2401">
        <v>0</v>
      </c>
      <c r="Q2401">
        <v>67</v>
      </c>
      <c r="X2401" t="s">
        <v>108</v>
      </c>
      <c r="Y2401" t="s">
        <v>0</v>
      </c>
      <c r="Z2401">
        <v>1</v>
      </c>
      <c r="AA2401" t="s">
        <v>60</v>
      </c>
      <c r="AB2401" t="s">
        <v>95</v>
      </c>
    </row>
    <row r="2402" spans="1:28" x14ac:dyDescent="0.25">
      <c r="A2402" t="s">
        <v>87</v>
      </c>
      <c r="B2402" t="s">
        <v>101</v>
      </c>
      <c r="C2402" t="s">
        <v>109</v>
      </c>
      <c r="D2402" t="s">
        <v>117</v>
      </c>
      <c r="E2402" t="s">
        <v>137</v>
      </c>
      <c r="F2402">
        <v>1</v>
      </c>
      <c r="G2402">
        <v>0</v>
      </c>
      <c r="Q2402">
        <v>69</v>
      </c>
      <c r="X2402" t="s">
        <v>108</v>
      </c>
      <c r="Y2402" t="s">
        <v>0</v>
      </c>
      <c r="Z2402">
        <v>1</v>
      </c>
      <c r="AA2402" t="s">
        <v>93</v>
      </c>
      <c r="AB2402" t="s">
        <v>95</v>
      </c>
    </row>
    <row r="2403" spans="1:28" x14ac:dyDescent="0.25">
      <c r="A2403" t="s">
        <v>87</v>
      </c>
      <c r="B2403" t="s">
        <v>101</v>
      </c>
      <c r="C2403" t="s">
        <v>109</v>
      </c>
      <c r="D2403" t="s">
        <v>117</v>
      </c>
      <c r="E2403" t="s">
        <v>137</v>
      </c>
      <c r="F2403">
        <v>2</v>
      </c>
      <c r="G2403">
        <v>0</v>
      </c>
      <c r="Q2403">
        <v>68</v>
      </c>
      <c r="X2403" t="s">
        <v>108</v>
      </c>
      <c r="Y2403" t="s">
        <v>0</v>
      </c>
      <c r="Z2403">
        <v>1</v>
      </c>
      <c r="AA2403" t="s">
        <v>93</v>
      </c>
      <c r="AB2403" t="s">
        <v>95</v>
      </c>
    </row>
    <row r="2404" spans="1:28" x14ac:dyDescent="0.25">
      <c r="A2404" t="s">
        <v>87</v>
      </c>
      <c r="B2404" t="s">
        <v>101</v>
      </c>
      <c r="C2404" t="s">
        <v>109</v>
      </c>
      <c r="D2404" t="s">
        <v>117</v>
      </c>
      <c r="E2404" t="s">
        <v>137</v>
      </c>
      <c r="F2404">
        <v>3</v>
      </c>
      <c r="G2404">
        <v>0</v>
      </c>
      <c r="Q2404">
        <v>68</v>
      </c>
      <c r="X2404" t="s">
        <v>108</v>
      </c>
      <c r="Y2404" t="s">
        <v>0</v>
      </c>
      <c r="Z2404">
        <v>1</v>
      </c>
      <c r="AA2404" t="s">
        <v>93</v>
      </c>
      <c r="AB2404" t="s">
        <v>95</v>
      </c>
    </row>
    <row r="2405" spans="1:28" x14ac:dyDescent="0.25">
      <c r="A2405" t="s">
        <v>87</v>
      </c>
      <c r="B2405" t="s">
        <v>101</v>
      </c>
      <c r="C2405" t="s">
        <v>109</v>
      </c>
      <c r="D2405" t="s">
        <v>117</v>
      </c>
      <c r="E2405" t="s">
        <v>137</v>
      </c>
      <c r="F2405">
        <v>4</v>
      </c>
      <c r="G2405">
        <v>0</v>
      </c>
      <c r="Q2405">
        <v>68</v>
      </c>
      <c r="X2405" t="s">
        <v>108</v>
      </c>
      <c r="Y2405" t="s">
        <v>0</v>
      </c>
      <c r="Z2405">
        <v>1</v>
      </c>
      <c r="AA2405" t="s">
        <v>93</v>
      </c>
      <c r="AB2405" t="s">
        <v>95</v>
      </c>
    </row>
    <row r="2406" spans="1:28" x14ac:dyDescent="0.25">
      <c r="A2406" t="s">
        <v>87</v>
      </c>
      <c r="B2406" t="s">
        <v>101</v>
      </c>
      <c r="C2406" t="s">
        <v>109</v>
      </c>
      <c r="D2406" t="s">
        <v>117</v>
      </c>
      <c r="E2406" t="s">
        <v>137</v>
      </c>
      <c r="F2406">
        <v>5</v>
      </c>
      <c r="G2406">
        <v>0</v>
      </c>
      <c r="Q2406">
        <v>68</v>
      </c>
      <c r="X2406" t="s">
        <v>108</v>
      </c>
      <c r="Y2406" t="s">
        <v>0</v>
      </c>
      <c r="Z2406">
        <v>1</v>
      </c>
      <c r="AA2406" t="s">
        <v>93</v>
      </c>
      <c r="AB2406" t="s">
        <v>95</v>
      </c>
    </row>
    <row r="2407" spans="1:28" x14ac:dyDescent="0.25">
      <c r="A2407" t="s">
        <v>87</v>
      </c>
      <c r="B2407" t="s">
        <v>101</v>
      </c>
      <c r="C2407" t="s">
        <v>109</v>
      </c>
      <c r="D2407" t="s">
        <v>117</v>
      </c>
      <c r="E2407" t="s">
        <v>137</v>
      </c>
      <c r="F2407">
        <v>6</v>
      </c>
      <c r="G2407">
        <v>0</v>
      </c>
      <c r="Q2407">
        <v>68</v>
      </c>
      <c r="X2407" t="s">
        <v>108</v>
      </c>
      <c r="Y2407" t="s">
        <v>0</v>
      </c>
      <c r="Z2407">
        <v>1</v>
      </c>
      <c r="AA2407" t="s">
        <v>93</v>
      </c>
      <c r="AB2407" t="s">
        <v>95</v>
      </c>
    </row>
    <row r="2408" spans="1:28" x14ac:dyDescent="0.25">
      <c r="A2408" t="s">
        <v>87</v>
      </c>
      <c r="B2408" t="s">
        <v>101</v>
      </c>
      <c r="C2408" t="s">
        <v>109</v>
      </c>
      <c r="D2408" t="s">
        <v>117</v>
      </c>
      <c r="E2408" t="s">
        <v>137</v>
      </c>
      <c r="F2408">
        <v>7</v>
      </c>
      <c r="G2408">
        <v>0</v>
      </c>
      <c r="Q2408">
        <v>68</v>
      </c>
      <c r="X2408" t="s">
        <v>108</v>
      </c>
      <c r="Y2408" t="s">
        <v>0</v>
      </c>
      <c r="Z2408">
        <v>1</v>
      </c>
      <c r="AA2408" t="s">
        <v>93</v>
      </c>
      <c r="AB2408" t="s">
        <v>95</v>
      </c>
    </row>
    <row r="2409" spans="1:28" x14ac:dyDescent="0.25">
      <c r="A2409" t="s">
        <v>87</v>
      </c>
      <c r="B2409" t="s">
        <v>101</v>
      </c>
      <c r="C2409" t="s">
        <v>109</v>
      </c>
      <c r="D2409" t="s">
        <v>117</v>
      </c>
      <c r="E2409" t="s">
        <v>137</v>
      </c>
      <c r="F2409">
        <v>8</v>
      </c>
      <c r="G2409">
        <v>0</v>
      </c>
      <c r="Q2409">
        <v>69</v>
      </c>
      <c r="X2409" t="s">
        <v>108</v>
      </c>
      <c r="Y2409" t="s">
        <v>0</v>
      </c>
      <c r="Z2409">
        <v>1</v>
      </c>
      <c r="AA2409" t="s">
        <v>93</v>
      </c>
      <c r="AB2409" t="s">
        <v>95</v>
      </c>
    </row>
    <row r="2410" spans="1:28" x14ac:dyDescent="0.25">
      <c r="A2410" t="s">
        <v>87</v>
      </c>
      <c r="B2410" t="s">
        <v>101</v>
      </c>
      <c r="C2410" t="s">
        <v>109</v>
      </c>
      <c r="D2410" t="s">
        <v>117</v>
      </c>
      <c r="E2410" t="s">
        <v>137</v>
      </c>
      <c r="F2410">
        <v>9</v>
      </c>
      <c r="G2410">
        <v>0</v>
      </c>
      <c r="Q2410">
        <v>71</v>
      </c>
      <c r="X2410" t="s">
        <v>108</v>
      </c>
      <c r="Y2410" t="s">
        <v>0</v>
      </c>
      <c r="Z2410">
        <v>1</v>
      </c>
      <c r="AA2410" t="s">
        <v>93</v>
      </c>
      <c r="AB2410" t="s">
        <v>95</v>
      </c>
    </row>
    <row r="2411" spans="1:28" x14ac:dyDescent="0.25">
      <c r="A2411" t="s">
        <v>87</v>
      </c>
      <c r="B2411" t="s">
        <v>101</v>
      </c>
      <c r="C2411" t="s">
        <v>109</v>
      </c>
      <c r="D2411" t="s">
        <v>117</v>
      </c>
      <c r="E2411" t="s">
        <v>137</v>
      </c>
      <c r="F2411">
        <v>10</v>
      </c>
      <c r="G2411">
        <v>0</v>
      </c>
      <c r="Q2411">
        <v>74</v>
      </c>
      <c r="X2411" t="s">
        <v>108</v>
      </c>
      <c r="Y2411" t="s">
        <v>0</v>
      </c>
      <c r="Z2411">
        <v>1</v>
      </c>
      <c r="AA2411" t="s">
        <v>93</v>
      </c>
      <c r="AB2411" t="s">
        <v>95</v>
      </c>
    </row>
    <row r="2412" spans="1:28" x14ac:dyDescent="0.25">
      <c r="A2412" t="s">
        <v>87</v>
      </c>
      <c r="B2412" t="s">
        <v>101</v>
      </c>
      <c r="C2412" t="s">
        <v>109</v>
      </c>
      <c r="D2412" t="s">
        <v>117</v>
      </c>
      <c r="E2412" t="s">
        <v>137</v>
      </c>
      <c r="F2412">
        <v>11</v>
      </c>
      <c r="G2412">
        <v>0</v>
      </c>
      <c r="Q2412">
        <v>76</v>
      </c>
      <c r="X2412" t="s">
        <v>108</v>
      </c>
      <c r="Y2412" t="s">
        <v>0</v>
      </c>
      <c r="Z2412">
        <v>1</v>
      </c>
      <c r="AA2412" t="s">
        <v>93</v>
      </c>
      <c r="AB2412" t="s">
        <v>95</v>
      </c>
    </row>
    <row r="2413" spans="1:28" x14ac:dyDescent="0.25">
      <c r="A2413" t="s">
        <v>87</v>
      </c>
      <c r="B2413" t="s">
        <v>101</v>
      </c>
      <c r="C2413" t="s">
        <v>109</v>
      </c>
      <c r="D2413" t="s">
        <v>117</v>
      </c>
      <c r="E2413" t="s">
        <v>137</v>
      </c>
      <c r="F2413">
        <v>12</v>
      </c>
      <c r="G2413">
        <v>0</v>
      </c>
      <c r="Q2413">
        <v>77</v>
      </c>
      <c r="X2413" t="s">
        <v>108</v>
      </c>
      <c r="Y2413" t="s">
        <v>0</v>
      </c>
      <c r="Z2413">
        <v>1</v>
      </c>
      <c r="AA2413" t="s">
        <v>93</v>
      </c>
      <c r="AB2413" t="s">
        <v>95</v>
      </c>
    </row>
    <row r="2414" spans="1:28" x14ac:dyDescent="0.25">
      <c r="A2414" t="s">
        <v>87</v>
      </c>
      <c r="B2414" t="s">
        <v>101</v>
      </c>
      <c r="C2414" t="s">
        <v>109</v>
      </c>
      <c r="D2414" t="s">
        <v>117</v>
      </c>
      <c r="E2414" t="s">
        <v>137</v>
      </c>
      <c r="F2414">
        <v>13</v>
      </c>
      <c r="G2414">
        <v>0</v>
      </c>
      <c r="Q2414">
        <v>77</v>
      </c>
      <c r="X2414" t="s">
        <v>108</v>
      </c>
      <c r="Y2414" t="s">
        <v>0</v>
      </c>
      <c r="Z2414">
        <v>1</v>
      </c>
      <c r="AA2414" t="s">
        <v>93</v>
      </c>
      <c r="AB2414" t="s">
        <v>95</v>
      </c>
    </row>
    <row r="2415" spans="1:28" x14ac:dyDescent="0.25">
      <c r="A2415" t="s">
        <v>87</v>
      </c>
      <c r="B2415" t="s">
        <v>101</v>
      </c>
      <c r="C2415" t="s">
        <v>109</v>
      </c>
      <c r="D2415" t="s">
        <v>117</v>
      </c>
      <c r="E2415" t="s">
        <v>137</v>
      </c>
      <c r="F2415">
        <v>14</v>
      </c>
      <c r="G2415">
        <v>0</v>
      </c>
      <c r="Q2415">
        <v>78</v>
      </c>
      <c r="X2415" t="s">
        <v>108</v>
      </c>
      <c r="Y2415" t="s">
        <v>0</v>
      </c>
      <c r="Z2415">
        <v>1</v>
      </c>
      <c r="AA2415" t="s">
        <v>93</v>
      </c>
      <c r="AB2415" t="s">
        <v>95</v>
      </c>
    </row>
    <row r="2416" spans="1:28" x14ac:dyDescent="0.25">
      <c r="A2416" t="s">
        <v>87</v>
      </c>
      <c r="B2416" t="s">
        <v>101</v>
      </c>
      <c r="C2416" t="s">
        <v>109</v>
      </c>
      <c r="D2416" t="s">
        <v>117</v>
      </c>
      <c r="E2416" t="s">
        <v>137</v>
      </c>
      <c r="F2416">
        <v>15</v>
      </c>
      <c r="G2416">
        <v>0</v>
      </c>
      <c r="Q2416">
        <v>76</v>
      </c>
      <c r="X2416" t="s">
        <v>108</v>
      </c>
      <c r="Y2416" t="s">
        <v>0</v>
      </c>
      <c r="Z2416">
        <v>1</v>
      </c>
      <c r="AA2416" t="s">
        <v>93</v>
      </c>
      <c r="AB2416" t="s">
        <v>95</v>
      </c>
    </row>
    <row r="2417" spans="1:28" x14ac:dyDescent="0.25">
      <c r="A2417" t="s">
        <v>87</v>
      </c>
      <c r="B2417" t="s">
        <v>101</v>
      </c>
      <c r="C2417" t="s">
        <v>109</v>
      </c>
      <c r="D2417" t="s">
        <v>117</v>
      </c>
      <c r="E2417" t="s">
        <v>137</v>
      </c>
      <c r="F2417">
        <v>16</v>
      </c>
      <c r="G2417">
        <v>0</v>
      </c>
      <c r="Q2417">
        <v>76</v>
      </c>
      <c r="X2417" t="s">
        <v>108</v>
      </c>
      <c r="Y2417" t="s">
        <v>0</v>
      </c>
      <c r="Z2417">
        <v>1</v>
      </c>
      <c r="AA2417" t="s">
        <v>93</v>
      </c>
      <c r="AB2417" t="s">
        <v>95</v>
      </c>
    </row>
    <row r="2418" spans="1:28" x14ac:dyDescent="0.25">
      <c r="A2418" t="s">
        <v>87</v>
      </c>
      <c r="B2418" t="s">
        <v>101</v>
      </c>
      <c r="C2418" t="s">
        <v>109</v>
      </c>
      <c r="D2418" t="s">
        <v>117</v>
      </c>
      <c r="E2418" t="s">
        <v>137</v>
      </c>
      <c r="F2418">
        <v>17</v>
      </c>
      <c r="G2418">
        <v>0</v>
      </c>
      <c r="Q2418">
        <v>75</v>
      </c>
      <c r="X2418" t="s">
        <v>108</v>
      </c>
      <c r="Y2418" t="s">
        <v>0</v>
      </c>
      <c r="Z2418">
        <v>1</v>
      </c>
      <c r="AA2418" t="s">
        <v>93</v>
      </c>
      <c r="AB2418" t="s">
        <v>95</v>
      </c>
    </row>
    <row r="2419" spans="1:28" x14ac:dyDescent="0.25">
      <c r="A2419" t="s">
        <v>87</v>
      </c>
      <c r="B2419" t="s">
        <v>101</v>
      </c>
      <c r="C2419" t="s">
        <v>109</v>
      </c>
      <c r="D2419" t="s">
        <v>117</v>
      </c>
      <c r="E2419" t="s">
        <v>137</v>
      </c>
      <c r="F2419">
        <v>18</v>
      </c>
      <c r="G2419">
        <v>0</v>
      </c>
      <c r="Q2419">
        <v>73</v>
      </c>
      <c r="X2419" t="s">
        <v>108</v>
      </c>
      <c r="Y2419" t="s">
        <v>0</v>
      </c>
      <c r="Z2419">
        <v>1</v>
      </c>
      <c r="AA2419" t="s">
        <v>93</v>
      </c>
      <c r="AB2419" t="s">
        <v>95</v>
      </c>
    </row>
    <row r="2420" spans="1:28" x14ac:dyDescent="0.25">
      <c r="A2420" t="s">
        <v>87</v>
      </c>
      <c r="B2420" t="s">
        <v>101</v>
      </c>
      <c r="C2420" t="s">
        <v>109</v>
      </c>
      <c r="D2420" t="s">
        <v>117</v>
      </c>
      <c r="E2420" t="s">
        <v>137</v>
      </c>
      <c r="F2420">
        <v>19</v>
      </c>
      <c r="G2420">
        <v>1</v>
      </c>
      <c r="Q2420">
        <v>71</v>
      </c>
      <c r="X2420" t="s">
        <v>108</v>
      </c>
      <c r="Y2420" t="s">
        <v>0</v>
      </c>
      <c r="Z2420">
        <v>1</v>
      </c>
      <c r="AA2420" t="s">
        <v>93</v>
      </c>
      <c r="AB2420" t="s">
        <v>95</v>
      </c>
    </row>
    <row r="2421" spans="1:28" x14ac:dyDescent="0.25">
      <c r="A2421" t="s">
        <v>87</v>
      </c>
      <c r="B2421" t="s">
        <v>101</v>
      </c>
      <c r="C2421" t="s">
        <v>109</v>
      </c>
      <c r="D2421" t="s">
        <v>117</v>
      </c>
      <c r="E2421" t="s">
        <v>137</v>
      </c>
      <c r="F2421">
        <v>20</v>
      </c>
      <c r="G2421">
        <v>1</v>
      </c>
      <c r="Q2421">
        <v>71</v>
      </c>
      <c r="X2421" t="s">
        <v>108</v>
      </c>
      <c r="Y2421" t="s">
        <v>0</v>
      </c>
      <c r="Z2421">
        <v>1</v>
      </c>
      <c r="AA2421" t="s">
        <v>93</v>
      </c>
      <c r="AB2421" t="s">
        <v>95</v>
      </c>
    </row>
    <row r="2422" spans="1:28" x14ac:dyDescent="0.25">
      <c r="A2422" t="s">
        <v>87</v>
      </c>
      <c r="B2422" t="s">
        <v>101</v>
      </c>
      <c r="C2422" t="s">
        <v>109</v>
      </c>
      <c r="D2422" t="s">
        <v>117</v>
      </c>
      <c r="E2422" t="s">
        <v>137</v>
      </c>
      <c r="F2422">
        <v>21</v>
      </c>
      <c r="G2422">
        <v>0</v>
      </c>
      <c r="Q2422">
        <v>71</v>
      </c>
      <c r="X2422" t="s">
        <v>108</v>
      </c>
      <c r="Y2422" t="s">
        <v>0</v>
      </c>
      <c r="Z2422">
        <v>1</v>
      </c>
      <c r="AA2422" t="s">
        <v>93</v>
      </c>
      <c r="AB2422" t="s">
        <v>95</v>
      </c>
    </row>
    <row r="2423" spans="1:28" x14ac:dyDescent="0.25">
      <c r="A2423" t="s">
        <v>87</v>
      </c>
      <c r="B2423" t="s">
        <v>101</v>
      </c>
      <c r="C2423" t="s">
        <v>109</v>
      </c>
      <c r="D2423" t="s">
        <v>117</v>
      </c>
      <c r="E2423" t="s">
        <v>137</v>
      </c>
      <c r="F2423">
        <v>22</v>
      </c>
      <c r="G2423">
        <v>0</v>
      </c>
      <c r="Q2423">
        <v>72</v>
      </c>
      <c r="X2423" t="s">
        <v>108</v>
      </c>
      <c r="Y2423" t="s">
        <v>0</v>
      </c>
      <c r="Z2423">
        <v>1</v>
      </c>
      <c r="AA2423" t="s">
        <v>93</v>
      </c>
      <c r="AB2423" t="s">
        <v>95</v>
      </c>
    </row>
    <row r="2424" spans="1:28" x14ac:dyDescent="0.25">
      <c r="A2424" t="s">
        <v>87</v>
      </c>
      <c r="B2424" t="s">
        <v>101</v>
      </c>
      <c r="C2424" t="s">
        <v>109</v>
      </c>
      <c r="D2424" t="s">
        <v>117</v>
      </c>
      <c r="E2424" t="s">
        <v>137</v>
      </c>
      <c r="F2424">
        <v>23</v>
      </c>
      <c r="G2424">
        <v>0</v>
      </c>
      <c r="Q2424">
        <v>72</v>
      </c>
      <c r="X2424" t="s">
        <v>108</v>
      </c>
      <c r="Y2424" t="s">
        <v>0</v>
      </c>
      <c r="Z2424">
        <v>1</v>
      </c>
      <c r="AA2424" t="s">
        <v>93</v>
      </c>
      <c r="AB2424" t="s">
        <v>95</v>
      </c>
    </row>
    <row r="2425" spans="1:28" x14ac:dyDescent="0.25">
      <c r="A2425" t="s">
        <v>87</v>
      </c>
      <c r="B2425" t="s">
        <v>101</v>
      </c>
      <c r="C2425" t="s">
        <v>109</v>
      </c>
      <c r="D2425" t="s">
        <v>117</v>
      </c>
      <c r="E2425" t="s">
        <v>137</v>
      </c>
      <c r="F2425">
        <v>24</v>
      </c>
      <c r="G2425">
        <v>0</v>
      </c>
      <c r="Q2425">
        <v>70</v>
      </c>
      <c r="X2425" t="s">
        <v>108</v>
      </c>
      <c r="Y2425" t="s">
        <v>0</v>
      </c>
      <c r="Z2425">
        <v>1</v>
      </c>
      <c r="AA2425" t="s">
        <v>93</v>
      </c>
      <c r="AB2425" t="s">
        <v>95</v>
      </c>
    </row>
    <row r="2426" spans="1:28" x14ac:dyDescent="0.25">
      <c r="A2426" t="s">
        <v>87</v>
      </c>
      <c r="B2426" t="s">
        <v>101</v>
      </c>
      <c r="C2426" t="s">
        <v>109</v>
      </c>
      <c r="D2426" t="s">
        <v>117</v>
      </c>
      <c r="E2426" t="s">
        <v>137</v>
      </c>
      <c r="F2426">
        <v>1</v>
      </c>
      <c r="G2426">
        <v>0</v>
      </c>
      <c r="Q2426">
        <v>68</v>
      </c>
      <c r="X2426" t="s">
        <v>108</v>
      </c>
      <c r="Y2426" t="s">
        <v>0</v>
      </c>
      <c r="Z2426">
        <v>1</v>
      </c>
      <c r="AA2426" t="s">
        <v>60</v>
      </c>
      <c r="AB2426" t="s">
        <v>95</v>
      </c>
    </row>
    <row r="2427" spans="1:28" x14ac:dyDescent="0.25">
      <c r="A2427" t="s">
        <v>87</v>
      </c>
      <c r="B2427" t="s">
        <v>101</v>
      </c>
      <c r="C2427" t="s">
        <v>109</v>
      </c>
      <c r="D2427" t="s">
        <v>117</v>
      </c>
      <c r="E2427" t="s">
        <v>137</v>
      </c>
      <c r="F2427">
        <v>2</v>
      </c>
      <c r="G2427">
        <v>0</v>
      </c>
      <c r="Q2427">
        <v>68</v>
      </c>
      <c r="X2427" t="s">
        <v>108</v>
      </c>
      <c r="Y2427" t="s">
        <v>0</v>
      </c>
      <c r="Z2427">
        <v>1</v>
      </c>
      <c r="AA2427" t="s">
        <v>60</v>
      </c>
      <c r="AB2427" t="s">
        <v>95</v>
      </c>
    </row>
    <row r="2428" spans="1:28" x14ac:dyDescent="0.25">
      <c r="A2428" t="s">
        <v>87</v>
      </c>
      <c r="B2428" t="s">
        <v>101</v>
      </c>
      <c r="C2428" t="s">
        <v>109</v>
      </c>
      <c r="D2428" t="s">
        <v>117</v>
      </c>
      <c r="E2428" t="s">
        <v>137</v>
      </c>
      <c r="F2428">
        <v>3</v>
      </c>
      <c r="G2428">
        <v>0</v>
      </c>
      <c r="Q2428">
        <v>68</v>
      </c>
      <c r="X2428" t="s">
        <v>108</v>
      </c>
      <c r="Y2428" t="s">
        <v>0</v>
      </c>
      <c r="Z2428">
        <v>1</v>
      </c>
      <c r="AA2428" t="s">
        <v>60</v>
      </c>
      <c r="AB2428" t="s">
        <v>95</v>
      </c>
    </row>
    <row r="2429" spans="1:28" x14ac:dyDescent="0.25">
      <c r="A2429" t="s">
        <v>87</v>
      </c>
      <c r="B2429" t="s">
        <v>101</v>
      </c>
      <c r="C2429" t="s">
        <v>109</v>
      </c>
      <c r="D2429" t="s">
        <v>117</v>
      </c>
      <c r="E2429" t="s">
        <v>137</v>
      </c>
      <c r="F2429">
        <v>4</v>
      </c>
      <c r="G2429">
        <v>0</v>
      </c>
      <c r="Q2429">
        <v>68</v>
      </c>
      <c r="X2429" t="s">
        <v>108</v>
      </c>
      <c r="Y2429" t="s">
        <v>0</v>
      </c>
      <c r="Z2429">
        <v>1</v>
      </c>
      <c r="AA2429" t="s">
        <v>60</v>
      </c>
      <c r="AB2429" t="s">
        <v>95</v>
      </c>
    </row>
    <row r="2430" spans="1:28" x14ac:dyDescent="0.25">
      <c r="A2430" t="s">
        <v>87</v>
      </c>
      <c r="B2430" t="s">
        <v>101</v>
      </c>
      <c r="C2430" t="s">
        <v>109</v>
      </c>
      <c r="D2430" t="s">
        <v>117</v>
      </c>
      <c r="E2430" t="s">
        <v>137</v>
      </c>
      <c r="F2430">
        <v>5</v>
      </c>
      <c r="G2430">
        <v>0</v>
      </c>
      <c r="Q2430">
        <v>68</v>
      </c>
      <c r="X2430" t="s">
        <v>108</v>
      </c>
      <c r="Y2430" t="s">
        <v>0</v>
      </c>
      <c r="Z2430">
        <v>1</v>
      </c>
      <c r="AA2430" t="s">
        <v>60</v>
      </c>
      <c r="AB2430" t="s">
        <v>95</v>
      </c>
    </row>
    <row r="2431" spans="1:28" x14ac:dyDescent="0.25">
      <c r="A2431" t="s">
        <v>87</v>
      </c>
      <c r="B2431" t="s">
        <v>101</v>
      </c>
      <c r="C2431" t="s">
        <v>109</v>
      </c>
      <c r="D2431" t="s">
        <v>117</v>
      </c>
      <c r="E2431" t="s">
        <v>137</v>
      </c>
      <c r="F2431">
        <v>6</v>
      </c>
      <c r="G2431">
        <v>0</v>
      </c>
      <c r="Q2431">
        <v>68</v>
      </c>
      <c r="X2431" t="s">
        <v>108</v>
      </c>
      <c r="Y2431" t="s">
        <v>0</v>
      </c>
      <c r="Z2431">
        <v>1</v>
      </c>
      <c r="AA2431" t="s">
        <v>60</v>
      </c>
      <c r="AB2431" t="s">
        <v>95</v>
      </c>
    </row>
    <row r="2432" spans="1:28" x14ac:dyDescent="0.25">
      <c r="A2432" t="s">
        <v>87</v>
      </c>
      <c r="B2432" t="s">
        <v>101</v>
      </c>
      <c r="C2432" t="s">
        <v>109</v>
      </c>
      <c r="D2432" t="s">
        <v>117</v>
      </c>
      <c r="E2432" t="s">
        <v>137</v>
      </c>
      <c r="F2432">
        <v>7</v>
      </c>
      <c r="G2432">
        <v>0</v>
      </c>
      <c r="Q2432">
        <v>69</v>
      </c>
      <c r="X2432" t="s">
        <v>108</v>
      </c>
      <c r="Y2432" t="s">
        <v>0</v>
      </c>
      <c r="Z2432">
        <v>1</v>
      </c>
      <c r="AA2432" t="s">
        <v>60</v>
      </c>
      <c r="AB2432" t="s">
        <v>95</v>
      </c>
    </row>
    <row r="2433" spans="1:28" x14ac:dyDescent="0.25">
      <c r="A2433" t="s">
        <v>87</v>
      </c>
      <c r="B2433" t="s">
        <v>101</v>
      </c>
      <c r="C2433" t="s">
        <v>109</v>
      </c>
      <c r="D2433" t="s">
        <v>117</v>
      </c>
      <c r="E2433" t="s">
        <v>137</v>
      </c>
      <c r="F2433">
        <v>8</v>
      </c>
      <c r="G2433">
        <v>0</v>
      </c>
      <c r="Q2433">
        <v>71</v>
      </c>
      <c r="X2433" t="s">
        <v>108</v>
      </c>
      <c r="Y2433" t="s">
        <v>0</v>
      </c>
      <c r="Z2433">
        <v>1</v>
      </c>
      <c r="AA2433" t="s">
        <v>60</v>
      </c>
      <c r="AB2433" t="s">
        <v>95</v>
      </c>
    </row>
    <row r="2434" spans="1:28" x14ac:dyDescent="0.25">
      <c r="A2434" t="s">
        <v>87</v>
      </c>
      <c r="B2434" t="s">
        <v>101</v>
      </c>
      <c r="C2434" t="s">
        <v>109</v>
      </c>
      <c r="D2434" t="s">
        <v>117</v>
      </c>
      <c r="E2434" t="s">
        <v>137</v>
      </c>
      <c r="F2434">
        <v>9</v>
      </c>
      <c r="G2434">
        <v>0</v>
      </c>
      <c r="Q2434">
        <v>74</v>
      </c>
      <c r="X2434" t="s">
        <v>108</v>
      </c>
      <c r="Y2434" t="s">
        <v>0</v>
      </c>
      <c r="Z2434">
        <v>1</v>
      </c>
      <c r="AA2434" t="s">
        <v>60</v>
      </c>
      <c r="AB2434" t="s">
        <v>95</v>
      </c>
    </row>
    <row r="2435" spans="1:28" x14ac:dyDescent="0.25">
      <c r="A2435" t="s">
        <v>87</v>
      </c>
      <c r="B2435" t="s">
        <v>101</v>
      </c>
      <c r="C2435" t="s">
        <v>109</v>
      </c>
      <c r="D2435" t="s">
        <v>117</v>
      </c>
      <c r="E2435" t="s">
        <v>137</v>
      </c>
      <c r="F2435">
        <v>10</v>
      </c>
      <c r="G2435">
        <v>0</v>
      </c>
      <c r="Q2435">
        <v>76</v>
      </c>
      <c r="X2435" t="s">
        <v>108</v>
      </c>
      <c r="Y2435" t="s">
        <v>0</v>
      </c>
      <c r="Z2435">
        <v>1</v>
      </c>
      <c r="AA2435" t="s">
        <v>60</v>
      </c>
      <c r="AB2435" t="s">
        <v>95</v>
      </c>
    </row>
    <row r="2436" spans="1:28" x14ac:dyDescent="0.25">
      <c r="A2436" t="s">
        <v>87</v>
      </c>
      <c r="B2436" t="s">
        <v>101</v>
      </c>
      <c r="C2436" t="s">
        <v>109</v>
      </c>
      <c r="D2436" t="s">
        <v>117</v>
      </c>
      <c r="E2436" t="s">
        <v>137</v>
      </c>
      <c r="F2436">
        <v>11</v>
      </c>
      <c r="G2436">
        <v>0</v>
      </c>
      <c r="Q2436">
        <v>77</v>
      </c>
      <c r="X2436" t="s">
        <v>108</v>
      </c>
      <c r="Y2436" t="s">
        <v>0</v>
      </c>
      <c r="Z2436">
        <v>1</v>
      </c>
      <c r="AA2436" t="s">
        <v>60</v>
      </c>
      <c r="AB2436" t="s">
        <v>95</v>
      </c>
    </row>
    <row r="2437" spans="1:28" x14ac:dyDescent="0.25">
      <c r="A2437" t="s">
        <v>87</v>
      </c>
      <c r="B2437" t="s">
        <v>101</v>
      </c>
      <c r="C2437" t="s">
        <v>109</v>
      </c>
      <c r="D2437" t="s">
        <v>117</v>
      </c>
      <c r="E2437" t="s">
        <v>137</v>
      </c>
      <c r="F2437">
        <v>12</v>
      </c>
      <c r="G2437">
        <v>0</v>
      </c>
      <c r="Q2437">
        <v>77</v>
      </c>
      <c r="X2437" t="s">
        <v>108</v>
      </c>
      <c r="Y2437" t="s">
        <v>0</v>
      </c>
      <c r="Z2437">
        <v>1</v>
      </c>
      <c r="AA2437" t="s">
        <v>60</v>
      </c>
      <c r="AB2437" t="s">
        <v>95</v>
      </c>
    </row>
    <row r="2438" spans="1:28" x14ac:dyDescent="0.25">
      <c r="A2438" t="s">
        <v>87</v>
      </c>
      <c r="B2438" t="s">
        <v>101</v>
      </c>
      <c r="C2438" t="s">
        <v>109</v>
      </c>
      <c r="D2438" t="s">
        <v>117</v>
      </c>
      <c r="E2438" t="s">
        <v>137</v>
      </c>
      <c r="F2438">
        <v>13</v>
      </c>
      <c r="G2438">
        <v>0</v>
      </c>
      <c r="Q2438">
        <v>78</v>
      </c>
      <c r="X2438" t="s">
        <v>108</v>
      </c>
      <c r="Y2438" t="s">
        <v>0</v>
      </c>
      <c r="Z2438">
        <v>1</v>
      </c>
      <c r="AA2438" t="s">
        <v>60</v>
      </c>
      <c r="AB2438" t="s">
        <v>95</v>
      </c>
    </row>
    <row r="2439" spans="1:28" x14ac:dyDescent="0.25">
      <c r="A2439" t="s">
        <v>87</v>
      </c>
      <c r="B2439" t="s">
        <v>101</v>
      </c>
      <c r="C2439" t="s">
        <v>109</v>
      </c>
      <c r="D2439" t="s">
        <v>117</v>
      </c>
      <c r="E2439" t="s">
        <v>137</v>
      </c>
      <c r="F2439">
        <v>14</v>
      </c>
      <c r="G2439">
        <v>0</v>
      </c>
      <c r="Q2439">
        <v>76</v>
      </c>
      <c r="X2439" t="s">
        <v>108</v>
      </c>
      <c r="Y2439" t="s">
        <v>0</v>
      </c>
      <c r="Z2439">
        <v>1</v>
      </c>
      <c r="AA2439" t="s">
        <v>60</v>
      </c>
      <c r="AB2439" t="s">
        <v>95</v>
      </c>
    </row>
    <row r="2440" spans="1:28" x14ac:dyDescent="0.25">
      <c r="A2440" t="s">
        <v>87</v>
      </c>
      <c r="B2440" t="s">
        <v>101</v>
      </c>
      <c r="C2440" t="s">
        <v>109</v>
      </c>
      <c r="D2440" t="s">
        <v>117</v>
      </c>
      <c r="E2440" t="s">
        <v>137</v>
      </c>
      <c r="F2440">
        <v>15</v>
      </c>
      <c r="G2440">
        <v>0</v>
      </c>
      <c r="Q2440">
        <v>76</v>
      </c>
      <c r="X2440" t="s">
        <v>108</v>
      </c>
      <c r="Y2440" t="s">
        <v>0</v>
      </c>
      <c r="Z2440">
        <v>1</v>
      </c>
      <c r="AA2440" t="s">
        <v>60</v>
      </c>
      <c r="AB2440" t="s">
        <v>95</v>
      </c>
    </row>
    <row r="2441" spans="1:28" x14ac:dyDescent="0.25">
      <c r="A2441" t="s">
        <v>87</v>
      </c>
      <c r="B2441" t="s">
        <v>101</v>
      </c>
      <c r="C2441" t="s">
        <v>109</v>
      </c>
      <c r="D2441" t="s">
        <v>117</v>
      </c>
      <c r="E2441" t="s">
        <v>137</v>
      </c>
      <c r="F2441">
        <v>16</v>
      </c>
      <c r="G2441">
        <v>0</v>
      </c>
      <c r="Q2441">
        <v>75</v>
      </c>
      <c r="X2441" t="s">
        <v>108</v>
      </c>
      <c r="Y2441" t="s">
        <v>0</v>
      </c>
      <c r="Z2441">
        <v>1</v>
      </c>
      <c r="AA2441" t="s">
        <v>60</v>
      </c>
      <c r="AB2441" t="s">
        <v>95</v>
      </c>
    </row>
    <row r="2442" spans="1:28" x14ac:dyDescent="0.25">
      <c r="A2442" t="s">
        <v>87</v>
      </c>
      <c r="B2442" t="s">
        <v>101</v>
      </c>
      <c r="C2442" t="s">
        <v>109</v>
      </c>
      <c r="D2442" t="s">
        <v>117</v>
      </c>
      <c r="E2442" t="s">
        <v>137</v>
      </c>
      <c r="F2442">
        <v>17</v>
      </c>
      <c r="G2442">
        <v>0</v>
      </c>
      <c r="Q2442">
        <v>73</v>
      </c>
      <c r="X2442" t="s">
        <v>108</v>
      </c>
      <c r="Y2442" t="s">
        <v>0</v>
      </c>
      <c r="Z2442">
        <v>1</v>
      </c>
      <c r="AA2442" t="s">
        <v>60</v>
      </c>
      <c r="AB2442" t="s">
        <v>95</v>
      </c>
    </row>
    <row r="2443" spans="1:28" x14ac:dyDescent="0.25">
      <c r="A2443" t="s">
        <v>87</v>
      </c>
      <c r="B2443" t="s">
        <v>101</v>
      </c>
      <c r="C2443" t="s">
        <v>109</v>
      </c>
      <c r="D2443" t="s">
        <v>117</v>
      </c>
      <c r="E2443" t="s">
        <v>137</v>
      </c>
      <c r="F2443">
        <v>18</v>
      </c>
      <c r="G2443">
        <v>1</v>
      </c>
      <c r="Q2443">
        <v>71</v>
      </c>
      <c r="X2443" t="s">
        <v>108</v>
      </c>
      <c r="Y2443" t="s">
        <v>0</v>
      </c>
      <c r="Z2443">
        <v>1</v>
      </c>
      <c r="AA2443" t="s">
        <v>60</v>
      </c>
      <c r="AB2443" t="s">
        <v>95</v>
      </c>
    </row>
    <row r="2444" spans="1:28" x14ac:dyDescent="0.25">
      <c r="A2444" t="s">
        <v>87</v>
      </c>
      <c r="B2444" t="s">
        <v>101</v>
      </c>
      <c r="C2444" t="s">
        <v>109</v>
      </c>
      <c r="D2444" t="s">
        <v>117</v>
      </c>
      <c r="E2444" t="s">
        <v>137</v>
      </c>
      <c r="F2444">
        <v>19</v>
      </c>
      <c r="G2444">
        <v>1</v>
      </c>
      <c r="Q2444">
        <v>71</v>
      </c>
      <c r="X2444" t="s">
        <v>108</v>
      </c>
      <c r="Y2444" t="s">
        <v>0</v>
      </c>
      <c r="Z2444">
        <v>1</v>
      </c>
      <c r="AA2444" t="s">
        <v>60</v>
      </c>
      <c r="AB2444" t="s">
        <v>95</v>
      </c>
    </row>
    <row r="2445" spans="1:28" x14ac:dyDescent="0.25">
      <c r="A2445" t="s">
        <v>87</v>
      </c>
      <c r="B2445" t="s">
        <v>101</v>
      </c>
      <c r="C2445" t="s">
        <v>109</v>
      </c>
      <c r="D2445" t="s">
        <v>117</v>
      </c>
      <c r="E2445" t="s">
        <v>137</v>
      </c>
      <c r="F2445">
        <v>20</v>
      </c>
      <c r="G2445">
        <v>0</v>
      </c>
      <c r="Q2445">
        <v>71</v>
      </c>
      <c r="X2445" t="s">
        <v>108</v>
      </c>
      <c r="Y2445" t="s">
        <v>0</v>
      </c>
      <c r="Z2445">
        <v>1</v>
      </c>
      <c r="AA2445" t="s">
        <v>60</v>
      </c>
      <c r="AB2445" t="s">
        <v>95</v>
      </c>
    </row>
    <row r="2446" spans="1:28" x14ac:dyDescent="0.25">
      <c r="A2446" t="s">
        <v>87</v>
      </c>
      <c r="B2446" t="s">
        <v>101</v>
      </c>
      <c r="C2446" t="s">
        <v>109</v>
      </c>
      <c r="D2446" t="s">
        <v>117</v>
      </c>
      <c r="E2446" t="s">
        <v>137</v>
      </c>
      <c r="F2446">
        <v>21</v>
      </c>
      <c r="G2446">
        <v>0</v>
      </c>
      <c r="Q2446">
        <v>72</v>
      </c>
      <c r="X2446" t="s">
        <v>108</v>
      </c>
      <c r="Y2446" t="s">
        <v>0</v>
      </c>
      <c r="Z2446">
        <v>1</v>
      </c>
      <c r="AA2446" t="s">
        <v>60</v>
      </c>
      <c r="AB2446" t="s">
        <v>95</v>
      </c>
    </row>
    <row r="2447" spans="1:28" x14ac:dyDescent="0.25">
      <c r="A2447" t="s">
        <v>87</v>
      </c>
      <c r="B2447" t="s">
        <v>101</v>
      </c>
      <c r="C2447" t="s">
        <v>109</v>
      </c>
      <c r="D2447" t="s">
        <v>117</v>
      </c>
      <c r="E2447" t="s">
        <v>137</v>
      </c>
      <c r="F2447">
        <v>22</v>
      </c>
      <c r="G2447">
        <v>0</v>
      </c>
      <c r="Q2447">
        <v>72</v>
      </c>
      <c r="X2447" t="s">
        <v>108</v>
      </c>
      <c r="Y2447" t="s">
        <v>0</v>
      </c>
      <c r="Z2447">
        <v>1</v>
      </c>
      <c r="AA2447" t="s">
        <v>60</v>
      </c>
      <c r="AB2447" t="s">
        <v>95</v>
      </c>
    </row>
    <row r="2448" spans="1:28" x14ac:dyDescent="0.25">
      <c r="A2448" t="s">
        <v>87</v>
      </c>
      <c r="B2448" t="s">
        <v>101</v>
      </c>
      <c r="C2448" t="s">
        <v>109</v>
      </c>
      <c r="D2448" t="s">
        <v>117</v>
      </c>
      <c r="E2448" t="s">
        <v>137</v>
      </c>
      <c r="F2448">
        <v>23</v>
      </c>
      <c r="G2448">
        <v>0</v>
      </c>
      <c r="Q2448">
        <v>70</v>
      </c>
      <c r="X2448" t="s">
        <v>108</v>
      </c>
      <c r="Y2448" t="s">
        <v>0</v>
      </c>
      <c r="Z2448">
        <v>1</v>
      </c>
      <c r="AA2448" t="s">
        <v>60</v>
      </c>
      <c r="AB2448" t="s">
        <v>95</v>
      </c>
    </row>
    <row r="2449" spans="1:28" x14ac:dyDescent="0.25">
      <c r="A2449" t="s">
        <v>87</v>
      </c>
      <c r="B2449" t="s">
        <v>101</v>
      </c>
      <c r="C2449" t="s">
        <v>109</v>
      </c>
      <c r="D2449" t="s">
        <v>117</v>
      </c>
      <c r="E2449" t="s">
        <v>137</v>
      </c>
      <c r="F2449">
        <v>24</v>
      </c>
      <c r="G2449">
        <v>0</v>
      </c>
      <c r="Q2449">
        <v>69</v>
      </c>
      <c r="X2449" t="s">
        <v>108</v>
      </c>
      <c r="Y2449" t="s">
        <v>0</v>
      </c>
      <c r="Z2449">
        <v>1</v>
      </c>
      <c r="AA2449" t="s">
        <v>60</v>
      </c>
      <c r="AB2449" t="s">
        <v>95</v>
      </c>
    </row>
    <row r="2450" spans="1:28" x14ac:dyDescent="0.25">
      <c r="A2450" t="s">
        <v>87</v>
      </c>
      <c r="B2450" t="s">
        <v>101</v>
      </c>
      <c r="C2450" t="s">
        <v>109</v>
      </c>
      <c r="D2450" t="s">
        <v>35</v>
      </c>
      <c r="E2450" t="s">
        <v>102</v>
      </c>
      <c r="F2450">
        <v>1</v>
      </c>
      <c r="G2450">
        <v>0</v>
      </c>
      <c r="Q2450">
        <v>69.1666666666667</v>
      </c>
      <c r="X2450" t="s">
        <v>108</v>
      </c>
      <c r="Y2450" t="s">
        <v>0</v>
      </c>
      <c r="Z2450">
        <v>1</v>
      </c>
      <c r="AA2450" t="s">
        <v>93</v>
      </c>
      <c r="AB2450" t="s">
        <v>95</v>
      </c>
    </row>
    <row r="2451" spans="1:28" x14ac:dyDescent="0.25">
      <c r="A2451" t="s">
        <v>87</v>
      </c>
      <c r="B2451" t="s">
        <v>101</v>
      </c>
      <c r="C2451" t="s">
        <v>109</v>
      </c>
      <c r="D2451" t="s">
        <v>35</v>
      </c>
      <c r="E2451" t="s">
        <v>102</v>
      </c>
      <c r="F2451">
        <v>2</v>
      </c>
      <c r="G2451">
        <v>0</v>
      </c>
      <c r="Q2451">
        <v>68</v>
      </c>
      <c r="X2451" t="s">
        <v>108</v>
      </c>
      <c r="Y2451" t="s">
        <v>0</v>
      </c>
      <c r="Z2451">
        <v>1</v>
      </c>
      <c r="AA2451" t="s">
        <v>93</v>
      </c>
      <c r="AB2451" t="s">
        <v>95</v>
      </c>
    </row>
    <row r="2452" spans="1:28" x14ac:dyDescent="0.25">
      <c r="A2452" t="s">
        <v>87</v>
      </c>
      <c r="B2452" t="s">
        <v>101</v>
      </c>
      <c r="C2452" t="s">
        <v>109</v>
      </c>
      <c r="D2452" t="s">
        <v>35</v>
      </c>
      <c r="E2452" t="s">
        <v>102</v>
      </c>
      <c r="F2452">
        <v>3</v>
      </c>
      <c r="G2452">
        <v>0</v>
      </c>
      <c r="Q2452">
        <v>68</v>
      </c>
      <c r="X2452" t="s">
        <v>108</v>
      </c>
      <c r="Y2452" t="s">
        <v>0</v>
      </c>
      <c r="Z2452">
        <v>1</v>
      </c>
      <c r="AA2452" t="s">
        <v>93</v>
      </c>
      <c r="AB2452" t="s">
        <v>95</v>
      </c>
    </row>
    <row r="2453" spans="1:28" x14ac:dyDescent="0.25">
      <c r="A2453" t="s">
        <v>87</v>
      </c>
      <c r="B2453" t="s">
        <v>101</v>
      </c>
      <c r="C2453" t="s">
        <v>109</v>
      </c>
      <c r="D2453" t="s">
        <v>35</v>
      </c>
      <c r="E2453" t="s">
        <v>102</v>
      </c>
      <c r="F2453">
        <v>4</v>
      </c>
      <c r="G2453">
        <v>0</v>
      </c>
      <c r="Q2453">
        <v>67.6666666666667</v>
      </c>
      <c r="X2453" t="s">
        <v>108</v>
      </c>
      <c r="Y2453" t="s">
        <v>0</v>
      </c>
      <c r="Z2453">
        <v>1</v>
      </c>
      <c r="AA2453" t="s">
        <v>93</v>
      </c>
      <c r="AB2453" t="s">
        <v>95</v>
      </c>
    </row>
    <row r="2454" spans="1:28" x14ac:dyDescent="0.25">
      <c r="A2454" t="s">
        <v>87</v>
      </c>
      <c r="B2454" t="s">
        <v>101</v>
      </c>
      <c r="C2454" t="s">
        <v>109</v>
      </c>
      <c r="D2454" t="s">
        <v>35</v>
      </c>
      <c r="E2454" t="s">
        <v>102</v>
      </c>
      <c r="F2454">
        <v>5</v>
      </c>
      <c r="G2454">
        <v>0</v>
      </c>
      <c r="Q2454">
        <v>67.6666666666667</v>
      </c>
      <c r="X2454" t="s">
        <v>108</v>
      </c>
      <c r="Y2454" t="s">
        <v>0</v>
      </c>
      <c r="Z2454">
        <v>1</v>
      </c>
      <c r="AA2454" t="s">
        <v>93</v>
      </c>
      <c r="AB2454" t="s">
        <v>95</v>
      </c>
    </row>
    <row r="2455" spans="1:28" x14ac:dyDescent="0.25">
      <c r="A2455" t="s">
        <v>87</v>
      </c>
      <c r="B2455" t="s">
        <v>101</v>
      </c>
      <c r="C2455" t="s">
        <v>109</v>
      </c>
      <c r="D2455" t="s">
        <v>35</v>
      </c>
      <c r="E2455" t="s">
        <v>102</v>
      </c>
      <c r="F2455">
        <v>6</v>
      </c>
      <c r="G2455">
        <v>0</v>
      </c>
      <c r="Q2455">
        <v>67.6666666666667</v>
      </c>
      <c r="X2455" t="s">
        <v>108</v>
      </c>
      <c r="Y2455" t="s">
        <v>0</v>
      </c>
      <c r="Z2455">
        <v>1</v>
      </c>
      <c r="AA2455" t="s">
        <v>93</v>
      </c>
      <c r="AB2455" t="s">
        <v>95</v>
      </c>
    </row>
    <row r="2456" spans="1:28" x14ac:dyDescent="0.25">
      <c r="A2456" t="s">
        <v>87</v>
      </c>
      <c r="B2456" t="s">
        <v>101</v>
      </c>
      <c r="C2456" t="s">
        <v>109</v>
      </c>
      <c r="D2456" t="s">
        <v>35</v>
      </c>
      <c r="E2456" t="s">
        <v>102</v>
      </c>
      <c r="F2456">
        <v>7</v>
      </c>
      <c r="G2456">
        <v>0</v>
      </c>
      <c r="Q2456">
        <v>67.6666666666667</v>
      </c>
      <c r="X2456" t="s">
        <v>108</v>
      </c>
      <c r="Y2456" t="s">
        <v>0</v>
      </c>
      <c r="Z2456">
        <v>1</v>
      </c>
      <c r="AA2456" t="s">
        <v>93</v>
      </c>
      <c r="AB2456" t="s">
        <v>95</v>
      </c>
    </row>
    <row r="2457" spans="1:28" x14ac:dyDescent="0.25">
      <c r="A2457" t="s">
        <v>87</v>
      </c>
      <c r="B2457" t="s">
        <v>101</v>
      </c>
      <c r="C2457" t="s">
        <v>109</v>
      </c>
      <c r="D2457" t="s">
        <v>35</v>
      </c>
      <c r="E2457" t="s">
        <v>102</v>
      </c>
      <c r="F2457">
        <v>8</v>
      </c>
      <c r="G2457">
        <v>0</v>
      </c>
      <c r="Q2457">
        <v>69.1666666666667</v>
      </c>
      <c r="X2457" t="s">
        <v>108</v>
      </c>
      <c r="Y2457" t="s">
        <v>0</v>
      </c>
      <c r="Z2457">
        <v>1</v>
      </c>
      <c r="AA2457" t="s">
        <v>93</v>
      </c>
      <c r="AB2457" t="s">
        <v>95</v>
      </c>
    </row>
    <row r="2458" spans="1:28" x14ac:dyDescent="0.25">
      <c r="A2458" t="s">
        <v>87</v>
      </c>
      <c r="B2458" t="s">
        <v>101</v>
      </c>
      <c r="C2458" t="s">
        <v>109</v>
      </c>
      <c r="D2458" t="s">
        <v>35</v>
      </c>
      <c r="E2458" t="s">
        <v>102</v>
      </c>
      <c r="F2458">
        <v>9</v>
      </c>
      <c r="G2458">
        <v>0</v>
      </c>
      <c r="Q2458">
        <v>71.6666666666667</v>
      </c>
      <c r="X2458" t="s">
        <v>108</v>
      </c>
      <c r="Y2458" t="s">
        <v>0</v>
      </c>
      <c r="Z2458">
        <v>1</v>
      </c>
      <c r="AA2458" t="s">
        <v>93</v>
      </c>
      <c r="AB2458" t="s">
        <v>95</v>
      </c>
    </row>
    <row r="2459" spans="1:28" x14ac:dyDescent="0.25">
      <c r="A2459" t="s">
        <v>87</v>
      </c>
      <c r="B2459" t="s">
        <v>101</v>
      </c>
      <c r="C2459" t="s">
        <v>109</v>
      </c>
      <c r="D2459" t="s">
        <v>35</v>
      </c>
      <c r="E2459" t="s">
        <v>102</v>
      </c>
      <c r="F2459">
        <v>10</v>
      </c>
      <c r="G2459">
        <v>0</v>
      </c>
      <c r="Q2459">
        <v>75.1666666666667</v>
      </c>
      <c r="X2459" t="s">
        <v>108</v>
      </c>
      <c r="Y2459" t="s">
        <v>0</v>
      </c>
      <c r="Z2459">
        <v>1</v>
      </c>
      <c r="AA2459" t="s">
        <v>93</v>
      </c>
      <c r="AB2459" t="s">
        <v>95</v>
      </c>
    </row>
    <row r="2460" spans="1:28" x14ac:dyDescent="0.25">
      <c r="A2460" t="s">
        <v>87</v>
      </c>
      <c r="B2460" t="s">
        <v>101</v>
      </c>
      <c r="C2460" t="s">
        <v>109</v>
      </c>
      <c r="D2460" t="s">
        <v>35</v>
      </c>
      <c r="E2460" t="s">
        <v>102</v>
      </c>
      <c r="F2460">
        <v>11</v>
      </c>
      <c r="G2460">
        <v>0</v>
      </c>
      <c r="Q2460">
        <v>77.6666666666667</v>
      </c>
      <c r="X2460" t="s">
        <v>108</v>
      </c>
      <c r="Y2460" t="s">
        <v>0</v>
      </c>
      <c r="Z2460">
        <v>1</v>
      </c>
      <c r="AA2460" t="s">
        <v>93</v>
      </c>
      <c r="AB2460" t="s">
        <v>95</v>
      </c>
    </row>
    <row r="2461" spans="1:28" x14ac:dyDescent="0.25">
      <c r="A2461" t="s">
        <v>87</v>
      </c>
      <c r="B2461" t="s">
        <v>101</v>
      </c>
      <c r="C2461" t="s">
        <v>109</v>
      </c>
      <c r="D2461" t="s">
        <v>35</v>
      </c>
      <c r="E2461" t="s">
        <v>102</v>
      </c>
      <c r="F2461">
        <v>12</v>
      </c>
      <c r="G2461">
        <v>0</v>
      </c>
      <c r="Q2461">
        <v>79.3333333333333</v>
      </c>
      <c r="X2461" t="s">
        <v>108</v>
      </c>
      <c r="Y2461" t="s">
        <v>0</v>
      </c>
      <c r="Z2461">
        <v>1</v>
      </c>
      <c r="AA2461" t="s">
        <v>93</v>
      </c>
      <c r="AB2461" t="s">
        <v>95</v>
      </c>
    </row>
    <row r="2462" spans="1:28" x14ac:dyDescent="0.25">
      <c r="A2462" t="s">
        <v>87</v>
      </c>
      <c r="B2462" t="s">
        <v>101</v>
      </c>
      <c r="C2462" t="s">
        <v>109</v>
      </c>
      <c r="D2462" t="s">
        <v>35</v>
      </c>
      <c r="E2462" t="s">
        <v>102</v>
      </c>
      <c r="F2462">
        <v>13</v>
      </c>
      <c r="G2462">
        <v>0</v>
      </c>
      <c r="Q2462">
        <v>79.3333333333333</v>
      </c>
      <c r="X2462" t="s">
        <v>108</v>
      </c>
      <c r="Y2462" t="s">
        <v>0</v>
      </c>
      <c r="Z2462">
        <v>1</v>
      </c>
      <c r="AA2462" t="s">
        <v>93</v>
      </c>
      <c r="AB2462" t="s">
        <v>95</v>
      </c>
    </row>
    <row r="2463" spans="1:28" x14ac:dyDescent="0.25">
      <c r="A2463" t="s">
        <v>87</v>
      </c>
      <c r="B2463" t="s">
        <v>101</v>
      </c>
      <c r="C2463" t="s">
        <v>109</v>
      </c>
      <c r="D2463" t="s">
        <v>35</v>
      </c>
      <c r="E2463" t="s">
        <v>102</v>
      </c>
      <c r="F2463">
        <v>14</v>
      </c>
      <c r="G2463">
        <v>0</v>
      </c>
      <c r="Q2463">
        <v>80.1666666666667</v>
      </c>
      <c r="X2463" t="s">
        <v>108</v>
      </c>
      <c r="Y2463" t="s">
        <v>0</v>
      </c>
      <c r="Z2463">
        <v>1</v>
      </c>
      <c r="AA2463" t="s">
        <v>93</v>
      </c>
      <c r="AB2463" t="s">
        <v>95</v>
      </c>
    </row>
    <row r="2464" spans="1:28" x14ac:dyDescent="0.25">
      <c r="A2464" t="s">
        <v>87</v>
      </c>
      <c r="B2464" t="s">
        <v>101</v>
      </c>
      <c r="C2464" t="s">
        <v>109</v>
      </c>
      <c r="D2464" t="s">
        <v>35</v>
      </c>
      <c r="E2464" t="s">
        <v>102</v>
      </c>
      <c r="F2464">
        <v>15</v>
      </c>
      <c r="G2464">
        <v>0</v>
      </c>
      <c r="Q2464">
        <v>78.3333333333333</v>
      </c>
      <c r="X2464" t="s">
        <v>108</v>
      </c>
      <c r="Y2464" t="s">
        <v>0</v>
      </c>
      <c r="Z2464">
        <v>1</v>
      </c>
      <c r="AA2464" t="s">
        <v>93</v>
      </c>
      <c r="AB2464" t="s">
        <v>95</v>
      </c>
    </row>
    <row r="2465" spans="1:28" x14ac:dyDescent="0.25">
      <c r="A2465" t="s">
        <v>87</v>
      </c>
      <c r="B2465" t="s">
        <v>101</v>
      </c>
      <c r="C2465" t="s">
        <v>109</v>
      </c>
      <c r="D2465" t="s">
        <v>35</v>
      </c>
      <c r="E2465" t="s">
        <v>102</v>
      </c>
      <c r="F2465">
        <v>16</v>
      </c>
      <c r="G2465">
        <v>0</v>
      </c>
      <c r="Q2465">
        <v>78</v>
      </c>
      <c r="X2465" t="s">
        <v>108</v>
      </c>
      <c r="Y2465" t="s">
        <v>0</v>
      </c>
      <c r="Z2465">
        <v>1</v>
      </c>
      <c r="AA2465" t="s">
        <v>93</v>
      </c>
      <c r="AB2465" t="s">
        <v>95</v>
      </c>
    </row>
    <row r="2466" spans="1:28" x14ac:dyDescent="0.25">
      <c r="A2466" t="s">
        <v>87</v>
      </c>
      <c r="B2466" t="s">
        <v>101</v>
      </c>
      <c r="C2466" t="s">
        <v>109</v>
      </c>
      <c r="D2466" t="s">
        <v>35</v>
      </c>
      <c r="E2466" t="s">
        <v>102</v>
      </c>
      <c r="F2466">
        <v>17</v>
      </c>
      <c r="G2466">
        <v>0</v>
      </c>
      <c r="Q2466">
        <v>76.5</v>
      </c>
      <c r="X2466" t="s">
        <v>108</v>
      </c>
      <c r="Y2466" t="s">
        <v>0</v>
      </c>
      <c r="Z2466">
        <v>1</v>
      </c>
      <c r="AA2466" t="s">
        <v>93</v>
      </c>
      <c r="AB2466" t="s">
        <v>95</v>
      </c>
    </row>
    <row r="2467" spans="1:28" x14ac:dyDescent="0.25">
      <c r="A2467" t="s">
        <v>87</v>
      </c>
      <c r="B2467" t="s">
        <v>101</v>
      </c>
      <c r="C2467" t="s">
        <v>109</v>
      </c>
      <c r="D2467" t="s">
        <v>35</v>
      </c>
      <c r="E2467" t="s">
        <v>102</v>
      </c>
      <c r="F2467">
        <v>18</v>
      </c>
      <c r="G2467">
        <v>0</v>
      </c>
      <c r="Q2467">
        <v>74.5</v>
      </c>
      <c r="X2467" t="s">
        <v>108</v>
      </c>
      <c r="Y2467" t="s">
        <v>0</v>
      </c>
      <c r="Z2467">
        <v>1</v>
      </c>
      <c r="AA2467" t="s">
        <v>93</v>
      </c>
      <c r="AB2467" t="s">
        <v>95</v>
      </c>
    </row>
    <row r="2468" spans="1:28" x14ac:dyDescent="0.25">
      <c r="A2468" t="s">
        <v>87</v>
      </c>
      <c r="B2468" t="s">
        <v>101</v>
      </c>
      <c r="C2468" t="s">
        <v>109</v>
      </c>
      <c r="D2468" t="s">
        <v>35</v>
      </c>
      <c r="E2468" t="s">
        <v>102</v>
      </c>
      <c r="F2468">
        <v>19</v>
      </c>
      <c r="G2468">
        <v>1</v>
      </c>
      <c r="Q2468">
        <v>72.3333333333333</v>
      </c>
      <c r="X2468" t="s">
        <v>108</v>
      </c>
      <c r="Y2468" t="s">
        <v>0</v>
      </c>
      <c r="Z2468">
        <v>1</v>
      </c>
      <c r="AA2468" t="s">
        <v>93</v>
      </c>
      <c r="AB2468" t="s">
        <v>95</v>
      </c>
    </row>
    <row r="2469" spans="1:28" x14ac:dyDescent="0.25">
      <c r="A2469" t="s">
        <v>87</v>
      </c>
      <c r="B2469" t="s">
        <v>101</v>
      </c>
      <c r="C2469" t="s">
        <v>109</v>
      </c>
      <c r="D2469" t="s">
        <v>35</v>
      </c>
      <c r="E2469" t="s">
        <v>102</v>
      </c>
      <c r="F2469">
        <v>20</v>
      </c>
      <c r="G2469">
        <v>1</v>
      </c>
      <c r="Q2469">
        <v>71.3333333333333</v>
      </c>
      <c r="X2469" t="s">
        <v>108</v>
      </c>
      <c r="Y2469" t="s">
        <v>0</v>
      </c>
      <c r="Z2469">
        <v>1</v>
      </c>
      <c r="AA2469" t="s">
        <v>93</v>
      </c>
      <c r="AB2469" t="s">
        <v>95</v>
      </c>
    </row>
    <row r="2470" spans="1:28" x14ac:dyDescent="0.25">
      <c r="A2470" t="s">
        <v>87</v>
      </c>
      <c r="B2470" t="s">
        <v>101</v>
      </c>
      <c r="C2470" t="s">
        <v>109</v>
      </c>
      <c r="D2470" t="s">
        <v>35</v>
      </c>
      <c r="E2470" t="s">
        <v>102</v>
      </c>
      <c r="F2470">
        <v>21</v>
      </c>
      <c r="G2470">
        <v>0</v>
      </c>
      <c r="Q2470">
        <v>71.1666666666667</v>
      </c>
      <c r="X2470" t="s">
        <v>108</v>
      </c>
      <c r="Y2470" t="s">
        <v>0</v>
      </c>
      <c r="Z2470">
        <v>1</v>
      </c>
      <c r="AA2470" t="s">
        <v>93</v>
      </c>
      <c r="AB2470" t="s">
        <v>95</v>
      </c>
    </row>
    <row r="2471" spans="1:28" x14ac:dyDescent="0.25">
      <c r="A2471" t="s">
        <v>87</v>
      </c>
      <c r="B2471" t="s">
        <v>101</v>
      </c>
      <c r="C2471" t="s">
        <v>109</v>
      </c>
      <c r="D2471" t="s">
        <v>35</v>
      </c>
      <c r="E2471" t="s">
        <v>102</v>
      </c>
      <c r="F2471">
        <v>22</v>
      </c>
      <c r="G2471">
        <v>0</v>
      </c>
      <c r="Q2471">
        <v>72</v>
      </c>
      <c r="X2471" t="s">
        <v>108</v>
      </c>
      <c r="Y2471" t="s">
        <v>0</v>
      </c>
      <c r="Z2471">
        <v>1</v>
      </c>
      <c r="AA2471" t="s">
        <v>93</v>
      </c>
      <c r="AB2471" t="s">
        <v>95</v>
      </c>
    </row>
    <row r="2472" spans="1:28" x14ac:dyDescent="0.25">
      <c r="A2472" t="s">
        <v>87</v>
      </c>
      <c r="B2472" t="s">
        <v>101</v>
      </c>
      <c r="C2472" t="s">
        <v>109</v>
      </c>
      <c r="D2472" t="s">
        <v>35</v>
      </c>
      <c r="E2472" t="s">
        <v>102</v>
      </c>
      <c r="F2472">
        <v>23</v>
      </c>
      <c r="G2472">
        <v>0</v>
      </c>
      <c r="Q2472">
        <v>72</v>
      </c>
      <c r="X2472" t="s">
        <v>108</v>
      </c>
      <c r="Y2472" t="s">
        <v>0</v>
      </c>
      <c r="Z2472">
        <v>1</v>
      </c>
      <c r="AA2472" t="s">
        <v>93</v>
      </c>
      <c r="AB2472" t="s">
        <v>95</v>
      </c>
    </row>
    <row r="2473" spans="1:28" x14ac:dyDescent="0.25">
      <c r="A2473" t="s">
        <v>87</v>
      </c>
      <c r="B2473" t="s">
        <v>101</v>
      </c>
      <c r="C2473" t="s">
        <v>109</v>
      </c>
      <c r="D2473" t="s">
        <v>35</v>
      </c>
      <c r="E2473" t="s">
        <v>102</v>
      </c>
      <c r="F2473">
        <v>24</v>
      </c>
      <c r="G2473">
        <v>0</v>
      </c>
      <c r="Q2473">
        <v>70.3333333333333</v>
      </c>
      <c r="X2473" t="s">
        <v>108</v>
      </c>
      <c r="Y2473" t="s">
        <v>0</v>
      </c>
      <c r="Z2473">
        <v>1</v>
      </c>
      <c r="AA2473" t="s">
        <v>93</v>
      </c>
      <c r="AB2473" t="s">
        <v>95</v>
      </c>
    </row>
    <row r="2474" spans="1:28" x14ac:dyDescent="0.25">
      <c r="A2474" t="s">
        <v>87</v>
      </c>
      <c r="B2474" t="s">
        <v>101</v>
      </c>
      <c r="C2474" t="s">
        <v>109</v>
      </c>
      <c r="D2474" t="s">
        <v>35</v>
      </c>
      <c r="E2474" t="s">
        <v>102</v>
      </c>
      <c r="F2474">
        <v>1</v>
      </c>
      <c r="G2474">
        <v>0</v>
      </c>
      <c r="Q2474">
        <v>68</v>
      </c>
      <c r="X2474" t="s">
        <v>108</v>
      </c>
      <c r="Y2474" t="s">
        <v>0</v>
      </c>
      <c r="Z2474">
        <v>1</v>
      </c>
      <c r="AA2474" t="s">
        <v>60</v>
      </c>
      <c r="AB2474" t="s">
        <v>95</v>
      </c>
    </row>
    <row r="2475" spans="1:28" x14ac:dyDescent="0.25">
      <c r="A2475" t="s">
        <v>87</v>
      </c>
      <c r="B2475" t="s">
        <v>101</v>
      </c>
      <c r="C2475" t="s">
        <v>109</v>
      </c>
      <c r="D2475" t="s">
        <v>35</v>
      </c>
      <c r="E2475" t="s">
        <v>102</v>
      </c>
      <c r="F2475">
        <v>2</v>
      </c>
      <c r="G2475">
        <v>0</v>
      </c>
      <c r="Q2475">
        <v>68</v>
      </c>
      <c r="X2475" t="s">
        <v>108</v>
      </c>
      <c r="Y2475" t="s">
        <v>0</v>
      </c>
      <c r="Z2475">
        <v>1</v>
      </c>
      <c r="AA2475" t="s">
        <v>60</v>
      </c>
      <c r="AB2475" t="s">
        <v>95</v>
      </c>
    </row>
    <row r="2476" spans="1:28" x14ac:dyDescent="0.25">
      <c r="A2476" t="s">
        <v>87</v>
      </c>
      <c r="B2476" t="s">
        <v>101</v>
      </c>
      <c r="C2476" t="s">
        <v>109</v>
      </c>
      <c r="D2476" t="s">
        <v>35</v>
      </c>
      <c r="E2476" t="s">
        <v>102</v>
      </c>
      <c r="F2476">
        <v>3</v>
      </c>
      <c r="G2476">
        <v>0</v>
      </c>
      <c r="Q2476">
        <v>67.6666666666667</v>
      </c>
      <c r="X2476" t="s">
        <v>108</v>
      </c>
      <c r="Y2476" t="s">
        <v>0</v>
      </c>
      <c r="Z2476">
        <v>1</v>
      </c>
      <c r="AA2476" t="s">
        <v>60</v>
      </c>
      <c r="AB2476" t="s">
        <v>95</v>
      </c>
    </row>
    <row r="2477" spans="1:28" x14ac:dyDescent="0.25">
      <c r="A2477" t="s">
        <v>87</v>
      </c>
      <c r="B2477" t="s">
        <v>101</v>
      </c>
      <c r="C2477" t="s">
        <v>109</v>
      </c>
      <c r="D2477" t="s">
        <v>35</v>
      </c>
      <c r="E2477" t="s">
        <v>102</v>
      </c>
      <c r="F2477">
        <v>4</v>
      </c>
      <c r="G2477">
        <v>0</v>
      </c>
      <c r="Q2477">
        <v>67.6666666666667</v>
      </c>
      <c r="X2477" t="s">
        <v>108</v>
      </c>
      <c r="Y2477" t="s">
        <v>0</v>
      </c>
      <c r="Z2477">
        <v>1</v>
      </c>
      <c r="AA2477" t="s">
        <v>60</v>
      </c>
      <c r="AB2477" t="s">
        <v>95</v>
      </c>
    </row>
    <row r="2478" spans="1:28" x14ac:dyDescent="0.25">
      <c r="A2478" t="s">
        <v>87</v>
      </c>
      <c r="B2478" t="s">
        <v>101</v>
      </c>
      <c r="C2478" t="s">
        <v>109</v>
      </c>
      <c r="D2478" t="s">
        <v>35</v>
      </c>
      <c r="E2478" t="s">
        <v>102</v>
      </c>
      <c r="F2478">
        <v>5</v>
      </c>
      <c r="G2478">
        <v>0</v>
      </c>
      <c r="Q2478">
        <v>67.6666666666667</v>
      </c>
      <c r="X2478" t="s">
        <v>108</v>
      </c>
      <c r="Y2478" t="s">
        <v>0</v>
      </c>
      <c r="Z2478">
        <v>1</v>
      </c>
      <c r="AA2478" t="s">
        <v>60</v>
      </c>
      <c r="AB2478" t="s">
        <v>95</v>
      </c>
    </row>
    <row r="2479" spans="1:28" x14ac:dyDescent="0.25">
      <c r="A2479" t="s">
        <v>87</v>
      </c>
      <c r="B2479" t="s">
        <v>101</v>
      </c>
      <c r="C2479" t="s">
        <v>109</v>
      </c>
      <c r="D2479" t="s">
        <v>35</v>
      </c>
      <c r="E2479" t="s">
        <v>102</v>
      </c>
      <c r="F2479">
        <v>6</v>
      </c>
      <c r="G2479">
        <v>0</v>
      </c>
      <c r="Q2479">
        <v>67.6666666666667</v>
      </c>
      <c r="X2479" t="s">
        <v>108</v>
      </c>
      <c r="Y2479" t="s">
        <v>0</v>
      </c>
      <c r="Z2479">
        <v>1</v>
      </c>
      <c r="AA2479" t="s">
        <v>60</v>
      </c>
      <c r="AB2479" t="s">
        <v>95</v>
      </c>
    </row>
    <row r="2480" spans="1:28" x14ac:dyDescent="0.25">
      <c r="A2480" t="s">
        <v>87</v>
      </c>
      <c r="B2480" t="s">
        <v>101</v>
      </c>
      <c r="C2480" t="s">
        <v>109</v>
      </c>
      <c r="D2480" t="s">
        <v>35</v>
      </c>
      <c r="E2480" t="s">
        <v>102</v>
      </c>
      <c r="F2480">
        <v>7</v>
      </c>
      <c r="G2480">
        <v>0</v>
      </c>
      <c r="Q2480">
        <v>69.1666666666667</v>
      </c>
      <c r="X2480" t="s">
        <v>108</v>
      </c>
      <c r="Y2480" t="s">
        <v>0</v>
      </c>
      <c r="Z2480">
        <v>1</v>
      </c>
      <c r="AA2480" t="s">
        <v>60</v>
      </c>
      <c r="AB2480" t="s">
        <v>95</v>
      </c>
    </row>
    <row r="2481" spans="1:28" x14ac:dyDescent="0.25">
      <c r="A2481" t="s">
        <v>87</v>
      </c>
      <c r="B2481" t="s">
        <v>101</v>
      </c>
      <c r="C2481" t="s">
        <v>109</v>
      </c>
      <c r="D2481" t="s">
        <v>35</v>
      </c>
      <c r="E2481" t="s">
        <v>102</v>
      </c>
      <c r="F2481">
        <v>8</v>
      </c>
      <c r="G2481">
        <v>0</v>
      </c>
      <c r="Q2481">
        <v>71.6666666666667</v>
      </c>
      <c r="X2481" t="s">
        <v>108</v>
      </c>
      <c r="Y2481" t="s">
        <v>0</v>
      </c>
      <c r="Z2481">
        <v>1</v>
      </c>
      <c r="AA2481" t="s">
        <v>60</v>
      </c>
      <c r="AB2481" t="s">
        <v>95</v>
      </c>
    </row>
    <row r="2482" spans="1:28" x14ac:dyDescent="0.25">
      <c r="A2482" t="s">
        <v>87</v>
      </c>
      <c r="B2482" t="s">
        <v>101</v>
      </c>
      <c r="C2482" t="s">
        <v>109</v>
      </c>
      <c r="D2482" t="s">
        <v>35</v>
      </c>
      <c r="E2482" t="s">
        <v>102</v>
      </c>
      <c r="F2482">
        <v>9</v>
      </c>
      <c r="G2482">
        <v>0</v>
      </c>
      <c r="Q2482">
        <v>75.1666666666667</v>
      </c>
      <c r="X2482" t="s">
        <v>108</v>
      </c>
      <c r="Y2482" t="s">
        <v>0</v>
      </c>
      <c r="Z2482">
        <v>1</v>
      </c>
      <c r="AA2482" t="s">
        <v>60</v>
      </c>
      <c r="AB2482" t="s">
        <v>95</v>
      </c>
    </row>
    <row r="2483" spans="1:28" x14ac:dyDescent="0.25">
      <c r="A2483" t="s">
        <v>87</v>
      </c>
      <c r="B2483" t="s">
        <v>101</v>
      </c>
      <c r="C2483" t="s">
        <v>109</v>
      </c>
      <c r="D2483" t="s">
        <v>35</v>
      </c>
      <c r="E2483" t="s">
        <v>102</v>
      </c>
      <c r="F2483">
        <v>10</v>
      </c>
      <c r="G2483">
        <v>0</v>
      </c>
      <c r="Q2483">
        <v>77.6666666666667</v>
      </c>
      <c r="X2483" t="s">
        <v>108</v>
      </c>
      <c r="Y2483" t="s">
        <v>0</v>
      </c>
      <c r="Z2483">
        <v>1</v>
      </c>
      <c r="AA2483" t="s">
        <v>60</v>
      </c>
      <c r="AB2483" t="s">
        <v>95</v>
      </c>
    </row>
    <row r="2484" spans="1:28" x14ac:dyDescent="0.25">
      <c r="A2484" t="s">
        <v>87</v>
      </c>
      <c r="B2484" t="s">
        <v>101</v>
      </c>
      <c r="C2484" t="s">
        <v>109</v>
      </c>
      <c r="D2484" t="s">
        <v>35</v>
      </c>
      <c r="E2484" t="s">
        <v>102</v>
      </c>
      <c r="F2484">
        <v>11</v>
      </c>
      <c r="G2484">
        <v>0</v>
      </c>
      <c r="Q2484">
        <v>79.3333333333333</v>
      </c>
      <c r="X2484" t="s">
        <v>108</v>
      </c>
      <c r="Y2484" t="s">
        <v>0</v>
      </c>
      <c r="Z2484">
        <v>1</v>
      </c>
      <c r="AA2484" t="s">
        <v>60</v>
      </c>
      <c r="AB2484" t="s">
        <v>95</v>
      </c>
    </row>
    <row r="2485" spans="1:28" x14ac:dyDescent="0.25">
      <c r="A2485" t="s">
        <v>87</v>
      </c>
      <c r="B2485" t="s">
        <v>101</v>
      </c>
      <c r="C2485" t="s">
        <v>109</v>
      </c>
      <c r="D2485" t="s">
        <v>35</v>
      </c>
      <c r="E2485" t="s">
        <v>102</v>
      </c>
      <c r="F2485">
        <v>12</v>
      </c>
      <c r="G2485">
        <v>0</v>
      </c>
      <c r="Q2485">
        <v>79.3333333333333</v>
      </c>
      <c r="X2485" t="s">
        <v>108</v>
      </c>
      <c r="Y2485" t="s">
        <v>0</v>
      </c>
      <c r="Z2485">
        <v>1</v>
      </c>
      <c r="AA2485" t="s">
        <v>60</v>
      </c>
      <c r="AB2485" t="s">
        <v>95</v>
      </c>
    </row>
    <row r="2486" spans="1:28" x14ac:dyDescent="0.25">
      <c r="A2486" t="s">
        <v>87</v>
      </c>
      <c r="B2486" t="s">
        <v>101</v>
      </c>
      <c r="C2486" t="s">
        <v>109</v>
      </c>
      <c r="D2486" t="s">
        <v>35</v>
      </c>
      <c r="E2486" t="s">
        <v>102</v>
      </c>
      <c r="F2486">
        <v>13</v>
      </c>
      <c r="G2486">
        <v>0</v>
      </c>
      <c r="Q2486">
        <v>80.1666666666667</v>
      </c>
      <c r="X2486" t="s">
        <v>108</v>
      </c>
      <c r="Y2486" t="s">
        <v>0</v>
      </c>
      <c r="Z2486">
        <v>1</v>
      </c>
      <c r="AA2486" t="s">
        <v>60</v>
      </c>
      <c r="AB2486" t="s">
        <v>95</v>
      </c>
    </row>
    <row r="2487" spans="1:28" x14ac:dyDescent="0.25">
      <c r="A2487" t="s">
        <v>87</v>
      </c>
      <c r="B2487" t="s">
        <v>101</v>
      </c>
      <c r="C2487" t="s">
        <v>109</v>
      </c>
      <c r="D2487" t="s">
        <v>35</v>
      </c>
      <c r="E2487" t="s">
        <v>102</v>
      </c>
      <c r="F2487">
        <v>14</v>
      </c>
      <c r="G2487">
        <v>0</v>
      </c>
      <c r="Q2487">
        <v>78.3333333333333</v>
      </c>
      <c r="X2487" t="s">
        <v>108</v>
      </c>
      <c r="Y2487" t="s">
        <v>0</v>
      </c>
      <c r="Z2487">
        <v>1</v>
      </c>
      <c r="AA2487" t="s">
        <v>60</v>
      </c>
      <c r="AB2487" t="s">
        <v>95</v>
      </c>
    </row>
    <row r="2488" spans="1:28" x14ac:dyDescent="0.25">
      <c r="A2488" t="s">
        <v>87</v>
      </c>
      <c r="B2488" t="s">
        <v>101</v>
      </c>
      <c r="C2488" t="s">
        <v>109</v>
      </c>
      <c r="D2488" t="s">
        <v>35</v>
      </c>
      <c r="E2488" t="s">
        <v>102</v>
      </c>
      <c r="F2488">
        <v>15</v>
      </c>
      <c r="G2488">
        <v>0</v>
      </c>
      <c r="Q2488">
        <v>78</v>
      </c>
      <c r="X2488" t="s">
        <v>108</v>
      </c>
      <c r="Y2488" t="s">
        <v>0</v>
      </c>
      <c r="Z2488">
        <v>1</v>
      </c>
      <c r="AA2488" t="s">
        <v>60</v>
      </c>
      <c r="AB2488" t="s">
        <v>95</v>
      </c>
    </row>
    <row r="2489" spans="1:28" x14ac:dyDescent="0.25">
      <c r="A2489" t="s">
        <v>87</v>
      </c>
      <c r="B2489" t="s">
        <v>101</v>
      </c>
      <c r="C2489" t="s">
        <v>109</v>
      </c>
      <c r="D2489" t="s">
        <v>35</v>
      </c>
      <c r="E2489" t="s">
        <v>102</v>
      </c>
      <c r="F2489">
        <v>16</v>
      </c>
      <c r="G2489">
        <v>0</v>
      </c>
      <c r="Q2489">
        <v>76.5</v>
      </c>
      <c r="X2489" t="s">
        <v>108</v>
      </c>
      <c r="Y2489" t="s">
        <v>0</v>
      </c>
      <c r="Z2489">
        <v>1</v>
      </c>
      <c r="AA2489" t="s">
        <v>60</v>
      </c>
      <c r="AB2489" t="s">
        <v>95</v>
      </c>
    </row>
    <row r="2490" spans="1:28" x14ac:dyDescent="0.25">
      <c r="A2490" t="s">
        <v>87</v>
      </c>
      <c r="B2490" t="s">
        <v>101</v>
      </c>
      <c r="C2490" t="s">
        <v>109</v>
      </c>
      <c r="D2490" t="s">
        <v>35</v>
      </c>
      <c r="E2490" t="s">
        <v>102</v>
      </c>
      <c r="F2490">
        <v>17</v>
      </c>
      <c r="G2490">
        <v>0</v>
      </c>
      <c r="Q2490">
        <v>74.5</v>
      </c>
      <c r="X2490" t="s">
        <v>108</v>
      </c>
      <c r="Y2490" t="s">
        <v>0</v>
      </c>
      <c r="Z2490">
        <v>1</v>
      </c>
      <c r="AA2490" t="s">
        <v>60</v>
      </c>
      <c r="AB2490" t="s">
        <v>95</v>
      </c>
    </row>
    <row r="2491" spans="1:28" x14ac:dyDescent="0.25">
      <c r="A2491" t="s">
        <v>87</v>
      </c>
      <c r="B2491" t="s">
        <v>101</v>
      </c>
      <c r="C2491" t="s">
        <v>109</v>
      </c>
      <c r="D2491" t="s">
        <v>35</v>
      </c>
      <c r="E2491" t="s">
        <v>102</v>
      </c>
      <c r="F2491">
        <v>18</v>
      </c>
      <c r="G2491">
        <v>1</v>
      </c>
      <c r="Q2491">
        <v>72.3333333333333</v>
      </c>
      <c r="X2491" t="s">
        <v>108</v>
      </c>
      <c r="Y2491" t="s">
        <v>0</v>
      </c>
      <c r="Z2491">
        <v>1</v>
      </c>
      <c r="AA2491" t="s">
        <v>60</v>
      </c>
      <c r="AB2491" t="s">
        <v>95</v>
      </c>
    </row>
    <row r="2492" spans="1:28" x14ac:dyDescent="0.25">
      <c r="A2492" t="s">
        <v>87</v>
      </c>
      <c r="B2492" t="s">
        <v>101</v>
      </c>
      <c r="C2492" t="s">
        <v>109</v>
      </c>
      <c r="D2492" t="s">
        <v>35</v>
      </c>
      <c r="E2492" t="s">
        <v>102</v>
      </c>
      <c r="F2492">
        <v>19</v>
      </c>
      <c r="G2492">
        <v>1</v>
      </c>
      <c r="Q2492">
        <v>71.3333333333333</v>
      </c>
      <c r="X2492" t="s">
        <v>108</v>
      </c>
      <c r="Y2492" t="s">
        <v>0</v>
      </c>
      <c r="Z2492">
        <v>1</v>
      </c>
      <c r="AA2492" t="s">
        <v>60</v>
      </c>
      <c r="AB2492" t="s">
        <v>95</v>
      </c>
    </row>
    <row r="2493" spans="1:28" x14ac:dyDescent="0.25">
      <c r="A2493" t="s">
        <v>87</v>
      </c>
      <c r="B2493" t="s">
        <v>101</v>
      </c>
      <c r="C2493" t="s">
        <v>109</v>
      </c>
      <c r="D2493" t="s">
        <v>35</v>
      </c>
      <c r="E2493" t="s">
        <v>102</v>
      </c>
      <c r="F2493">
        <v>20</v>
      </c>
      <c r="G2493">
        <v>0</v>
      </c>
      <c r="Q2493">
        <v>71.1666666666667</v>
      </c>
      <c r="X2493" t="s">
        <v>108</v>
      </c>
      <c r="Y2493" t="s">
        <v>0</v>
      </c>
      <c r="Z2493">
        <v>1</v>
      </c>
      <c r="AA2493" t="s">
        <v>60</v>
      </c>
      <c r="AB2493" t="s">
        <v>95</v>
      </c>
    </row>
    <row r="2494" spans="1:28" x14ac:dyDescent="0.25">
      <c r="A2494" t="s">
        <v>87</v>
      </c>
      <c r="B2494" t="s">
        <v>101</v>
      </c>
      <c r="C2494" t="s">
        <v>109</v>
      </c>
      <c r="D2494" t="s">
        <v>35</v>
      </c>
      <c r="E2494" t="s">
        <v>102</v>
      </c>
      <c r="F2494">
        <v>21</v>
      </c>
      <c r="G2494">
        <v>0</v>
      </c>
      <c r="Q2494">
        <v>72</v>
      </c>
      <c r="X2494" t="s">
        <v>108</v>
      </c>
      <c r="Y2494" t="s">
        <v>0</v>
      </c>
      <c r="Z2494">
        <v>1</v>
      </c>
      <c r="AA2494" t="s">
        <v>60</v>
      </c>
      <c r="AB2494" t="s">
        <v>95</v>
      </c>
    </row>
    <row r="2495" spans="1:28" x14ac:dyDescent="0.25">
      <c r="A2495" t="s">
        <v>87</v>
      </c>
      <c r="B2495" t="s">
        <v>101</v>
      </c>
      <c r="C2495" t="s">
        <v>109</v>
      </c>
      <c r="D2495" t="s">
        <v>35</v>
      </c>
      <c r="E2495" t="s">
        <v>102</v>
      </c>
      <c r="F2495">
        <v>22</v>
      </c>
      <c r="G2495">
        <v>0</v>
      </c>
      <c r="Q2495">
        <v>72</v>
      </c>
      <c r="X2495" t="s">
        <v>108</v>
      </c>
      <c r="Y2495" t="s">
        <v>0</v>
      </c>
      <c r="Z2495">
        <v>1</v>
      </c>
      <c r="AA2495" t="s">
        <v>60</v>
      </c>
      <c r="AB2495" t="s">
        <v>95</v>
      </c>
    </row>
    <row r="2496" spans="1:28" x14ac:dyDescent="0.25">
      <c r="A2496" t="s">
        <v>87</v>
      </c>
      <c r="B2496" t="s">
        <v>101</v>
      </c>
      <c r="C2496" t="s">
        <v>109</v>
      </c>
      <c r="D2496" t="s">
        <v>35</v>
      </c>
      <c r="E2496" t="s">
        <v>102</v>
      </c>
      <c r="F2496">
        <v>23</v>
      </c>
      <c r="G2496">
        <v>0</v>
      </c>
      <c r="Q2496">
        <v>70.3333333333333</v>
      </c>
      <c r="X2496" t="s">
        <v>108</v>
      </c>
      <c r="Y2496" t="s">
        <v>0</v>
      </c>
      <c r="Z2496">
        <v>1</v>
      </c>
      <c r="AA2496" t="s">
        <v>60</v>
      </c>
      <c r="AB2496" t="s">
        <v>95</v>
      </c>
    </row>
    <row r="2497" spans="1:28" x14ac:dyDescent="0.25">
      <c r="A2497" t="s">
        <v>87</v>
      </c>
      <c r="B2497" t="s">
        <v>101</v>
      </c>
      <c r="C2497" t="s">
        <v>109</v>
      </c>
      <c r="D2497" t="s">
        <v>35</v>
      </c>
      <c r="E2497" t="s">
        <v>102</v>
      </c>
      <c r="F2497">
        <v>24</v>
      </c>
      <c r="G2497">
        <v>0</v>
      </c>
      <c r="Q2497">
        <v>69.1666666666667</v>
      </c>
      <c r="X2497" t="s">
        <v>108</v>
      </c>
      <c r="Y2497" t="s">
        <v>0</v>
      </c>
      <c r="Z2497">
        <v>1</v>
      </c>
      <c r="AA2497" t="s">
        <v>60</v>
      </c>
      <c r="AB2497" t="s">
        <v>95</v>
      </c>
    </row>
    <row r="2498" spans="1:28" x14ac:dyDescent="0.25">
      <c r="A2498" t="s">
        <v>87</v>
      </c>
      <c r="B2498" t="s">
        <v>101</v>
      </c>
      <c r="C2498" t="s">
        <v>109</v>
      </c>
      <c r="D2498" t="s">
        <v>35</v>
      </c>
      <c r="E2498" t="s">
        <v>103</v>
      </c>
      <c r="F2498">
        <v>1</v>
      </c>
      <c r="G2498">
        <v>0</v>
      </c>
      <c r="Q2498">
        <v>67.900000000000006</v>
      </c>
      <c r="X2498" t="s">
        <v>108</v>
      </c>
      <c r="Y2498" t="s">
        <v>0</v>
      </c>
      <c r="Z2498">
        <v>1</v>
      </c>
      <c r="AA2498" t="s">
        <v>93</v>
      </c>
      <c r="AB2498" t="s">
        <v>95</v>
      </c>
    </row>
    <row r="2499" spans="1:28" x14ac:dyDescent="0.25">
      <c r="A2499" t="s">
        <v>87</v>
      </c>
      <c r="B2499" t="s">
        <v>101</v>
      </c>
      <c r="C2499" t="s">
        <v>109</v>
      </c>
      <c r="D2499" t="s">
        <v>35</v>
      </c>
      <c r="E2499" t="s">
        <v>103</v>
      </c>
      <c r="F2499">
        <v>2</v>
      </c>
      <c r="G2499">
        <v>0</v>
      </c>
      <c r="Q2499">
        <v>67</v>
      </c>
      <c r="X2499" t="s">
        <v>108</v>
      </c>
      <c r="Y2499" t="s">
        <v>0</v>
      </c>
      <c r="Z2499">
        <v>1</v>
      </c>
      <c r="AA2499" t="s">
        <v>93</v>
      </c>
      <c r="AB2499" t="s">
        <v>95</v>
      </c>
    </row>
    <row r="2500" spans="1:28" x14ac:dyDescent="0.25">
      <c r="A2500" t="s">
        <v>87</v>
      </c>
      <c r="B2500" t="s">
        <v>101</v>
      </c>
      <c r="C2500" t="s">
        <v>109</v>
      </c>
      <c r="D2500" t="s">
        <v>35</v>
      </c>
      <c r="E2500" t="s">
        <v>103</v>
      </c>
      <c r="F2500">
        <v>3</v>
      </c>
      <c r="G2500">
        <v>0</v>
      </c>
      <c r="Q2500">
        <v>67</v>
      </c>
      <c r="X2500" t="s">
        <v>108</v>
      </c>
      <c r="Y2500" t="s">
        <v>0</v>
      </c>
      <c r="Z2500">
        <v>1</v>
      </c>
      <c r="AA2500" t="s">
        <v>93</v>
      </c>
      <c r="AB2500" t="s">
        <v>95</v>
      </c>
    </row>
    <row r="2501" spans="1:28" x14ac:dyDescent="0.25">
      <c r="A2501" t="s">
        <v>87</v>
      </c>
      <c r="B2501" t="s">
        <v>101</v>
      </c>
      <c r="C2501" t="s">
        <v>109</v>
      </c>
      <c r="D2501" t="s">
        <v>35</v>
      </c>
      <c r="E2501" t="s">
        <v>103</v>
      </c>
      <c r="F2501">
        <v>4</v>
      </c>
      <c r="G2501">
        <v>0</v>
      </c>
      <c r="Q2501">
        <v>66.2</v>
      </c>
      <c r="X2501" t="s">
        <v>108</v>
      </c>
      <c r="Y2501" t="s">
        <v>0</v>
      </c>
      <c r="Z2501">
        <v>1</v>
      </c>
      <c r="AA2501" t="s">
        <v>93</v>
      </c>
      <c r="AB2501" t="s">
        <v>95</v>
      </c>
    </row>
    <row r="2502" spans="1:28" x14ac:dyDescent="0.25">
      <c r="A2502" t="s">
        <v>87</v>
      </c>
      <c r="B2502" t="s">
        <v>101</v>
      </c>
      <c r="C2502" t="s">
        <v>109</v>
      </c>
      <c r="D2502" t="s">
        <v>35</v>
      </c>
      <c r="E2502" t="s">
        <v>103</v>
      </c>
      <c r="F2502">
        <v>5</v>
      </c>
      <c r="G2502">
        <v>0</v>
      </c>
      <c r="Q2502">
        <v>66.2</v>
      </c>
      <c r="X2502" t="s">
        <v>108</v>
      </c>
      <c r="Y2502" t="s">
        <v>0</v>
      </c>
      <c r="Z2502">
        <v>1</v>
      </c>
      <c r="AA2502" t="s">
        <v>93</v>
      </c>
      <c r="AB2502" t="s">
        <v>95</v>
      </c>
    </row>
    <row r="2503" spans="1:28" x14ac:dyDescent="0.25">
      <c r="A2503" t="s">
        <v>87</v>
      </c>
      <c r="B2503" t="s">
        <v>101</v>
      </c>
      <c r="C2503" t="s">
        <v>109</v>
      </c>
      <c r="D2503" t="s">
        <v>35</v>
      </c>
      <c r="E2503" t="s">
        <v>103</v>
      </c>
      <c r="F2503">
        <v>6</v>
      </c>
      <c r="G2503">
        <v>0</v>
      </c>
      <c r="Q2503">
        <v>66.2</v>
      </c>
      <c r="X2503" t="s">
        <v>108</v>
      </c>
      <c r="Y2503" t="s">
        <v>0</v>
      </c>
      <c r="Z2503">
        <v>1</v>
      </c>
      <c r="AA2503" t="s">
        <v>93</v>
      </c>
      <c r="AB2503" t="s">
        <v>95</v>
      </c>
    </row>
    <row r="2504" spans="1:28" x14ac:dyDescent="0.25">
      <c r="A2504" t="s">
        <v>87</v>
      </c>
      <c r="B2504" t="s">
        <v>101</v>
      </c>
      <c r="C2504" t="s">
        <v>109</v>
      </c>
      <c r="D2504" t="s">
        <v>35</v>
      </c>
      <c r="E2504" t="s">
        <v>103</v>
      </c>
      <c r="F2504">
        <v>7</v>
      </c>
      <c r="G2504">
        <v>0</v>
      </c>
      <c r="Q2504">
        <v>65.7</v>
      </c>
      <c r="X2504" t="s">
        <v>108</v>
      </c>
      <c r="Y2504" t="s">
        <v>0</v>
      </c>
      <c r="Z2504">
        <v>1</v>
      </c>
      <c r="AA2504" t="s">
        <v>93</v>
      </c>
      <c r="AB2504" t="s">
        <v>95</v>
      </c>
    </row>
    <row r="2505" spans="1:28" x14ac:dyDescent="0.25">
      <c r="A2505" t="s">
        <v>87</v>
      </c>
      <c r="B2505" t="s">
        <v>101</v>
      </c>
      <c r="C2505" t="s">
        <v>109</v>
      </c>
      <c r="D2505" t="s">
        <v>35</v>
      </c>
      <c r="E2505" t="s">
        <v>103</v>
      </c>
      <c r="F2505">
        <v>8</v>
      </c>
      <c r="G2505">
        <v>0</v>
      </c>
      <c r="Q2505">
        <v>69.400000000000006</v>
      </c>
      <c r="X2505" t="s">
        <v>108</v>
      </c>
      <c r="Y2505" t="s">
        <v>0</v>
      </c>
      <c r="Z2505">
        <v>1</v>
      </c>
      <c r="AA2505" t="s">
        <v>93</v>
      </c>
      <c r="AB2505" t="s">
        <v>95</v>
      </c>
    </row>
    <row r="2506" spans="1:28" x14ac:dyDescent="0.25">
      <c r="A2506" t="s">
        <v>87</v>
      </c>
      <c r="B2506" t="s">
        <v>101</v>
      </c>
      <c r="C2506" t="s">
        <v>109</v>
      </c>
      <c r="D2506" t="s">
        <v>35</v>
      </c>
      <c r="E2506" t="s">
        <v>103</v>
      </c>
      <c r="F2506">
        <v>9</v>
      </c>
      <c r="G2506">
        <v>0</v>
      </c>
      <c r="Q2506">
        <v>74.099999999999994</v>
      </c>
      <c r="X2506" t="s">
        <v>108</v>
      </c>
      <c r="Y2506" t="s">
        <v>0</v>
      </c>
      <c r="Z2506">
        <v>1</v>
      </c>
      <c r="AA2506" t="s">
        <v>93</v>
      </c>
      <c r="AB2506" t="s">
        <v>95</v>
      </c>
    </row>
    <row r="2507" spans="1:28" x14ac:dyDescent="0.25">
      <c r="A2507" t="s">
        <v>87</v>
      </c>
      <c r="B2507" t="s">
        <v>101</v>
      </c>
      <c r="C2507" t="s">
        <v>109</v>
      </c>
      <c r="D2507" t="s">
        <v>35</v>
      </c>
      <c r="E2507" t="s">
        <v>103</v>
      </c>
      <c r="F2507">
        <v>10</v>
      </c>
      <c r="G2507">
        <v>0</v>
      </c>
      <c r="Q2507">
        <v>78.8</v>
      </c>
      <c r="X2507" t="s">
        <v>108</v>
      </c>
      <c r="Y2507" t="s">
        <v>0</v>
      </c>
      <c r="Z2507">
        <v>1</v>
      </c>
      <c r="AA2507" t="s">
        <v>93</v>
      </c>
      <c r="AB2507" t="s">
        <v>95</v>
      </c>
    </row>
    <row r="2508" spans="1:28" x14ac:dyDescent="0.25">
      <c r="A2508" t="s">
        <v>87</v>
      </c>
      <c r="B2508" t="s">
        <v>101</v>
      </c>
      <c r="C2508" t="s">
        <v>109</v>
      </c>
      <c r="D2508" t="s">
        <v>35</v>
      </c>
      <c r="E2508" t="s">
        <v>103</v>
      </c>
      <c r="F2508">
        <v>11</v>
      </c>
      <c r="G2508">
        <v>0</v>
      </c>
      <c r="Q2508">
        <v>84</v>
      </c>
      <c r="X2508" t="s">
        <v>108</v>
      </c>
      <c r="Y2508" t="s">
        <v>0</v>
      </c>
      <c r="Z2508">
        <v>1</v>
      </c>
      <c r="AA2508" t="s">
        <v>93</v>
      </c>
      <c r="AB2508" t="s">
        <v>95</v>
      </c>
    </row>
    <row r="2509" spans="1:28" x14ac:dyDescent="0.25">
      <c r="A2509" t="s">
        <v>87</v>
      </c>
      <c r="B2509" t="s">
        <v>101</v>
      </c>
      <c r="C2509" t="s">
        <v>109</v>
      </c>
      <c r="D2509" t="s">
        <v>35</v>
      </c>
      <c r="E2509" t="s">
        <v>103</v>
      </c>
      <c r="F2509">
        <v>12</v>
      </c>
      <c r="G2509">
        <v>0</v>
      </c>
      <c r="Q2509">
        <v>87.6</v>
      </c>
      <c r="X2509" t="s">
        <v>108</v>
      </c>
      <c r="Y2509" t="s">
        <v>0</v>
      </c>
      <c r="Z2509">
        <v>1</v>
      </c>
      <c r="AA2509" t="s">
        <v>93</v>
      </c>
      <c r="AB2509" t="s">
        <v>95</v>
      </c>
    </row>
    <row r="2510" spans="1:28" x14ac:dyDescent="0.25">
      <c r="A2510" t="s">
        <v>87</v>
      </c>
      <c r="B2510" t="s">
        <v>101</v>
      </c>
      <c r="C2510" t="s">
        <v>109</v>
      </c>
      <c r="D2510" t="s">
        <v>35</v>
      </c>
      <c r="E2510" t="s">
        <v>103</v>
      </c>
      <c r="F2510">
        <v>13</v>
      </c>
      <c r="G2510">
        <v>0</v>
      </c>
      <c r="Q2510">
        <v>87.6</v>
      </c>
      <c r="X2510" t="s">
        <v>108</v>
      </c>
      <c r="Y2510" t="s">
        <v>0</v>
      </c>
      <c r="Z2510">
        <v>1</v>
      </c>
      <c r="AA2510" t="s">
        <v>93</v>
      </c>
      <c r="AB2510" t="s">
        <v>95</v>
      </c>
    </row>
    <row r="2511" spans="1:28" x14ac:dyDescent="0.25">
      <c r="A2511" t="s">
        <v>87</v>
      </c>
      <c r="B2511" t="s">
        <v>101</v>
      </c>
      <c r="C2511" t="s">
        <v>109</v>
      </c>
      <c r="D2511" t="s">
        <v>35</v>
      </c>
      <c r="E2511" t="s">
        <v>103</v>
      </c>
      <c r="F2511">
        <v>14</v>
      </c>
      <c r="G2511">
        <v>0</v>
      </c>
      <c r="Q2511">
        <v>86.7</v>
      </c>
      <c r="X2511" t="s">
        <v>108</v>
      </c>
      <c r="Y2511" t="s">
        <v>0</v>
      </c>
      <c r="Z2511">
        <v>1</v>
      </c>
      <c r="AA2511" t="s">
        <v>93</v>
      </c>
      <c r="AB2511" t="s">
        <v>95</v>
      </c>
    </row>
    <row r="2512" spans="1:28" x14ac:dyDescent="0.25">
      <c r="A2512" t="s">
        <v>87</v>
      </c>
      <c r="B2512" t="s">
        <v>101</v>
      </c>
      <c r="C2512" t="s">
        <v>109</v>
      </c>
      <c r="D2512" t="s">
        <v>35</v>
      </c>
      <c r="E2512" t="s">
        <v>103</v>
      </c>
      <c r="F2512">
        <v>15</v>
      </c>
      <c r="G2512">
        <v>0</v>
      </c>
      <c r="Q2512">
        <v>83.6</v>
      </c>
      <c r="X2512" t="s">
        <v>108</v>
      </c>
      <c r="Y2512" t="s">
        <v>0</v>
      </c>
      <c r="Z2512">
        <v>1</v>
      </c>
      <c r="AA2512" t="s">
        <v>93</v>
      </c>
      <c r="AB2512" t="s">
        <v>95</v>
      </c>
    </row>
    <row r="2513" spans="1:28" x14ac:dyDescent="0.25">
      <c r="A2513" t="s">
        <v>87</v>
      </c>
      <c r="B2513" t="s">
        <v>101</v>
      </c>
      <c r="C2513" t="s">
        <v>109</v>
      </c>
      <c r="D2513" t="s">
        <v>35</v>
      </c>
      <c r="E2513" t="s">
        <v>103</v>
      </c>
      <c r="F2513">
        <v>16</v>
      </c>
      <c r="G2513">
        <v>0</v>
      </c>
      <c r="Q2513">
        <v>82.3</v>
      </c>
      <c r="X2513" t="s">
        <v>108</v>
      </c>
      <c r="Y2513" t="s">
        <v>0</v>
      </c>
      <c r="Z2513">
        <v>1</v>
      </c>
      <c r="AA2513" t="s">
        <v>93</v>
      </c>
      <c r="AB2513" t="s">
        <v>95</v>
      </c>
    </row>
    <row r="2514" spans="1:28" x14ac:dyDescent="0.25">
      <c r="A2514" t="s">
        <v>87</v>
      </c>
      <c r="B2514" t="s">
        <v>101</v>
      </c>
      <c r="C2514" t="s">
        <v>109</v>
      </c>
      <c r="D2514" t="s">
        <v>35</v>
      </c>
      <c r="E2514" t="s">
        <v>103</v>
      </c>
      <c r="F2514">
        <v>17</v>
      </c>
      <c r="G2514">
        <v>0</v>
      </c>
      <c r="Q2514">
        <v>80.099999999999994</v>
      </c>
      <c r="X2514" t="s">
        <v>108</v>
      </c>
      <c r="Y2514" t="s">
        <v>0</v>
      </c>
      <c r="Z2514">
        <v>1</v>
      </c>
      <c r="AA2514" t="s">
        <v>93</v>
      </c>
      <c r="AB2514" t="s">
        <v>95</v>
      </c>
    </row>
    <row r="2515" spans="1:28" x14ac:dyDescent="0.25">
      <c r="A2515" t="s">
        <v>87</v>
      </c>
      <c r="B2515" t="s">
        <v>101</v>
      </c>
      <c r="C2515" t="s">
        <v>109</v>
      </c>
      <c r="D2515" t="s">
        <v>35</v>
      </c>
      <c r="E2515" t="s">
        <v>103</v>
      </c>
      <c r="F2515">
        <v>18</v>
      </c>
      <c r="G2515">
        <v>0</v>
      </c>
      <c r="Q2515">
        <v>77.599999999999994</v>
      </c>
      <c r="X2515" t="s">
        <v>108</v>
      </c>
      <c r="Y2515" t="s">
        <v>0</v>
      </c>
      <c r="Z2515">
        <v>1</v>
      </c>
      <c r="AA2515" t="s">
        <v>93</v>
      </c>
      <c r="AB2515" t="s">
        <v>95</v>
      </c>
    </row>
    <row r="2516" spans="1:28" x14ac:dyDescent="0.25">
      <c r="A2516" t="s">
        <v>87</v>
      </c>
      <c r="B2516" t="s">
        <v>101</v>
      </c>
      <c r="C2516" t="s">
        <v>109</v>
      </c>
      <c r="D2516" t="s">
        <v>35</v>
      </c>
      <c r="E2516" t="s">
        <v>103</v>
      </c>
      <c r="F2516">
        <v>19</v>
      </c>
      <c r="G2516">
        <v>1</v>
      </c>
      <c r="Q2516">
        <v>74.2</v>
      </c>
      <c r="X2516" t="s">
        <v>108</v>
      </c>
      <c r="Y2516" t="s">
        <v>0</v>
      </c>
      <c r="Z2516">
        <v>1</v>
      </c>
      <c r="AA2516" t="s">
        <v>93</v>
      </c>
      <c r="AB2516" t="s">
        <v>95</v>
      </c>
    </row>
    <row r="2517" spans="1:28" x14ac:dyDescent="0.25">
      <c r="A2517" t="s">
        <v>87</v>
      </c>
      <c r="B2517" t="s">
        <v>101</v>
      </c>
      <c r="C2517" t="s">
        <v>109</v>
      </c>
      <c r="D2517" t="s">
        <v>35</v>
      </c>
      <c r="E2517" t="s">
        <v>103</v>
      </c>
      <c r="F2517">
        <v>20</v>
      </c>
      <c r="G2517">
        <v>1</v>
      </c>
      <c r="Q2517">
        <v>70.8</v>
      </c>
      <c r="X2517" t="s">
        <v>108</v>
      </c>
      <c r="Y2517" t="s">
        <v>0</v>
      </c>
      <c r="Z2517">
        <v>1</v>
      </c>
      <c r="AA2517" t="s">
        <v>93</v>
      </c>
      <c r="AB2517" t="s">
        <v>95</v>
      </c>
    </row>
    <row r="2518" spans="1:28" x14ac:dyDescent="0.25">
      <c r="A2518" t="s">
        <v>87</v>
      </c>
      <c r="B2518" t="s">
        <v>101</v>
      </c>
      <c r="C2518" t="s">
        <v>109</v>
      </c>
      <c r="D2518" t="s">
        <v>35</v>
      </c>
      <c r="E2518" t="s">
        <v>103</v>
      </c>
      <c r="F2518">
        <v>21</v>
      </c>
      <c r="G2518">
        <v>0</v>
      </c>
      <c r="Q2518">
        <v>70.400000000000006</v>
      </c>
      <c r="X2518" t="s">
        <v>108</v>
      </c>
      <c r="Y2518" t="s">
        <v>0</v>
      </c>
      <c r="Z2518">
        <v>1</v>
      </c>
      <c r="AA2518" t="s">
        <v>93</v>
      </c>
      <c r="AB2518" t="s">
        <v>95</v>
      </c>
    </row>
    <row r="2519" spans="1:28" x14ac:dyDescent="0.25">
      <c r="A2519" t="s">
        <v>87</v>
      </c>
      <c r="B2519" t="s">
        <v>101</v>
      </c>
      <c r="C2519" t="s">
        <v>109</v>
      </c>
      <c r="D2519" t="s">
        <v>35</v>
      </c>
      <c r="E2519" t="s">
        <v>103</v>
      </c>
      <c r="F2519">
        <v>22</v>
      </c>
      <c r="G2519">
        <v>0</v>
      </c>
      <c r="Q2519">
        <v>70.5</v>
      </c>
      <c r="X2519" t="s">
        <v>108</v>
      </c>
      <c r="Y2519" t="s">
        <v>0</v>
      </c>
      <c r="Z2519">
        <v>1</v>
      </c>
      <c r="AA2519" t="s">
        <v>93</v>
      </c>
      <c r="AB2519" t="s">
        <v>95</v>
      </c>
    </row>
    <row r="2520" spans="1:28" x14ac:dyDescent="0.25">
      <c r="A2520" t="s">
        <v>87</v>
      </c>
      <c r="B2520" t="s">
        <v>101</v>
      </c>
      <c r="C2520" t="s">
        <v>109</v>
      </c>
      <c r="D2520" t="s">
        <v>35</v>
      </c>
      <c r="E2520" t="s">
        <v>103</v>
      </c>
      <c r="F2520">
        <v>23</v>
      </c>
      <c r="G2520">
        <v>0</v>
      </c>
      <c r="Q2520">
        <v>70</v>
      </c>
      <c r="X2520" t="s">
        <v>108</v>
      </c>
      <c r="Y2520" t="s">
        <v>0</v>
      </c>
      <c r="Z2520">
        <v>1</v>
      </c>
      <c r="AA2520" t="s">
        <v>93</v>
      </c>
      <c r="AB2520" t="s">
        <v>95</v>
      </c>
    </row>
    <row r="2521" spans="1:28" x14ac:dyDescent="0.25">
      <c r="A2521" t="s">
        <v>87</v>
      </c>
      <c r="B2521" t="s">
        <v>101</v>
      </c>
      <c r="C2521" t="s">
        <v>109</v>
      </c>
      <c r="D2521" t="s">
        <v>35</v>
      </c>
      <c r="E2521" t="s">
        <v>103</v>
      </c>
      <c r="F2521">
        <v>24</v>
      </c>
      <c r="G2521">
        <v>0</v>
      </c>
      <c r="Q2521">
        <v>70.3</v>
      </c>
      <c r="X2521" t="s">
        <v>108</v>
      </c>
      <c r="Y2521" t="s">
        <v>0</v>
      </c>
      <c r="Z2521">
        <v>1</v>
      </c>
      <c r="AA2521" t="s">
        <v>93</v>
      </c>
      <c r="AB2521" t="s">
        <v>95</v>
      </c>
    </row>
    <row r="2522" spans="1:28" x14ac:dyDescent="0.25">
      <c r="A2522" t="s">
        <v>87</v>
      </c>
      <c r="B2522" t="s">
        <v>101</v>
      </c>
      <c r="C2522" t="s">
        <v>109</v>
      </c>
      <c r="D2522" t="s">
        <v>35</v>
      </c>
      <c r="E2522" t="s">
        <v>103</v>
      </c>
      <c r="F2522">
        <v>1</v>
      </c>
      <c r="G2522">
        <v>0</v>
      </c>
      <c r="Q2522">
        <v>67</v>
      </c>
      <c r="X2522" t="s">
        <v>108</v>
      </c>
      <c r="Y2522" t="s">
        <v>0</v>
      </c>
      <c r="Z2522">
        <v>1</v>
      </c>
      <c r="AA2522" t="s">
        <v>60</v>
      </c>
      <c r="AB2522" t="s">
        <v>95</v>
      </c>
    </row>
    <row r="2523" spans="1:28" x14ac:dyDescent="0.25">
      <c r="A2523" t="s">
        <v>87</v>
      </c>
      <c r="B2523" t="s">
        <v>101</v>
      </c>
      <c r="C2523" t="s">
        <v>109</v>
      </c>
      <c r="D2523" t="s">
        <v>35</v>
      </c>
      <c r="E2523" t="s">
        <v>103</v>
      </c>
      <c r="F2523">
        <v>2</v>
      </c>
      <c r="G2523">
        <v>0</v>
      </c>
      <c r="Q2523">
        <v>67</v>
      </c>
      <c r="X2523" t="s">
        <v>108</v>
      </c>
      <c r="Y2523" t="s">
        <v>0</v>
      </c>
      <c r="Z2523">
        <v>1</v>
      </c>
      <c r="AA2523" t="s">
        <v>60</v>
      </c>
      <c r="AB2523" t="s">
        <v>95</v>
      </c>
    </row>
    <row r="2524" spans="1:28" x14ac:dyDescent="0.25">
      <c r="A2524" t="s">
        <v>87</v>
      </c>
      <c r="B2524" t="s">
        <v>101</v>
      </c>
      <c r="C2524" t="s">
        <v>109</v>
      </c>
      <c r="D2524" t="s">
        <v>35</v>
      </c>
      <c r="E2524" t="s">
        <v>103</v>
      </c>
      <c r="F2524">
        <v>3</v>
      </c>
      <c r="G2524">
        <v>0</v>
      </c>
      <c r="Q2524">
        <v>66.2</v>
      </c>
      <c r="X2524" t="s">
        <v>108</v>
      </c>
      <c r="Y2524" t="s">
        <v>0</v>
      </c>
      <c r="Z2524">
        <v>1</v>
      </c>
      <c r="AA2524" t="s">
        <v>60</v>
      </c>
      <c r="AB2524" t="s">
        <v>95</v>
      </c>
    </row>
    <row r="2525" spans="1:28" x14ac:dyDescent="0.25">
      <c r="A2525" t="s">
        <v>87</v>
      </c>
      <c r="B2525" t="s">
        <v>101</v>
      </c>
      <c r="C2525" t="s">
        <v>109</v>
      </c>
      <c r="D2525" t="s">
        <v>35</v>
      </c>
      <c r="E2525" t="s">
        <v>103</v>
      </c>
      <c r="F2525">
        <v>4</v>
      </c>
      <c r="G2525">
        <v>0</v>
      </c>
      <c r="Q2525">
        <v>66.2</v>
      </c>
      <c r="X2525" t="s">
        <v>108</v>
      </c>
      <c r="Y2525" t="s">
        <v>0</v>
      </c>
      <c r="Z2525">
        <v>1</v>
      </c>
      <c r="AA2525" t="s">
        <v>60</v>
      </c>
      <c r="AB2525" t="s">
        <v>95</v>
      </c>
    </row>
    <row r="2526" spans="1:28" x14ac:dyDescent="0.25">
      <c r="A2526" t="s">
        <v>87</v>
      </c>
      <c r="B2526" t="s">
        <v>101</v>
      </c>
      <c r="C2526" t="s">
        <v>109</v>
      </c>
      <c r="D2526" t="s">
        <v>35</v>
      </c>
      <c r="E2526" t="s">
        <v>103</v>
      </c>
      <c r="F2526">
        <v>5</v>
      </c>
      <c r="G2526">
        <v>0</v>
      </c>
      <c r="Q2526">
        <v>66.2</v>
      </c>
      <c r="X2526" t="s">
        <v>108</v>
      </c>
      <c r="Y2526" t="s">
        <v>0</v>
      </c>
      <c r="Z2526">
        <v>1</v>
      </c>
      <c r="AA2526" t="s">
        <v>60</v>
      </c>
      <c r="AB2526" t="s">
        <v>95</v>
      </c>
    </row>
    <row r="2527" spans="1:28" x14ac:dyDescent="0.25">
      <c r="A2527" t="s">
        <v>87</v>
      </c>
      <c r="B2527" t="s">
        <v>101</v>
      </c>
      <c r="C2527" t="s">
        <v>109</v>
      </c>
      <c r="D2527" t="s">
        <v>35</v>
      </c>
      <c r="E2527" t="s">
        <v>103</v>
      </c>
      <c r="F2527">
        <v>6</v>
      </c>
      <c r="G2527">
        <v>0</v>
      </c>
      <c r="Q2527">
        <v>65.7</v>
      </c>
      <c r="X2527" t="s">
        <v>108</v>
      </c>
      <c r="Y2527" t="s">
        <v>0</v>
      </c>
      <c r="Z2527">
        <v>1</v>
      </c>
      <c r="AA2527" t="s">
        <v>60</v>
      </c>
      <c r="AB2527" t="s">
        <v>95</v>
      </c>
    </row>
    <row r="2528" spans="1:28" x14ac:dyDescent="0.25">
      <c r="A2528" t="s">
        <v>87</v>
      </c>
      <c r="B2528" t="s">
        <v>101</v>
      </c>
      <c r="C2528" t="s">
        <v>109</v>
      </c>
      <c r="D2528" t="s">
        <v>35</v>
      </c>
      <c r="E2528" t="s">
        <v>103</v>
      </c>
      <c r="F2528">
        <v>7</v>
      </c>
      <c r="G2528">
        <v>0</v>
      </c>
      <c r="Q2528">
        <v>69.400000000000006</v>
      </c>
      <c r="X2528" t="s">
        <v>108</v>
      </c>
      <c r="Y2528" t="s">
        <v>0</v>
      </c>
      <c r="Z2528">
        <v>1</v>
      </c>
      <c r="AA2528" t="s">
        <v>60</v>
      </c>
      <c r="AB2528" t="s">
        <v>95</v>
      </c>
    </row>
    <row r="2529" spans="1:28" x14ac:dyDescent="0.25">
      <c r="A2529" t="s">
        <v>87</v>
      </c>
      <c r="B2529" t="s">
        <v>101</v>
      </c>
      <c r="C2529" t="s">
        <v>109</v>
      </c>
      <c r="D2529" t="s">
        <v>35</v>
      </c>
      <c r="E2529" t="s">
        <v>103</v>
      </c>
      <c r="F2529">
        <v>8</v>
      </c>
      <c r="G2529">
        <v>0</v>
      </c>
      <c r="Q2529">
        <v>74.099999999999994</v>
      </c>
      <c r="X2529" t="s">
        <v>108</v>
      </c>
      <c r="Y2529" t="s">
        <v>0</v>
      </c>
      <c r="Z2529">
        <v>1</v>
      </c>
      <c r="AA2529" t="s">
        <v>60</v>
      </c>
      <c r="AB2529" t="s">
        <v>95</v>
      </c>
    </row>
    <row r="2530" spans="1:28" x14ac:dyDescent="0.25">
      <c r="A2530" t="s">
        <v>87</v>
      </c>
      <c r="B2530" t="s">
        <v>101</v>
      </c>
      <c r="C2530" t="s">
        <v>109</v>
      </c>
      <c r="D2530" t="s">
        <v>35</v>
      </c>
      <c r="E2530" t="s">
        <v>103</v>
      </c>
      <c r="F2530">
        <v>9</v>
      </c>
      <c r="G2530">
        <v>0</v>
      </c>
      <c r="Q2530">
        <v>78.8</v>
      </c>
      <c r="X2530" t="s">
        <v>108</v>
      </c>
      <c r="Y2530" t="s">
        <v>0</v>
      </c>
      <c r="Z2530">
        <v>1</v>
      </c>
      <c r="AA2530" t="s">
        <v>60</v>
      </c>
      <c r="AB2530" t="s">
        <v>95</v>
      </c>
    </row>
    <row r="2531" spans="1:28" x14ac:dyDescent="0.25">
      <c r="A2531" t="s">
        <v>87</v>
      </c>
      <c r="B2531" t="s">
        <v>101</v>
      </c>
      <c r="C2531" t="s">
        <v>109</v>
      </c>
      <c r="D2531" t="s">
        <v>35</v>
      </c>
      <c r="E2531" t="s">
        <v>103</v>
      </c>
      <c r="F2531">
        <v>10</v>
      </c>
      <c r="G2531">
        <v>0</v>
      </c>
      <c r="Q2531">
        <v>84</v>
      </c>
      <c r="X2531" t="s">
        <v>108</v>
      </c>
      <c r="Y2531" t="s">
        <v>0</v>
      </c>
      <c r="Z2531">
        <v>1</v>
      </c>
      <c r="AA2531" t="s">
        <v>60</v>
      </c>
      <c r="AB2531" t="s">
        <v>95</v>
      </c>
    </row>
    <row r="2532" spans="1:28" x14ac:dyDescent="0.25">
      <c r="A2532" t="s">
        <v>87</v>
      </c>
      <c r="B2532" t="s">
        <v>101</v>
      </c>
      <c r="C2532" t="s">
        <v>109</v>
      </c>
      <c r="D2532" t="s">
        <v>35</v>
      </c>
      <c r="E2532" t="s">
        <v>103</v>
      </c>
      <c r="F2532">
        <v>11</v>
      </c>
      <c r="G2532">
        <v>0</v>
      </c>
      <c r="Q2532">
        <v>87.6</v>
      </c>
      <c r="X2532" t="s">
        <v>108</v>
      </c>
      <c r="Y2532" t="s">
        <v>0</v>
      </c>
      <c r="Z2532">
        <v>1</v>
      </c>
      <c r="AA2532" t="s">
        <v>60</v>
      </c>
      <c r="AB2532" t="s">
        <v>95</v>
      </c>
    </row>
    <row r="2533" spans="1:28" x14ac:dyDescent="0.25">
      <c r="A2533" t="s">
        <v>87</v>
      </c>
      <c r="B2533" t="s">
        <v>101</v>
      </c>
      <c r="C2533" t="s">
        <v>109</v>
      </c>
      <c r="D2533" t="s">
        <v>35</v>
      </c>
      <c r="E2533" t="s">
        <v>103</v>
      </c>
      <c r="F2533">
        <v>12</v>
      </c>
      <c r="G2533">
        <v>0</v>
      </c>
      <c r="Q2533">
        <v>87.6</v>
      </c>
      <c r="X2533" t="s">
        <v>108</v>
      </c>
      <c r="Y2533" t="s">
        <v>0</v>
      </c>
      <c r="Z2533">
        <v>1</v>
      </c>
      <c r="AA2533" t="s">
        <v>60</v>
      </c>
      <c r="AB2533" t="s">
        <v>95</v>
      </c>
    </row>
    <row r="2534" spans="1:28" x14ac:dyDescent="0.25">
      <c r="A2534" t="s">
        <v>87</v>
      </c>
      <c r="B2534" t="s">
        <v>101</v>
      </c>
      <c r="C2534" t="s">
        <v>109</v>
      </c>
      <c r="D2534" t="s">
        <v>35</v>
      </c>
      <c r="E2534" t="s">
        <v>103</v>
      </c>
      <c r="F2534">
        <v>13</v>
      </c>
      <c r="G2534">
        <v>0</v>
      </c>
      <c r="Q2534">
        <v>86.7</v>
      </c>
      <c r="X2534" t="s">
        <v>108</v>
      </c>
      <c r="Y2534" t="s">
        <v>0</v>
      </c>
      <c r="Z2534">
        <v>1</v>
      </c>
      <c r="AA2534" t="s">
        <v>60</v>
      </c>
      <c r="AB2534" t="s">
        <v>95</v>
      </c>
    </row>
    <row r="2535" spans="1:28" x14ac:dyDescent="0.25">
      <c r="A2535" t="s">
        <v>87</v>
      </c>
      <c r="B2535" t="s">
        <v>101</v>
      </c>
      <c r="C2535" t="s">
        <v>109</v>
      </c>
      <c r="D2535" t="s">
        <v>35</v>
      </c>
      <c r="E2535" t="s">
        <v>103</v>
      </c>
      <c r="F2535">
        <v>14</v>
      </c>
      <c r="G2535">
        <v>0</v>
      </c>
      <c r="Q2535">
        <v>83.6</v>
      </c>
      <c r="X2535" t="s">
        <v>108</v>
      </c>
      <c r="Y2535" t="s">
        <v>0</v>
      </c>
      <c r="Z2535">
        <v>1</v>
      </c>
      <c r="AA2535" t="s">
        <v>60</v>
      </c>
      <c r="AB2535" t="s">
        <v>95</v>
      </c>
    </row>
    <row r="2536" spans="1:28" x14ac:dyDescent="0.25">
      <c r="A2536" t="s">
        <v>87</v>
      </c>
      <c r="B2536" t="s">
        <v>101</v>
      </c>
      <c r="C2536" t="s">
        <v>109</v>
      </c>
      <c r="D2536" t="s">
        <v>35</v>
      </c>
      <c r="E2536" t="s">
        <v>103</v>
      </c>
      <c r="F2536">
        <v>15</v>
      </c>
      <c r="G2536">
        <v>0</v>
      </c>
      <c r="Q2536">
        <v>82.3</v>
      </c>
      <c r="X2536" t="s">
        <v>108</v>
      </c>
      <c r="Y2536" t="s">
        <v>0</v>
      </c>
      <c r="Z2536">
        <v>1</v>
      </c>
      <c r="AA2536" t="s">
        <v>60</v>
      </c>
      <c r="AB2536" t="s">
        <v>95</v>
      </c>
    </row>
    <row r="2537" spans="1:28" x14ac:dyDescent="0.25">
      <c r="A2537" t="s">
        <v>87</v>
      </c>
      <c r="B2537" t="s">
        <v>101</v>
      </c>
      <c r="C2537" t="s">
        <v>109</v>
      </c>
      <c r="D2537" t="s">
        <v>35</v>
      </c>
      <c r="E2537" t="s">
        <v>103</v>
      </c>
      <c r="F2537">
        <v>16</v>
      </c>
      <c r="G2537">
        <v>0</v>
      </c>
      <c r="Q2537">
        <v>80.099999999999994</v>
      </c>
      <c r="X2537" t="s">
        <v>108</v>
      </c>
      <c r="Y2537" t="s">
        <v>0</v>
      </c>
      <c r="Z2537">
        <v>1</v>
      </c>
      <c r="AA2537" t="s">
        <v>60</v>
      </c>
      <c r="AB2537" t="s">
        <v>95</v>
      </c>
    </row>
    <row r="2538" spans="1:28" x14ac:dyDescent="0.25">
      <c r="A2538" t="s">
        <v>87</v>
      </c>
      <c r="B2538" t="s">
        <v>101</v>
      </c>
      <c r="C2538" t="s">
        <v>109</v>
      </c>
      <c r="D2538" t="s">
        <v>35</v>
      </c>
      <c r="E2538" t="s">
        <v>103</v>
      </c>
      <c r="F2538">
        <v>17</v>
      </c>
      <c r="G2538">
        <v>0</v>
      </c>
      <c r="Q2538">
        <v>77.599999999999994</v>
      </c>
      <c r="X2538" t="s">
        <v>108</v>
      </c>
      <c r="Y2538" t="s">
        <v>0</v>
      </c>
      <c r="Z2538">
        <v>1</v>
      </c>
      <c r="AA2538" t="s">
        <v>60</v>
      </c>
      <c r="AB2538" t="s">
        <v>95</v>
      </c>
    </row>
    <row r="2539" spans="1:28" x14ac:dyDescent="0.25">
      <c r="A2539" t="s">
        <v>87</v>
      </c>
      <c r="B2539" t="s">
        <v>101</v>
      </c>
      <c r="C2539" t="s">
        <v>109</v>
      </c>
      <c r="D2539" t="s">
        <v>35</v>
      </c>
      <c r="E2539" t="s">
        <v>103</v>
      </c>
      <c r="F2539">
        <v>18</v>
      </c>
      <c r="G2539">
        <v>1</v>
      </c>
      <c r="Q2539">
        <v>74.2</v>
      </c>
      <c r="X2539" t="s">
        <v>108</v>
      </c>
      <c r="Y2539" t="s">
        <v>0</v>
      </c>
      <c r="Z2539">
        <v>1</v>
      </c>
      <c r="AA2539" t="s">
        <v>60</v>
      </c>
      <c r="AB2539" t="s">
        <v>95</v>
      </c>
    </row>
    <row r="2540" spans="1:28" x14ac:dyDescent="0.25">
      <c r="A2540" t="s">
        <v>87</v>
      </c>
      <c r="B2540" t="s">
        <v>101</v>
      </c>
      <c r="C2540" t="s">
        <v>109</v>
      </c>
      <c r="D2540" t="s">
        <v>35</v>
      </c>
      <c r="E2540" t="s">
        <v>103</v>
      </c>
      <c r="F2540">
        <v>19</v>
      </c>
      <c r="G2540">
        <v>1</v>
      </c>
      <c r="Q2540">
        <v>70.8</v>
      </c>
      <c r="X2540" t="s">
        <v>108</v>
      </c>
      <c r="Y2540" t="s">
        <v>0</v>
      </c>
      <c r="Z2540">
        <v>1</v>
      </c>
      <c r="AA2540" t="s">
        <v>60</v>
      </c>
      <c r="AB2540" t="s">
        <v>95</v>
      </c>
    </row>
    <row r="2541" spans="1:28" x14ac:dyDescent="0.25">
      <c r="A2541" t="s">
        <v>87</v>
      </c>
      <c r="B2541" t="s">
        <v>101</v>
      </c>
      <c r="C2541" t="s">
        <v>109</v>
      </c>
      <c r="D2541" t="s">
        <v>35</v>
      </c>
      <c r="E2541" t="s">
        <v>103</v>
      </c>
      <c r="F2541">
        <v>20</v>
      </c>
      <c r="G2541">
        <v>0</v>
      </c>
      <c r="Q2541">
        <v>70.400000000000006</v>
      </c>
      <c r="X2541" t="s">
        <v>108</v>
      </c>
      <c r="Y2541" t="s">
        <v>0</v>
      </c>
      <c r="Z2541">
        <v>1</v>
      </c>
      <c r="AA2541" t="s">
        <v>60</v>
      </c>
      <c r="AB2541" t="s">
        <v>95</v>
      </c>
    </row>
    <row r="2542" spans="1:28" x14ac:dyDescent="0.25">
      <c r="A2542" t="s">
        <v>87</v>
      </c>
      <c r="B2542" t="s">
        <v>101</v>
      </c>
      <c r="C2542" t="s">
        <v>109</v>
      </c>
      <c r="D2542" t="s">
        <v>35</v>
      </c>
      <c r="E2542" t="s">
        <v>103</v>
      </c>
      <c r="F2542">
        <v>21</v>
      </c>
      <c r="G2542">
        <v>0</v>
      </c>
      <c r="Q2542">
        <v>70.5</v>
      </c>
      <c r="X2542" t="s">
        <v>108</v>
      </c>
      <c r="Y2542" t="s">
        <v>0</v>
      </c>
      <c r="Z2542">
        <v>1</v>
      </c>
      <c r="AA2542" t="s">
        <v>60</v>
      </c>
      <c r="AB2542" t="s">
        <v>95</v>
      </c>
    </row>
    <row r="2543" spans="1:28" x14ac:dyDescent="0.25">
      <c r="A2543" t="s">
        <v>87</v>
      </c>
      <c r="B2543" t="s">
        <v>101</v>
      </c>
      <c r="C2543" t="s">
        <v>109</v>
      </c>
      <c r="D2543" t="s">
        <v>35</v>
      </c>
      <c r="E2543" t="s">
        <v>103</v>
      </c>
      <c r="F2543">
        <v>22</v>
      </c>
      <c r="G2543">
        <v>0</v>
      </c>
      <c r="Q2543">
        <v>70</v>
      </c>
      <c r="X2543" t="s">
        <v>108</v>
      </c>
      <c r="Y2543" t="s">
        <v>0</v>
      </c>
      <c r="Z2543">
        <v>1</v>
      </c>
      <c r="AA2543" t="s">
        <v>60</v>
      </c>
      <c r="AB2543" t="s">
        <v>95</v>
      </c>
    </row>
    <row r="2544" spans="1:28" x14ac:dyDescent="0.25">
      <c r="A2544" t="s">
        <v>87</v>
      </c>
      <c r="B2544" t="s">
        <v>101</v>
      </c>
      <c r="C2544" t="s">
        <v>109</v>
      </c>
      <c r="D2544" t="s">
        <v>35</v>
      </c>
      <c r="E2544" t="s">
        <v>103</v>
      </c>
      <c r="F2544">
        <v>23</v>
      </c>
      <c r="G2544">
        <v>0</v>
      </c>
      <c r="Q2544">
        <v>70.3</v>
      </c>
      <c r="X2544" t="s">
        <v>108</v>
      </c>
      <c r="Y2544" t="s">
        <v>0</v>
      </c>
      <c r="Z2544">
        <v>1</v>
      </c>
      <c r="AA2544" t="s">
        <v>60</v>
      </c>
      <c r="AB2544" t="s">
        <v>95</v>
      </c>
    </row>
    <row r="2545" spans="1:28" x14ac:dyDescent="0.25">
      <c r="A2545" t="s">
        <v>87</v>
      </c>
      <c r="B2545" t="s">
        <v>101</v>
      </c>
      <c r="C2545" t="s">
        <v>109</v>
      </c>
      <c r="D2545" t="s">
        <v>35</v>
      </c>
      <c r="E2545" t="s">
        <v>103</v>
      </c>
      <c r="F2545">
        <v>24</v>
      </c>
      <c r="G2545">
        <v>0</v>
      </c>
      <c r="Q2545">
        <v>68.400000000000006</v>
      </c>
      <c r="X2545" t="s">
        <v>108</v>
      </c>
      <c r="Y2545" t="s">
        <v>0</v>
      </c>
      <c r="Z2545">
        <v>1</v>
      </c>
      <c r="AA2545" t="s">
        <v>60</v>
      </c>
      <c r="AB2545" t="s">
        <v>95</v>
      </c>
    </row>
    <row r="2546" spans="1:28" x14ac:dyDescent="0.25">
      <c r="A2546" t="s">
        <v>87</v>
      </c>
      <c r="B2546" t="s">
        <v>101</v>
      </c>
      <c r="C2546" t="s">
        <v>109</v>
      </c>
      <c r="D2546" t="s">
        <v>43</v>
      </c>
      <c r="E2546" t="s">
        <v>51</v>
      </c>
      <c r="F2546">
        <v>1</v>
      </c>
      <c r="G2546">
        <v>0</v>
      </c>
      <c r="Q2546">
        <v>69</v>
      </c>
      <c r="X2546" t="s">
        <v>108</v>
      </c>
      <c r="Y2546" t="s">
        <v>0</v>
      </c>
      <c r="Z2546">
        <v>1</v>
      </c>
      <c r="AA2546" t="s">
        <v>93</v>
      </c>
      <c r="AB2546" t="s">
        <v>95</v>
      </c>
    </row>
    <row r="2547" spans="1:28" x14ac:dyDescent="0.25">
      <c r="A2547" t="s">
        <v>87</v>
      </c>
      <c r="B2547" t="s">
        <v>101</v>
      </c>
      <c r="C2547" t="s">
        <v>109</v>
      </c>
      <c r="D2547" t="s">
        <v>43</v>
      </c>
      <c r="E2547" t="s">
        <v>51</v>
      </c>
      <c r="F2547">
        <v>2</v>
      </c>
      <c r="G2547">
        <v>0</v>
      </c>
      <c r="Q2547">
        <v>68</v>
      </c>
      <c r="X2547" t="s">
        <v>108</v>
      </c>
      <c r="Y2547" t="s">
        <v>0</v>
      </c>
      <c r="Z2547">
        <v>1</v>
      </c>
      <c r="AA2547" t="s">
        <v>93</v>
      </c>
      <c r="AB2547" t="s">
        <v>95</v>
      </c>
    </row>
    <row r="2548" spans="1:28" x14ac:dyDescent="0.25">
      <c r="A2548" t="s">
        <v>87</v>
      </c>
      <c r="B2548" t="s">
        <v>101</v>
      </c>
      <c r="C2548" t="s">
        <v>109</v>
      </c>
      <c r="D2548" t="s">
        <v>43</v>
      </c>
      <c r="E2548" t="s">
        <v>51</v>
      </c>
      <c r="F2548">
        <v>3</v>
      </c>
      <c r="G2548">
        <v>0</v>
      </c>
      <c r="Q2548">
        <v>68</v>
      </c>
      <c r="X2548" t="s">
        <v>108</v>
      </c>
      <c r="Y2548" t="s">
        <v>0</v>
      </c>
      <c r="Z2548">
        <v>1</v>
      </c>
      <c r="AA2548" t="s">
        <v>93</v>
      </c>
      <c r="AB2548" t="s">
        <v>95</v>
      </c>
    </row>
    <row r="2549" spans="1:28" x14ac:dyDescent="0.25">
      <c r="A2549" t="s">
        <v>87</v>
      </c>
      <c r="B2549" t="s">
        <v>101</v>
      </c>
      <c r="C2549" t="s">
        <v>109</v>
      </c>
      <c r="D2549" t="s">
        <v>43</v>
      </c>
      <c r="E2549" t="s">
        <v>51</v>
      </c>
      <c r="F2549">
        <v>4</v>
      </c>
      <c r="G2549">
        <v>0</v>
      </c>
      <c r="Q2549">
        <v>68</v>
      </c>
      <c r="X2549" t="s">
        <v>108</v>
      </c>
      <c r="Y2549" t="s">
        <v>0</v>
      </c>
      <c r="Z2549">
        <v>1</v>
      </c>
      <c r="AA2549" t="s">
        <v>93</v>
      </c>
      <c r="AB2549" t="s">
        <v>95</v>
      </c>
    </row>
    <row r="2550" spans="1:28" x14ac:dyDescent="0.25">
      <c r="A2550" t="s">
        <v>87</v>
      </c>
      <c r="B2550" t="s">
        <v>101</v>
      </c>
      <c r="C2550" t="s">
        <v>109</v>
      </c>
      <c r="D2550" t="s">
        <v>43</v>
      </c>
      <c r="E2550" t="s">
        <v>51</v>
      </c>
      <c r="F2550">
        <v>5</v>
      </c>
      <c r="G2550">
        <v>0</v>
      </c>
      <c r="Q2550">
        <v>68</v>
      </c>
      <c r="X2550" t="s">
        <v>108</v>
      </c>
      <c r="Y2550" t="s">
        <v>0</v>
      </c>
      <c r="Z2550">
        <v>1</v>
      </c>
      <c r="AA2550" t="s">
        <v>93</v>
      </c>
      <c r="AB2550" t="s">
        <v>95</v>
      </c>
    </row>
    <row r="2551" spans="1:28" x14ac:dyDescent="0.25">
      <c r="A2551" t="s">
        <v>87</v>
      </c>
      <c r="B2551" t="s">
        <v>101</v>
      </c>
      <c r="C2551" t="s">
        <v>109</v>
      </c>
      <c r="D2551" t="s">
        <v>43</v>
      </c>
      <c r="E2551" t="s">
        <v>51</v>
      </c>
      <c r="F2551">
        <v>6</v>
      </c>
      <c r="G2551">
        <v>0</v>
      </c>
      <c r="Q2551">
        <v>68</v>
      </c>
      <c r="X2551" t="s">
        <v>108</v>
      </c>
      <c r="Y2551" t="s">
        <v>0</v>
      </c>
      <c r="Z2551">
        <v>1</v>
      </c>
      <c r="AA2551" t="s">
        <v>93</v>
      </c>
      <c r="AB2551" t="s">
        <v>95</v>
      </c>
    </row>
    <row r="2552" spans="1:28" x14ac:dyDescent="0.25">
      <c r="A2552" t="s">
        <v>87</v>
      </c>
      <c r="B2552" t="s">
        <v>101</v>
      </c>
      <c r="C2552" t="s">
        <v>109</v>
      </c>
      <c r="D2552" t="s">
        <v>43</v>
      </c>
      <c r="E2552" t="s">
        <v>51</v>
      </c>
      <c r="F2552">
        <v>7</v>
      </c>
      <c r="G2552">
        <v>0</v>
      </c>
      <c r="Q2552">
        <v>68</v>
      </c>
      <c r="X2552" t="s">
        <v>108</v>
      </c>
      <c r="Y2552" t="s">
        <v>0</v>
      </c>
      <c r="Z2552">
        <v>1</v>
      </c>
      <c r="AA2552" t="s">
        <v>93</v>
      </c>
      <c r="AB2552" t="s">
        <v>95</v>
      </c>
    </row>
    <row r="2553" spans="1:28" x14ac:dyDescent="0.25">
      <c r="A2553" t="s">
        <v>87</v>
      </c>
      <c r="B2553" t="s">
        <v>101</v>
      </c>
      <c r="C2553" t="s">
        <v>109</v>
      </c>
      <c r="D2553" t="s">
        <v>43</v>
      </c>
      <c r="E2553" t="s">
        <v>51</v>
      </c>
      <c r="F2553">
        <v>8</v>
      </c>
      <c r="G2553">
        <v>0</v>
      </c>
      <c r="Q2553">
        <v>69</v>
      </c>
      <c r="X2553" t="s">
        <v>108</v>
      </c>
      <c r="Y2553" t="s">
        <v>0</v>
      </c>
      <c r="Z2553">
        <v>1</v>
      </c>
      <c r="AA2553" t="s">
        <v>93</v>
      </c>
      <c r="AB2553" t="s">
        <v>95</v>
      </c>
    </row>
    <row r="2554" spans="1:28" x14ac:dyDescent="0.25">
      <c r="A2554" t="s">
        <v>87</v>
      </c>
      <c r="B2554" t="s">
        <v>101</v>
      </c>
      <c r="C2554" t="s">
        <v>109</v>
      </c>
      <c r="D2554" t="s">
        <v>43</v>
      </c>
      <c r="E2554" t="s">
        <v>51</v>
      </c>
      <c r="F2554">
        <v>9</v>
      </c>
      <c r="G2554">
        <v>0</v>
      </c>
      <c r="Q2554">
        <v>71</v>
      </c>
      <c r="X2554" t="s">
        <v>108</v>
      </c>
      <c r="Y2554" t="s">
        <v>0</v>
      </c>
      <c r="Z2554">
        <v>1</v>
      </c>
      <c r="AA2554" t="s">
        <v>93</v>
      </c>
      <c r="AB2554" t="s">
        <v>95</v>
      </c>
    </row>
    <row r="2555" spans="1:28" x14ac:dyDescent="0.25">
      <c r="A2555" t="s">
        <v>87</v>
      </c>
      <c r="B2555" t="s">
        <v>101</v>
      </c>
      <c r="C2555" t="s">
        <v>109</v>
      </c>
      <c r="D2555" t="s">
        <v>43</v>
      </c>
      <c r="E2555" t="s">
        <v>51</v>
      </c>
      <c r="F2555">
        <v>10</v>
      </c>
      <c r="G2555">
        <v>0</v>
      </c>
      <c r="Q2555">
        <v>74</v>
      </c>
      <c r="X2555" t="s">
        <v>108</v>
      </c>
      <c r="Y2555" t="s">
        <v>0</v>
      </c>
      <c r="Z2555">
        <v>1</v>
      </c>
      <c r="AA2555" t="s">
        <v>93</v>
      </c>
      <c r="AB2555" t="s">
        <v>95</v>
      </c>
    </row>
    <row r="2556" spans="1:28" x14ac:dyDescent="0.25">
      <c r="A2556" t="s">
        <v>87</v>
      </c>
      <c r="B2556" t="s">
        <v>101</v>
      </c>
      <c r="C2556" t="s">
        <v>109</v>
      </c>
      <c r="D2556" t="s">
        <v>43</v>
      </c>
      <c r="E2556" t="s">
        <v>51</v>
      </c>
      <c r="F2556">
        <v>11</v>
      </c>
      <c r="G2556">
        <v>0</v>
      </c>
      <c r="Q2556">
        <v>76</v>
      </c>
      <c r="X2556" t="s">
        <v>108</v>
      </c>
      <c r="Y2556" t="s">
        <v>0</v>
      </c>
      <c r="Z2556">
        <v>1</v>
      </c>
      <c r="AA2556" t="s">
        <v>93</v>
      </c>
      <c r="AB2556" t="s">
        <v>95</v>
      </c>
    </row>
    <row r="2557" spans="1:28" x14ac:dyDescent="0.25">
      <c r="A2557" t="s">
        <v>87</v>
      </c>
      <c r="B2557" t="s">
        <v>101</v>
      </c>
      <c r="C2557" t="s">
        <v>109</v>
      </c>
      <c r="D2557" t="s">
        <v>43</v>
      </c>
      <c r="E2557" t="s">
        <v>51</v>
      </c>
      <c r="F2557">
        <v>12</v>
      </c>
      <c r="G2557">
        <v>0</v>
      </c>
      <c r="Q2557">
        <v>77</v>
      </c>
      <c r="X2557" t="s">
        <v>108</v>
      </c>
      <c r="Y2557" t="s">
        <v>0</v>
      </c>
      <c r="Z2557">
        <v>1</v>
      </c>
      <c r="AA2557" t="s">
        <v>93</v>
      </c>
      <c r="AB2557" t="s">
        <v>95</v>
      </c>
    </row>
    <row r="2558" spans="1:28" x14ac:dyDescent="0.25">
      <c r="A2558" t="s">
        <v>87</v>
      </c>
      <c r="B2558" t="s">
        <v>101</v>
      </c>
      <c r="C2558" t="s">
        <v>109</v>
      </c>
      <c r="D2558" t="s">
        <v>43</v>
      </c>
      <c r="E2558" t="s">
        <v>51</v>
      </c>
      <c r="F2558">
        <v>13</v>
      </c>
      <c r="G2558">
        <v>0</v>
      </c>
      <c r="Q2558">
        <v>77</v>
      </c>
      <c r="X2558" t="s">
        <v>108</v>
      </c>
      <c r="Y2558" t="s">
        <v>0</v>
      </c>
      <c r="Z2558">
        <v>1</v>
      </c>
      <c r="AA2558" t="s">
        <v>93</v>
      </c>
      <c r="AB2558" t="s">
        <v>95</v>
      </c>
    </row>
    <row r="2559" spans="1:28" x14ac:dyDescent="0.25">
      <c r="A2559" t="s">
        <v>87</v>
      </c>
      <c r="B2559" t="s">
        <v>101</v>
      </c>
      <c r="C2559" t="s">
        <v>109</v>
      </c>
      <c r="D2559" t="s">
        <v>43</v>
      </c>
      <c r="E2559" t="s">
        <v>51</v>
      </c>
      <c r="F2559">
        <v>14</v>
      </c>
      <c r="G2559">
        <v>0</v>
      </c>
      <c r="Q2559">
        <v>78</v>
      </c>
      <c r="X2559" t="s">
        <v>108</v>
      </c>
      <c r="Y2559" t="s">
        <v>0</v>
      </c>
      <c r="Z2559">
        <v>1</v>
      </c>
      <c r="AA2559" t="s">
        <v>93</v>
      </c>
      <c r="AB2559" t="s">
        <v>95</v>
      </c>
    </row>
    <row r="2560" spans="1:28" x14ac:dyDescent="0.25">
      <c r="A2560" t="s">
        <v>87</v>
      </c>
      <c r="B2560" t="s">
        <v>101</v>
      </c>
      <c r="C2560" t="s">
        <v>109</v>
      </c>
      <c r="D2560" t="s">
        <v>43</v>
      </c>
      <c r="E2560" t="s">
        <v>51</v>
      </c>
      <c r="F2560">
        <v>15</v>
      </c>
      <c r="G2560">
        <v>0</v>
      </c>
      <c r="Q2560">
        <v>76</v>
      </c>
      <c r="X2560" t="s">
        <v>108</v>
      </c>
      <c r="Y2560" t="s">
        <v>0</v>
      </c>
      <c r="Z2560">
        <v>1</v>
      </c>
      <c r="AA2560" t="s">
        <v>93</v>
      </c>
      <c r="AB2560" t="s">
        <v>95</v>
      </c>
    </row>
    <row r="2561" spans="1:28" x14ac:dyDescent="0.25">
      <c r="A2561" t="s">
        <v>87</v>
      </c>
      <c r="B2561" t="s">
        <v>101</v>
      </c>
      <c r="C2561" t="s">
        <v>109</v>
      </c>
      <c r="D2561" t="s">
        <v>43</v>
      </c>
      <c r="E2561" t="s">
        <v>51</v>
      </c>
      <c r="F2561">
        <v>16</v>
      </c>
      <c r="G2561">
        <v>0</v>
      </c>
      <c r="Q2561">
        <v>76</v>
      </c>
      <c r="X2561" t="s">
        <v>108</v>
      </c>
      <c r="Y2561" t="s">
        <v>0</v>
      </c>
      <c r="Z2561">
        <v>1</v>
      </c>
      <c r="AA2561" t="s">
        <v>93</v>
      </c>
      <c r="AB2561" t="s">
        <v>95</v>
      </c>
    </row>
    <row r="2562" spans="1:28" x14ac:dyDescent="0.25">
      <c r="A2562" t="s">
        <v>87</v>
      </c>
      <c r="B2562" t="s">
        <v>101</v>
      </c>
      <c r="C2562" t="s">
        <v>109</v>
      </c>
      <c r="D2562" t="s">
        <v>43</v>
      </c>
      <c r="E2562" t="s">
        <v>51</v>
      </c>
      <c r="F2562">
        <v>17</v>
      </c>
      <c r="G2562">
        <v>0</v>
      </c>
      <c r="Q2562">
        <v>75</v>
      </c>
      <c r="X2562" t="s">
        <v>108</v>
      </c>
      <c r="Y2562" t="s">
        <v>0</v>
      </c>
      <c r="Z2562">
        <v>1</v>
      </c>
      <c r="AA2562" t="s">
        <v>93</v>
      </c>
      <c r="AB2562" t="s">
        <v>95</v>
      </c>
    </row>
    <row r="2563" spans="1:28" x14ac:dyDescent="0.25">
      <c r="A2563" t="s">
        <v>87</v>
      </c>
      <c r="B2563" t="s">
        <v>101</v>
      </c>
      <c r="C2563" t="s">
        <v>109</v>
      </c>
      <c r="D2563" t="s">
        <v>43</v>
      </c>
      <c r="E2563" t="s">
        <v>51</v>
      </c>
      <c r="F2563">
        <v>18</v>
      </c>
      <c r="G2563">
        <v>0</v>
      </c>
      <c r="Q2563">
        <v>73</v>
      </c>
      <c r="X2563" t="s">
        <v>108</v>
      </c>
      <c r="Y2563" t="s">
        <v>0</v>
      </c>
      <c r="Z2563">
        <v>1</v>
      </c>
      <c r="AA2563" t="s">
        <v>93</v>
      </c>
      <c r="AB2563" t="s">
        <v>95</v>
      </c>
    </row>
    <row r="2564" spans="1:28" x14ac:dyDescent="0.25">
      <c r="A2564" t="s">
        <v>87</v>
      </c>
      <c r="B2564" t="s">
        <v>101</v>
      </c>
      <c r="C2564" t="s">
        <v>109</v>
      </c>
      <c r="D2564" t="s">
        <v>43</v>
      </c>
      <c r="E2564" t="s">
        <v>51</v>
      </c>
      <c r="F2564">
        <v>19</v>
      </c>
      <c r="G2564">
        <v>1</v>
      </c>
      <c r="Q2564">
        <v>71</v>
      </c>
      <c r="X2564" t="s">
        <v>108</v>
      </c>
      <c r="Y2564" t="s">
        <v>0</v>
      </c>
      <c r="Z2564">
        <v>1</v>
      </c>
      <c r="AA2564" t="s">
        <v>93</v>
      </c>
      <c r="AB2564" t="s">
        <v>95</v>
      </c>
    </row>
    <row r="2565" spans="1:28" x14ac:dyDescent="0.25">
      <c r="A2565" t="s">
        <v>87</v>
      </c>
      <c r="B2565" t="s">
        <v>101</v>
      </c>
      <c r="C2565" t="s">
        <v>109</v>
      </c>
      <c r="D2565" t="s">
        <v>43</v>
      </c>
      <c r="E2565" t="s">
        <v>51</v>
      </c>
      <c r="F2565">
        <v>20</v>
      </c>
      <c r="G2565">
        <v>1</v>
      </c>
      <c r="Q2565">
        <v>71</v>
      </c>
      <c r="X2565" t="s">
        <v>108</v>
      </c>
      <c r="Y2565" t="s">
        <v>0</v>
      </c>
      <c r="Z2565">
        <v>1</v>
      </c>
      <c r="AA2565" t="s">
        <v>93</v>
      </c>
      <c r="AB2565" t="s">
        <v>95</v>
      </c>
    </row>
    <row r="2566" spans="1:28" x14ac:dyDescent="0.25">
      <c r="A2566" t="s">
        <v>87</v>
      </c>
      <c r="B2566" t="s">
        <v>101</v>
      </c>
      <c r="C2566" t="s">
        <v>109</v>
      </c>
      <c r="D2566" t="s">
        <v>43</v>
      </c>
      <c r="E2566" t="s">
        <v>51</v>
      </c>
      <c r="F2566">
        <v>21</v>
      </c>
      <c r="G2566">
        <v>0</v>
      </c>
      <c r="Q2566">
        <v>71</v>
      </c>
      <c r="X2566" t="s">
        <v>108</v>
      </c>
      <c r="Y2566" t="s">
        <v>0</v>
      </c>
      <c r="Z2566">
        <v>1</v>
      </c>
      <c r="AA2566" t="s">
        <v>93</v>
      </c>
      <c r="AB2566" t="s">
        <v>95</v>
      </c>
    </row>
    <row r="2567" spans="1:28" x14ac:dyDescent="0.25">
      <c r="A2567" t="s">
        <v>87</v>
      </c>
      <c r="B2567" t="s">
        <v>101</v>
      </c>
      <c r="C2567" t="s">
        <v>109</v>
      </c>
      <c r="D2567" t="s">
        <v>43</v>
      </c>
      <c r="E2567" t="s">
        <v>51</v>
      </c>
      <c r="F2567">
        <v>22</v>
      </c>
      <c r="G2567">
        <v>0</v>
      </c>
      <c r="Q2567">
        <v>72</v>
      </c>
      <c r="X2567" t="s">
        <v>108</v>
      </c>
      <c r="Y2567" t="s">
        <v>0</v>
      </c>
      <c r="Z2567">
        <v>1</v>
      </c>
      <c r="AA2567" t="s">
        <v>93</v>
      </c>
      <c r="AB2567" t="s">
        <v>95</v>
      </c>
    </row>
    <row r="2568" spans="1:28" x14ac:dyDescent="0.25">
      <c r="A2568" t="s">
        <v>87</v>
      </c>
      <c r="B2568" t="s">
        <v>101</v>
      </c>
      <c r="C2568" t="s">
        <v>109</v>
      </c>
      <c r="D2568" t="s">
        <v>43</v>
      </c>
      <c r="E2568" t="s">
        <v>51</v>
      </c>
      <c r="F2568">
        <v>23</v>
      </c>
      <c r="G2568">
        <v>0</v>
      </c>
      <c r="Q2568">
        <v>72</v>
      </c>
      <c r="X2568" t="s">
        <v>108</v>
      </c>
      <c r="Y2568" t="s">
        <v>0</v>
      </c>
      <c r="Z2568">
        <v>1</v>
      </c>
      <c r="AA2568" t="s">
        <v>93</v>
      </c>
      <c r="AB2568" t="s">
        <v>95</v>
      </c>
    </row>
    <row r="2569" spans="1:28" x14ac:dyDescent="0.25">
      <c r="A2569" t="s">
        <v>87</v>
      </c>
      <c r="B2569" t="s">
        <v>101</v>
      </c>
      <c r="C2569" t="s">
        <v>109</v>
      </c>
      <c r="D2569" t="s">
        <v>43</v>
      </c>
      <c r="E2569" t="s">
        <v>51</v>
      </c>
      <c r="F2569">
        <v>24</v>
      </c>
      <c r="G2569">
        <v>0</v>
      </c>
      <c r="Q2569">
        <v>70</v>
      </c>
      <c r="X2569" t="s">
        <v>108</v>
      </c>
      <c r="Y2569" t="s">
        <v>0</v>
      </c>
      <c r="Z2569">
        <v>1</v>
      </c>
      <c r="AA2569" t="s">
        <v>93</v>
      </c>
      <c r="AB2569" t="s">
        <v>95</v>
      </c>
    </row>
    <row r="2570" spans="1:28" x14ac:dyDescent="0.25">
      <c r="A2570" t="s">
        <v>87</v>
      </c>
      <c r="B2570" t="s">
        <v>101</v>
      </c>
      <c r="C2570" t="s">
        <v>109</v>
      </c>
      <c r="D2570" t="s">
        <v>43</v>
      </c>
      <c r="E2570" t="s">
        <v>51</v>
      </c>
      <c r="F2570">
        <v>1</v>
      </c>
      <c r="G2570">
        <v>0</v>
      </c>
      <c r="Q2570">
        <v>68</v>
      </c>
      <c r="X2570" t="s">
        <v>108</v>
      </c>
      <c r="Y2570" t="s">
        <v>0</v>
      </c>
      <c r="Z2570">
        <v>1</v>
      </c>
      <c r="AA2570" t="s">
        <v>60</v>
      </c>
      <c r="AB2570" t="s">
        <v>95</v>
      </c>
    </row>
    <row r="2571" spans="1:28" x14ac:dyDescent="0.25">
      <c r="A2571" t="s">
        <v>87</v>
      </c>
      <c r="B2571" t="s">
        <v>101</v>
      </c>
      <c r="C2571" t="s">
        <v>109</v>
      </c>
      <c r="D2571" t="s">
        <v>43</v>
      </c>
      <c r="E2571" t="s">
        <v>51</v>
      </c>
      <c r="F2571">
        <v>2</v>
      </c>
      <c r="G2571">
        <v>0</v>
      </c>
      <c r="Q2571">
        <v>68</v>
      </c>
      <c r="X2571" t="s">
        <v>108</v>
      </c>
      <c r="Y2571" t="s">
        <v>0</v>
      </c>
      <c r="Z2571">
        <v>1</v>
      </c>
      <c r="AA2571" t="s">
        <v>60</v>
      </c>
      <c r="AB2571" t="s">
        <v>95</v>
      </c>
    </row>
    <row r="2572" spans="1:28" x14ac:dyDescent="0.25">
      <c r="A2572" t="s">
        <v>87</v>
      </c>
      <c r="B2572" t="s">
        <v>101</v>
      </c>
      <c r="C2572" t="s">
        <v>109</v>
      </c>
      <c r="D2572" t="s">
        <v>43</v>
      </c>
      <c r="E2572" t="s">
        <v>51</v>
      </c>
      <c r="F2572">
        <v>3</v>
      </c>
      <c r="G2572">
        <v>0</v>
      </c>
      <c r="Q2572">
        <v>68</v>
      </c>
      <c r="X2572" t="s">
        <v>108</v>
      </c>
      <c r="Y2572" t="s">
        <v>0</v>
      </c>
      <c r="Z2572">
        <v>1</v>
      </c>
      <c r="AA2572" t="s">
        <v>60</v>
      </c>
      <c r="AB2572" t="s">
        <v>95</v>
      </c>
    </row>
    <row r="2573" spans="1:28" x14ac:dyDescent="0.25">
      <c r="A2573" t="s">
        <v>87</v>
      </c>
      <c r="B2573" t="s">
        <v>101</v>
      </c>
      <c r="C2573" t="s">
        <v>109</v>
      </c>
      <c r="D2573" t="s">
        <v>43</v>
      </c>
      <c r="E2573" t="s">
        <v>51</v>
      </c>
      <c r="F2573">
        <v>4</v>
      </c>
      <c r="G2573">
        <v>0</v>
      </c>
      <c r="Q2573">
        <v>68</v>
      </c>
      <c r="X2573" t="s">
        <v>108</v>
      </c>
      <c r="Y2573" t="s">
        <v>0</v>
      </c>
      <c r="Z2573">
        <v>1</v>
      </c>
      <c r="AA2573" t="s">
        <v>60</v>
      </c>
      <c r="AB2573" t="s">
        <v>95</v>
      </c>
    </row>
    <row r="2574" spans="1:28" x14ac:dyDescent="0.25">
      <c r="A2574" t="s">
        <v>87</v>
      </c>
      <c r="B2574" t="s">
        <v>101</v>
      </c>
      <c r="C2574" t="s">
        <v>109</v>
      </c>
      <c r="D2574" t="s">
        <v>43</v>
      </c>
      <c r="E2574" t="s">
        <v>51</v>
      </c>
      <c r="F2574">
        <v>5</v>
      </c>
      <c r="G2574">
        <v>0</v>
      </c>
      <c r="Q2574">
        <v>68</v>
      </c>
      <c r="X2574" t="s">
        <v>108</v>
      </c>
      <c r="Y2574" t="s">
        <v>0</v>
      </c>
      <c r="Z2574">
        <v>1</v>
      </c>
      <c r="AA2574" t="s">
        <v>60</v>
      </c>
      <c r="AB2574" t="s">
        <v>95</v>
      </c>
    </row>
    <row r="2575" spans="1:28" x14ac:dyDescent="0.25">
      <c r="A2575" t="s">
        <v>87</v>
      </c>
      <c r="B2575" t="s">
        <v>101</v>
      </c>
      <c r="C2575" t="s">
        <v>109</v>
      </c>
      <c r="D2575" t="s">
        <v>43</v>
      </c>
      <c r="E2575" t="s">
        <v>51</v>
      </c>
      <c r="F2575">
        <v>6</v>
      </c>
      <c r="G2575">
        <v>0</v>
      </c>
      <c r="Q2575">
        <v>68</v>
      </c>
      <c r="X2575" t="s">
        <v>108</v>
      </c>
      <c r="Y2575" t="s">
        <v>0</v>
      </c>
      <c r="Z2575">
        <v>1</v>
      </c>
      <c r="AA2575" t="s">
        <v>60</v>
      </c>
      <c r="AB2575" t="s">
        <v>95</v>
      </c>
    </row>
    <row r="2576" spans="1:28" x14ac:dyDescent="0.25">
      <c r="A2576" t="s">
        <v>87</v>
      </c>
      <c r="B2576" t="s">
        <v>101</v>
      </c>
      <c r="C2576" t="s">
        <v>109</v>
      </c>
      <c r="D2576" t="s">
        <v>43</v>
      </c>
      <c r="E2576" t="s">
        <v>51</v>
      </c>
      <c r="F2576">
        <v>7</v>
      </c>
      <c r="G2576">
        <v>0</v>
      </c>
      <c r="Q2576">
        <v>69</v>
      </c>
      <c r="X2576" t="s">
        <v>108</v>
      </c>
      <c r="Y2576" t="s">
        <v>0</v>
      </c>
      <c r="Z2576">
        <v>1</v>
      </c>
      <c r="AA2576" t="s">
        <v>60</v>
      </c>
      <c r="AB2576" t="s">
        <v>95</v>
      </c>
    </row>
    <row r="2577" spans="1:28" x14ac:dyDescent="0.25">
      <c r="A2577" t="s">
        <v>87</v>
      </c>
      <c r="B2577" t="s">
        <v>101</v>
      </c>
      <c r="C2577" t="s">
        <v>109</v>
      </c>
      <c r="D2577" t="s">
        <v>43</v>
      </c>
      <c r="E2577" t="s">
        <v>51</v>
      </c>
      <c r="F2577">
        <v>8</v>
      </c>
      <c r="G2577">
        <v>0</v>
      </c>
      <c r="Q2577">
        <v>71</v>
      </c>
      <c r="X2577" t="s">
        <v>108</v>
      </c>
      <c r="Y2577" t="s">
        <v>0</v>
      </c>
      <c r="Z2577">
        <v>1</v>
      </c>
      <c r="AA2577" t="s">
        <v>60</v>
      </c>
      <c r="AB2577" t="s">
        <v>95</v>
      </c>
    </row>
    <row r="2578" spans="1:28" x14ac:dyDescent="0.25">
      <c r="A2578" t="s">
        <v>87</v>
      </c>
      <c r="B2578" t="s">
        <v>101</v>
      </c>
      <c r="C2578" t="s">
        <v>109</v>
      </c>
      <c r="D2578" t="s">
        <v>43</v>
      </c>
      <c r="E2578" t="s">
        <v>51</v>
      </c>
      <c r="F2578">
        <v>9</v>
      </c>
      <c r="G2578">
        <v>0</v>
      </c>
      <c r="Q2578">
        <v>74</v>
      </c>
      <c r="X2578" t="s">
        <v>108</v>
      </c>
      <c r="Y2578" t="s">
        <v>0</v>
      </c>
      <c r="Z2578">
        <v>1</v>
      </c>
      <c r="AA2578" t="s">
        <v>60</v>
      </c>
      <c r="AB2578" t="s">
        <v>95</v>
      </c>
    </row>
    <row r="2579" spans="1:28" x14ac:dyDescent="0.25">
      <c r="A2579" t="s">
        <v>87</v>
      </c>
      <c r="B2579" t="s">
        <v>101</v>
      </c>
      <c r="C2579" t="s">
        <v>109</v>
      </c>
      <c r="D2579" t="s">
        <v>43</v>
      </c>
      <c r="E2579" t="s">
        <v>51</v>
      </c>
      <c r="F2579">
        <v>10</v>
      </c>
      <c r="G2579">
        <v>0</v>
      </c>
      <c r="Q2579">
        <v>76</v>
      </c>
      <c r="X2579" t="s">
        <v>108</v>
      </c>
      <c r="Y2579" t="s">
        <v>0</v>
      </c>
      <c r="Z2579">
        <v>1</v>
      </c>
      <c r="AA2579" t="s">
        <v>60</v>
      </c>
      <c r="AB2579" t="s">
        <v>95</v>
      </c>
    </row>
    <row r="2580" spans="1:28" x14ac:dyDescent="0.25">
      <c r="A2580" t="s">
        <v>87</v>
      </c>
      <c r="B2580" t="s">
        <v>101</v>
      </c>
      <c r="C2580" t="s">
        <v>109</v>
      </c>
      <c r="D2580" t="s">
        <v>43</v>
      </c>
      <c r="E2580" t="s">
        <v>51</v>
      </c>
      <c r="F2580">
        <v>11</v>
      </c>
      <c r="G2580">
        <v>0</v>
      </c>
      <c r="Q2580">
        <v>77</v>
      </c>
      <c r="X2580" t="s">
        <v>108</v>
      </c>
      <c r="Y2580" t="s">
        <v>0</v>
      </c>
      <c r="Z2580">
        <v>1</v>
      </c>
      <c r="AA2580" t="s">
        <v>60</v>
      </c>
      <c r="AB2580" t="s">
        <v>95</v>
      </c>
    </row>
    <row r="2581" spans="1:28" x14ac:dyDescent="0.25">
      <c r="A2581" t="s">
        <v>87</v>
      </c>
      <c r="B2581" t="s">
        <v>101</v>
      </c>
      <c r="C2581" t="s">
        <v>109</v>
      </c>
      <c r="D2581" t="s">
        <v>43</v>
      </c>
      <c r="E2581" t="s">
        <v>51</v>
      </c>
      <c r="F2581">
        <v>12</v>
      </c>
      <c r="G2581">
        <v>0</v>
      </c>
      <c r="Q2581">
        <v>77</v>
      </c>
      <c r="X2581" t="s">
        <v>108</v>
      </c>
      <c r="Y2581" t="s">
        <v>0</v>
      </c>
      <c r="Z2581">
        <v>1</v>
      </c>
      <c r="AA2581" t="s">
        <v>60</v>
      </c>
      <c r="AB2581" t="s">
        <v>95</v>
      </c>
    </row>
    <row r="2582" spans="1:28" x14ac:dyDescent="0.25">
      <c r="A2582" t="s">
        <v>87</v>
      </c>
      <c r="B2582" t="s">
        <v>101</v>
      </c>
      <c r="C2582" t="s">
        <v>109</v>
      </c>
      <c r="D2582" t="s">
        <v>43</v>
      </c>
      <c r="E2582" t="s">
        <v>51</v>
      </c>
      <c r="F2582">
        <v>13</v>
      </c>
      <c r="G2582">
        <v>0</v>
      </c>
      <c r="Q2582">
        <v>78</v>
      </c>
      <c r="X2582" t="s">
        <v>108</v>
      </c>
      <c r="Y2582" t="s">
        <v>0</v>
      </c>
      <c r="Z2582">
        <v>1</v>
      </c>
      <c r="AA2582" t="s">
        <v>60</v>
      </c>
      <c r="AB2582" t="s">
        <v>95</v>
      </c>
    </row>
    <row r="2583" spans="1:28" x14ac:dyDescent="0.25">
      <c r="A2583" t="s">
        <v>87</v>
      </c>
      <c r="B2583" t="s">
        <v>101</v>
      </c>
      <c r="C2583" t="s">
        <v>109</v>
      </c>
      <c r="D2583" t="s">
        <v>43</v>
      </c>
      <c r="E2583" t="s">
        <v>51</v>
      </c>
      <c r="F2583">
        <v>14</v>
      </c>
      <c r="G2583">
        <v>0</v>
      </c>
      <c r="Q2583">
        <v>76</v>
      </c>
      <c r="X2583" t="s">
        <v>108</v>
      </c>
      <c r="Y2583" t="s">
        <v>0</v>
      </c>
      <c r="Z2583">
        <v>1</v>
      </c>
      <c r="AA2583" t="s">
        <v>60</v>
      </c>
      <c r="AB2583" t="s">
        <v>95</v>
      </c>
    </row>
    <row r="2584" spans="1:28" x14ac:dyDescent="0.25">
      <c r="A2584" t="s">
        <v>87</v>
      </c>
      <c r="B2584" t="s">
        <v>101</v>
      </c>
      <c r="C2584" t="s">
        <v>109</v>
      </c>
      <c r="D2584" t="s">
        <v>43</v>
      </c>
      <c r="E2584" t="s">
        <v>51</v>
      </c>
      <c r="F2584">
        <v>15</v>
      </c>
      <c r="G2584">
        <v>0</v>
      </c>
      <c r="Q2584">
        <v>76</v>
      </c>
      <c r="X2584" t="s">
        <v>108</v>
      </c>
      <c r="Y2584" t="s">
        <v>0</v>
      </c>
      <c r="Z2584">
        <v>1</v>
      </c>
      <c r="AA2584" t="s">
        <v>60</v>
      </c>
      <c r="AB2584" t="s">
        <v>95</v>
      </c>
    </row>
    <row r="2585" spans="1:28" x14ac:dyDescent="0.25">
      <c r="A2585" t="s">
        <v>87</v>
      </c>
      <c r="B2585" t="s">
        <v>101</v>
      </c>
      <c r="C2585" t="s">
        <v>109</v>
      </c>
      <c r="D2585" t="s">
        <v>43</v>
      </c>
      <c r="E2585" t="s">
        <v>51</v>
      </c>
      <c r="F2585">
        <v>16</v>
      </c>
      <c r="G2585">
        <v>0</v>
      </c>
      <c r="Q2585">
        <v>75</v>
      </c>
      <c r="X2585" t="s">
        <v>108</v>
      </c>
      <c r="Y2585" t="s">
        <v>0</v>
      </c>
      <c r="Z2585">
        <v>1</v>
      </c>
      <c r="AA2585" t="s">
        <v>60</v>
      </c>
      <c r="AB2585" t="s">
        <v>95</v>
      </c>
    </row>
    <row r="2586" spans="1:28" x14ac:dyDescent="0.25">
      <c r="A2586" t="s">
        <v>87</v>
      </c>
      <c r="B2586" t="s">
        <v>101</v>
      </c>
      <c r="C2586" t="s">
        <v>109</v>
      </c>
      <c r="D2586" t="s">
        <v>43</v>
      </c>
      <c r="E2586" t="s">
        <v>51</v>
      </c>
      <c r="F2586">
        <v>17</v>
      </c>
      <c r="G2586">
        <v>0</v>
      </c>
      <c r="Q2586">
        <v>73</v>
      </c>
      <c r="X2586" t="s">
        <v>108</v>
      </c>
      <c r="Y2586" t="s">
        <v>0</v>
      </c>
      <c r="Z2586">
        <v>1</v>
      </c>
      <c r="AA2586" t="s">
        <v>60</v>
      </c>
      <c r="AB2586" t="s">
        <v>95</v>
      </c>
    </row>
    <row r="2587" spans="1:28" x14ac:dyDescent="0.25">
      <c r="A2587" t="s">
        <v>87</v>
      </c>
      <c r="B2587" t="s">
        <v>101</v>
      </c>
      <c r="C2587" t="s">
        <v>109</v>
      </c>
      <c r="D2587" t="s">
        <v>43</v>
      </c>
      <c r="E2587" t="s">
        <v>51</v>
      </c>
      <c r="F2587">
        <v>18</v>
      </c>
      <c r="G2587">
        <v>1</v>
      </c>
      <c r="Q2587">
        <v>71</v>
      </c>
      <c r="X2587" t="s">
        <v>108</v>
      </c>
      <c r="Y2587" t="s">
        <v>0</v>
      </c>
      <c r="Z2587">
        <v>1</v>
      </c>
      <c r="AA2587" t="s">
        <v>60</v>
      </c>
      <c r="AB2587" t="s">
        <v>95</v>
      </c>
    </row>
    <row r="2588" spans="1:28" x14ac:dyDescent="0.25">
      <c r="A2588" t="s">
        <v>87</v>
      </c>
      <c r="B2588" t="s">
        <v>101</v>
      </c>
      <c r="C2588" t="s">
        <v>109</v>
      </c>
      <c r="D2588" t="s">
        <v>43</v>
      </c>
      <c r="E2588" t="s">
        <v>51</v>
      </c>
      <c r="F2588">
        <v>19</v>
      </c>
      <c r="G2588">
        <v>1</v>
      </c>
      <c r="Q2588">
        <v>71</v>
      </c>
      <c r="X2588" t="s">
        <v>108</v>
      </c>
      <c r="Y2588" t="s">
        <v>0</v>
      </c>
      <c r="Z2588">
        <v>1</v>
      </c>
      <c r="AA2588" t="s">
        <v>60</v>
      </c>
      <c r="AB2588" t="s">
        <v>95</v>
      </c>
    </row>
    <row r="2589" spans="1:28" x14ac:dyDescent="0.25">
      <c r="A2589" t="s">
        <v>87</v>
      </c>
      <c r="B2589" t="s">
        <v>101</v>
      </c>
      <c r="C2589" t="s">
        <v>109</v>
      </c>
      <c r="D2589" t="s">
        <v>43</v>
      </c>
      <c r="E2589" t="s">
        <v>51</v>
      </c>
      <c r="F2589">
        <v>20</v>
      </c>
      <c r="G2589">
        <v>0</v>
      </c>
      <c r="Q2589">
        <v>71</v>
      </c>
      <c r="X2589" t="s">
        <v>108</v>
      </c>
      <c r="Y2589" t="s">
        <v>0</v>
      </c>
      <c r="Z2589">
        <v>1</v>
      </c>
      <c r="AA2589" t="s">
        <v>60</v>
      </c>
      <c r="AB2589" t="s">
        <v>95</v>
      </c>
    </row>
    <row r="2590" spans="1:28" x14ac:dyDescent="0.25">
      <c r="A2590" t="s">
        <v>87</v>
      </c>
      <c r="B2590" t="s">
        <v>101</v>
      </c>
      <c r="C2590" t="s">
        <v>109</v>
      </c>
      <c r="D2590" t="s">
        <v>43</v>
      </c>
      <c r="E2590" t="s">
        <v>51</v>
      </c>
      <c r="F2590">
        <v>21</v>
      </c>
      <c r="G2590">
        <v>0</v>
      </c>
      <c r="Q2590">
        <v>72</v>
      </c>
      <c r="X2590" t="s">
        <v>108</v>
      </c>
      <c r="Y2590" t="s">
        <v>0</v>
      </c>
      <c r="Z2590">
        <v>1</v>
      </c>
      <c r="AA2590" t="s">
        <v>60</v>
      </c>
      <c r="AB2590" t="s">
        <v>95</v>
      </c>
    </row>
    <row r="2591" spans="1:28" x14ac:dyDescent="0.25">
      <c r="A2591" t="s">
        <v>87</v>
      </c>
      <c r="B2591" t="s">
        <v>101</v>
      </c>
      <c r="C2591" t="s">
        <v>109</v>
      </c>
      <c r="D2591" t="s">
        <v>43</v>
      </c>
      <c r="E2591" t="s">
        <v>51</v>
      </c>
      <c r="F2591">
        <v>22</v>
      </c>
      <c r="G2591">
        <v>0</v>
      </c>
      <c r="Q2591">
        <v>72</v>
      </c>
      <c r="X2591" t="s">
        <v>108</v>
      </c>
      <c r="Y2591" t="s">
        <v>0</v>
      </c>
      <c r="Z2591">
        <v>1</v>
      </c>
      <c r="AA2591" t="s">
        <v>60</v>
      </c>
      <c r="AB2591" t="s">
        <v>95</v>
      </c>
    </row>
    <row r="2592" spans="1:28" x14ac:dyDescent="0.25">
      <c r="A2592" t="s">
        <v>87</v>
      </c>
      <c r="B2592" t="s">
        <v>101</v>
      </c>
      <c r="C2592" t="s">
        <v>109</v>
      </c>
      <c r="D2592" t="s">
        <v>43</v>
      </c>
      <c r="E2592" t="s">
        <v>51</v>
      </c>
      <c r="F2592">
        <v>23</v>
      </c>
      <c r="G2592">
        <v>0</v>
      </c>
      <c r="Q2592">
        <v>70</v>
      </c>
      <c r="X2592" t="s">
        <v>108</v>
      </c>
      <c r="Y2592" t="s">
        <v>0</v>
      </c>
      <c r="Z2592">
        <v>1</v>
      </c>
      <c r="AA2592" t="s">
        <v>60</v>
      </c>
      <c r="AB2592" t="s">
        <v>95</v>
      </c>
    </row>
    <row r="2593" spans="1:28" x14ac:dyDescent="0.25">
      <c r="A2593" t="s">
        <v>87</v>
      </c>
      <c r="B2593" t="s">
        <v>101</v>
      </c>
      <c r="C2593" t="s">
        <v>109</v>
      </c>
      <c r="D2593" t="s">
        <v>43</v>
      </c>
      <c r="E2593" t="s">
        <v>51</v>
      </c>
      <c r="F2593">
        <v>24</v>
      </c>
      <c r="G2593">
        <v>0</v>
      </c>
      <c r="Q2593">
        <v>69</v>
      </c>
      <c r="X2593" t="s">
        <v>108</v>
      </c>
      <c r="Y2593" t="s">
        <v>0</v>
      </c>
      <c r="Z2593">
        <v>1</v>
      </c>
      <c r="AA2593" t="s">
        <v>60</v>
      </c>
      <c r="AB2593" t="s">
        <v>95</v>
      </c>
    </row>
    <row r="2594" spans="1:28" x14ac:dyDescent="0.25">
      <c r="A2594" t="s">
        <v>87</v>
      </c>
      <c r="B2594" t="s">
        <v>101</v>
      </c>
      <c r="C2594" t="s">
        <v>109</v>
      </c>
      <c r="D2594" t="s">
        <v>43</v>
      </c>
      <c r="E2594" t="s">
        <v>43</v>
      </c>
      <c r="F2594">
        <v>1</v>
      </c>
      <c r="G2594">
        <v>0</v>
      </c>
      <c r="Q2594">
        <v>68.692307692307693</v>
      </c>
      <c r="X2594" t="s">
        <v>108</v>
      </c>
      <c r="Y2594" t="s">
        <v>0</v>
      </c>
      <c r="Z2594">
        <v>1</v>
      </c>
      <c r="AA2594" t="s">
        <v>93</v>
      </c>
      <c r="AB2594" t="s">
        <v>95</v>
      </c>
    </row>
    <row r="2595" spans="1:28" x14ac:dyDescent="0.25">
      <c r="A2595" t="s">
        <v>87</v>
      </c>
      <c r="B2595" t="s">
        <v>101</v>
      </c>
      <c r="C2595" t="s">
        <v>109</v>
      </c>
      <c r="D2595" t="s">
        <v>43</v>
      </c>
      <c r="E2595" t="s">
        <v>43</v>
      </c>
      <c r="F2595">
        <v>2</v>
      </c>
      <c r="G2595">
        <v>0</v>
      </c>
      <c r="Q2595">
        <v>67.615384615384599</v>
      </c>
      <c r="X2595" t="s">
        <v>108</v>
      </c>
      <c r="Y2595" t="s">
        <v>0</v>
      </c>
      <c r="Z2595">
        <v>1</v>
      </c>
      <c r="AA2595" t="s">
        <v>93</v>
      </c>
      <c r="AB2595" t="s">
        <v>95</v>
      </c>
    </row>
    <row r="2596" spans="1:28" x14ac:dyDescent="0.25">
      <c r="A2596" t="s">
        <v>87</v>
      </c>
      <c r="B2596" t="s">
        <v>101</v>
      </c>
      <c r="C2596" t="s">
        <v>109</v>
      </c>
      <c r="D2596" t="s">
        <v>43</v>
      </c>
      <c r="E2596" t="s">
        <v>43</v>
      </c>
      <c r="F2596">
        <v>3</v>
      </c>
      <c r="G2596">
        <v>0</v>
      </c>
      <c r="Q2596">
        <v>67.615384615384599</v>
      </c>
      <c r="X2596" t="s">
        <v>108</v>
      </c>
      <c r="Y2596" t="s">
        <v>0</v>
      </c>
      <c r="Z2596">
        <v>1</v>
      </c>
      <c r="AA2596" t="s">
        <v>93</v>
      </c>
      <c r="AB2596" t="s">
        <v>95</v>
      </c>
    </row>
    <row r="2597" spans="1:28" x14ac:dyDescent="0.25">
      <c r="A2597" t="s">
        <v>87</v>
      </c>
      <c r="B2597" t="s">
        <v>101</v>
      </c>
      <c r="C2597" t="s">
        <v>109</v>
      </c>
      <c r="D2597" t="s">
        <v>43</v>
      </c>
      <c r="E2597" t="s">
        <v>43</v>
      </c>
      <c r="F2597">
        <v>4</v>
      </c>
      <c r="G2597">
        <v>0</v>
      </c>
      <c r="Q2597">
        <v>67.076923076923094</v>
      </c>
      <c r="X2597" t="s">
        <v>108</v>
      </c>
      <c r="Y2597" t="s">
        <v>0</v>
      </c>
      <c r="Z2597">
        <v>1</v>
      </c>
      <c r="AA2597" t="s">
        <v>93</v>
      </c>
      <c r="AB2597" t="s">
        <v>95</v>
      </c>
    </row>
    <row r="2598" spans="1:28" x14ac:dyDescent="0.25">
      <c r="A2598" t="s">
        <v>87</v>
      </c>
      <c r="B2598" t="s">
        <v>101</v>
      </c>
      <c r="C2598" t="s">
        <v>109</v>
      </c>
      <c r="D2598" t="s">
        <v>43</v>
      </c>
      <c r="E2598" t="s">
        <v>43</v>
      </c>
      <c r="F2598">
        <v>5</v>
      </c>
      <c r="G2598">
        <v>0</v>
      </c>
      <c r="Q2598">
        <v>67.076923076923094</v>
      </c>
      <c r="X2598" t="s">
        <v>108</v>
      </c>
      <c r="Y2598" t="s">
        <v>0</v>
      </c>
      <c r="Z2598">
        <v>1</v>
      </c>
      <c r="AA2598" t="s">
        <v>93</v>
      </c>
      <c r="AB2598" t="s">
        <v>95</v>
      </c>
    </row>
    <row r="2599" spans="1:28" x14ac:dyDescent="0.25">
      <c r="A2599" t="s">
        <v>87</v>
      </c>
      <c r="B2599" t="s">
        <v>101</v>
      </c>
      <c r="C2599" t="s">
        <v>109</v>
      </c>
      <c r="D2599" t="s">
        <v>43</v>
      </c>
      <c r="E2599" t="s">
        <v>43</v>
      </c>
      <c r="F2599">
        <v>6</v>
      </c>
      <c r="G2599">
        <v>0</v>
      </c>
      <c r="Q2599">
        <v>67.076923076923094</v>
      </c>
      <c r="X2599" t="s">
        <v>108</v>
      </c>
      <c r="Y2599" t="s">
        <v>0</v>
      </c>
      <c r="Z2599">
        <v>1</v>
      </c>
      <c r="AA2599" t="s">
        <v>93</v>
      </c>
      <c r="AB2599" t="s">
        <v>95</v>
      </c>
    </row>
    <row r="2600" spans="1:28" x14ac:dyDescent="0.25">
      <c r="A2600" t="s">
        <v>87</v>
      </c>
      <c r="B2600" t="s">
        <v>101</v>
      </c>
      <c r="C2600" t="s">
        <v>109</v>
      </c>
      <c r="D2600" t="s">
        <v>43</v>
      </c>
      <c r="E2600" t="s">
        <v>43</v>
      </c>
      <c r="F2600">
        <v>7</v>
      </c>
      <c r="G2600">
        <v>0</v>
      </c>
      <c r="Q2600">
        <v>66.884615384615401</v>
      </c>
      <c r="X2600" t="s">
        <v>108</v>
      </c>
      <c r="Y2600" t="s">
        <v>0</v>
      </c>
      <c r="Z2600">
        <v>1</v>
      </c>
      <c r="AA2600" t="s">
        <v>93</v>
      </c>
      <c r="AB2600" t="s">
        <v>95</v>
      </c>
    </row>
    <row r="2601" spans="1:28" x14ac:dyDescent="0.25">
      <c r="A2601" t="s">
        <v>87</v>
      </c>
      <c r="B2601" t="s">
        <v>101</v>
      </c>
      <c r="C2601" t="s">
        <v>109</v>
      </c>
      <c r="D2601" t="s">
        <v>43</v>
      </c>
      <c r="E2601" t="s">
        <v>43</v>
      </c>
      <c r="F2601">
        <v>8</v>
      </c>
      <c r="G2601">
        <v>0</v>
      </c>
      <c r="Q2601">
        <v>69.269230769230802</v>
      </c>
      <c r="X2601" t="s">
        <v>108</v>
      </c>
      <c r="Y2601" t="s">
        <v>0</v>
      </c>
      <c r="Z2601">
        <v>1</v>
      </c>
      <c r="AA2601" t="s">
        <v>93</v>
      </c>
      <c r="AB2601" t="s">
        <v>95</v>
      </c>
    </row>
    <row r="2602" spans="1:28" x14ac:dyDescent="0.25">
      <c r="A2602" t="s">
        <v>87</v>
      </c>
      <c r="B2602" t="s">
        <v>101</v>
      </c>
      <c r="C2602" t="s">
        <v>109</v>
      </c>
      <c r="D2602" t="s">
        <v>43</v>
      </c>
      <c r="E2602" t="s">
        <v>43</v>
      </c>
      <c r="F2602">
        <v>9</v>
      </c>
      <c r="G2602">
        <v>0</v>
      </c>
      <c r="Q2602">
        <v>72.653846153846203</v>
      </c>
      <c r="X2602" t="s">
        <v>108</v>
      </c>
      <c r="Y2602" t="s">
        <v>0</v>
      </c>
      <c r="Z2602">
        <v>1</v>
      </c>
      <c r="AA2602" t="s">
        <v>93</v>
      </c>
      <c r="AB2602" t="s">
        <v>95</v>
      </c>
    </row>
    <row r="2603" spans="1:28" x14ac:dyDescent="0.25">
      <c r="A2603" t="s">
        <v>87</v>
      </c>
      <c r="B2603" t="s">
        <v>101</v>
      </c>
      <c r="C2603" t="s">
        <v>109</v>
      </c>
      <c r="D2603" t="s">
        <v>43</v>
      </c>
      <c r="E2603" t="s">
        <v>43</v>
      </c>
      <c r="F2603">
        <v>10</v>
      </c>
      <c r="G2603">
        <v>0</v>
      </c>
      <c r="Q2603">
        <v>76.653846153846203</v>
      </c>
      <c r="X2603" t="s">
        <v>108</v>
      </c>
      <c r="Y2603" t="s">
        <v>0</v>
      </c>
      <c r="Z2603">
        <v>1</v>
      </c>
      <c r="AA2603" t="s">
        <v>93</v>
      </c>
      <c r="AB2603" t="s">
        <v>95</v>
      </c>
    </row>
    <row r="2604" spans="1:28" x14ac:dyDescent="0.25">
      <c r="A2604" t="s">
        <v>87</v>
      </c>
      <c r="B2604" t="s">
        <v>101</v>
      </c>
      <c r="C2604" t="s">
        <v>109</v>
      </c>
      <c r="D2604" t="s">
        <v>43</v>
      </c>
      <c r="E2604" t="s">
        <v>43</v>
      </c>
      <c r="F2604">
        <v>11</v>
      </c>
      <c r="G2604">
        <v>0</v>
      </c>
      <c r="Q2604">
        <v>80.230769230769198</v>
      </c>
      <c r="X2604" t="s">
        <v>108</v>
      </c>
      <c r="Y2604" t="s">
        <v>0</v>
      </c>
      <c r="Z2604">
        <v>1</v>
      </c>
      <c r="AA2604" t="s">
        <v>93</v>
      </c>
      <c r="AB2604" t="s">
        <v>95</v>
      </c>
    </row>
    <row r="2605" spans="1:28" x14ac:dyDescent="0.25">
      <c r="A2605" t="s">
        <v>87</v>
      </c>
      <c r="B2605" t="s">
        <v>101</v>
      </c>
      <c r="C2605" t="s">
        <v>109</v>
      </c>
      <c r="D2605" t="s">
        <v>43</v>
      </c>
      <c r="E2605" t="s">
        <v>43</v>
      </c>
      <c r="F2605">
        <v>12</v>
      </c>
      <c r="G2605">
        <v>0</v>
      </c>
      <c r="Q2605">
        <v>82.692307692307693</v>
      </c>
      <c r="X2605" t="s">
        <v>108</v>
      </c>
      <c r="Y2605" t="s">
        <v>0</v>
      </c>
      <c r="Z2605">
        <v>1</v>
      </c>
      <c r="AA2605" t="s">
        <v>93</v>
      </c>
      <c r="AB2605" t="s">
        <v>95</v>
      </c>
    </row>
    <row r="2606" spans="1:28" x14ac:dyDescent="0.25">
      <c r="A2606" t="s">
        <v>87</v>
      </c>
      <c r="B2606" t="s">
        <v>101</v>
      </c>
      <c r="C2606" t="s">
        <v>109</v>
      </c>
      <c r="D2606" t="s">
        <v>43</v>
      </c>
      <c r="E2606" t="s">
        <v>43</v>
      </c>
      <c r="F2606">
        <v>13</v>
      </c>
      <c r="G2606">
        <v>0</v>
      </c>
      <c r="Q2606">
        <v>82.692307692307693</v>
      </c>
      <c r="X2606" t="s">
        <v>108</v>
      </c>
      <c r="Y2606" t="s">
        <v>0</v>
      </c>
      <c r="Z2606">
        <v>1</v>
      </c>
      <c r="AA2606" t="s">
        <v>93</v>
      </c>
      <c r="AB2606" t="s">
        <v>95</v>
      </c>
    </row>
    <row r="2607" spans="1:28" x14ac:dyDescent="0.25">
      <c r="A2607" t="s">
        <v>87</v>
      </c>
      <c r="B2607" t="s">
        <v>101</v>
      </c>
      <c r="C2607" t="s">
        <v>109</v>
      </c>
      <c r="D2607" t="s">
        <v>43</v>
      </c>
      <c r="E2607" t="s">
        <v>43</v>
      </c>
      <c r="F2607">
        <v>14</v>
      </c>
      <c r="G2607">
        <v>0</v>
      </c>
      <c r="Q2607">
        <v>82.846153846153797</v>
      </c>
      <c r="X2607" t="s">
        <v>108</v>
      </c>
      <c r="Y2607" t="s">
        <v>0</v>
      </c>
      <c r="Z2607">
        <v>1</v>
      </c>
      <c r="AA2607" t="s">
        <v>93</v>
      </c>
      <c r="AB2607" t="s">
        <v>95</v>
      </c>
    </row>
    <row r="2608" spans="1:28" x14ac:dyDescent="0.25">
      <c r="A2608" t="s">
        <v>87</v>
      </c>
      <c r="B2608" t="s">
        <v>101</v>
      </c>
      <c r="C2608" t="s">
        <v>109</v>
      </c>
      <c r="D2608" t="s">
        <v>43</v>
      </c>
      <c r="E2608" t="s">
        <v>43</v>
      </c>
      <c r="F2608">
        <v>15</v>
      </c>
      <c r="G2608">
        <v>0</v>
      </c>
      <c r="Q2608">
        <v>80.538461538461505</v>
      </c>
      <c r="X2608" t="s">
        <v>108</v>
      </c>
      <c r="Y2608" t="s">
        <v>0</v>
      </c>
      <c r="Z2608">
        <v>1</v>
      </c>
      <c r="AA2608" t="s">
        <v>93</v>
      </c>
      <c r="AB2608" t="s">
        <v>95</v>
      </c>
    </row>
    <row r="2609" spans="1:28" x14ac:dyDescent="0.25">
      <c r="A2609" t="s">
        <v>87</v>
      </c>
      <c r="B2609" t="s">
        <v>101</v>
      </c>
      <c r="C2609" t="s">
        <v>109</v>
      </c>
      <c r="D2609" t="s">
        <v>43</v>
      </c>
      <c r="E2609" t="s">
        <v>43</v>
      </c>
      <c r="F2609">
        <v>16</v>
      </c>
      <c r="G2609">
        <v>0</v>
      </c>
      <c r="Q2609">
        <v>79.807692307692307</v>
      </c>
      <c r="X2609" t="s">
        <v>108</v>
      </c>
      <c r="Y2609" t="s">
        <v>0</v>
      </c>
      <c r="Z2609">
        <v>1</v>
      </c>
      <c r="AA2609" t="s">
        <v>93</v>
      </c>
      <c r="AB2609" t="s">
        <v>95</v>
      </c>
    </row>
    <row r="2610" spans="1:28" x14ac:dyDescent="0.25">
      <c r="A2610" t="s">
        <v>87</v>
      </c>
      <c r="B2610" t="s">
        <v>101</v>
      </c>
      <c r="C2610" t="s">
        <v>109</v>
      </c>
      <c r="D2610" t="s">
        <v>43</v>
      </c>
      <c r="E2610" t="s">
        <v>43</v>
      </c>
      <c r="F2610">
        <v>17</v>
      </c>
      <c r="G2610">
        <v>0</v>
      </c>
      <c r="Q2610">
        <v>78</v>
      </c>
      <c r="X2610" t="s">
        <v>108</v>
      </c>
      <c r="Y2610" t="s">
        <v>0</v>
      </c>
      <c r="Z2610">
        <v>1</v>
      </c>
      <c r="AA2610" t="s">
        <v>93</v>
      </c>
      <c r="AB2610" t="s">
        <v>95</v>
      </c>
    </row>
    <row r="2611" spans="1:28" x14ac:dyDescent="0.25">
      <c r="A2611" t="s">
        <v>87</v>
      </c>
      <c r="B2611" t="s">
        <v>101</v>
      </c>
      <c r="C2611" t="s">
        <v>109</v>
      </c>
      <c r="D2611" t="s">
        <v>43</v>
      </c>
      <c r="E2611" t="s">
        <v>43</v>
      </c>
      <c r="F2611">
        <v>18</v>
      </c>
      <c r="G2611">
        <v>0</v>
      </c>
      <c r="Q2611">
        <v>75.807692307692307</v>
      </c>
      <c r="X2611" t="s">
        <v>108</v>
      </c>
      <c r="Y2611" t="s">
        <v>0</v>
      </c>
      <c r="Z2611">
        <v>1</v>
      </c>
      <c r="AA2611" t="s">
        <v>93</v>
      </c>
      <c r="AB2611" t="s">
        <v>95</v>
      </c>
    </row>
    <row r="2612" spans="1:28" x14ac:dyDescent="0.25">
      <c r="A2612" t="s">
        <v>87</v>
      </c>
      <c r="B2612" t="s">
        <v>101</v>
      </c>
      <c r="C2612" t="s">
        <v>109</v>
      </c>
      <c r="D2612" t="s">
        <v>43</v>
      </c>
      <c r="E2612" t="s">
        <v>43</v>
      </c>
      <c r="F2612">
        <v>19</v>
      </c>
      <c r="G2612">
        <v>1</v>
      </c>
      <c r="Q2612">
        <v>73.153846153846203</v>
      </c>
      <c r="X2612" t="s">
        <v>108</v>
      </c>
      <c r="Y2612" t="s">
        <v>0</v>
      </c>
      <c r="Z2612">
        <v>1</v>
      </c>
      <c r="AA2612" t="s">
        <v>93</v>
      </c>
      <c r="AB2612" t="s">
        <v>95</v>
      </c>
    </row>
    <row r="2613" spans="1:28" x14ac:dyDescent="0.25">
      <c r="A2613" t="s">
        <v>87</v>
      </c>
      <c r="B2613" t="s">
        <v>101</v>
      </c>
      <c r="C2613" t="s">
        <v>109</v>
      </c>
      <c r="D2613" t="s">
        <v>43</v>
      </c>
      <c r="E2613" t="s">
        <v>43</v>
      </c>
      <c r="F2613">
        <v>20</v>
      </c>
      <c r="G2613">
        <v>1</v>
      </c>
      <c r="Q2613">
        <v>71.153846153846203</v>
      </c>
      <c r="X2613" t="s">
        <v>108</v>
      </c>
      <c r="Y2613" t="s">
        <v>0</v>
      </c>
      <c r="Z2613">
        <v>1</v>
      </c>
      <c r="AA2613" t="s">
        <v>93</v>
      </c>
      <c r="AB2613" t="s">
        <v>95</v>
      </c>
    </row>
    <row r="2614" spans="1:28" x14ac:dyDescent="0.25">
      <c r="A2614" t="s">
        <v>87</v>
      </c>
      <c r="B2614" t="s">
        <v>101</v>
      </c>
      <c r="C2614" t="s">
        <v>109</v>
      </c>
      <c r="D2614" t="s">
        <v>43</v>
      </c>
      <c r="E2614" t="s">
        <v>43</v>
      </c>
      <c r="F2614">
        <v>21</v>
      </c>
      <c r="G2614">
        <v>0</v>
      </c>
      <c r="Q2614">
        <v>70.884615384615401</v>
      </c>
      <c r="X2614" t="s">
        <v>108</v>
      </c>
      <c r="Y2614" t="s">
        <v>0</v>
      </c>
      <c r="Z2614">
        <v>1</v>
      </c>
      <c r="AA2614" t="s">
        <v>93</v>
      </c>
      <c r="AB2614" t="s">
        <v>95</v>
      </c>
    </row>
    <row r="2615" spans="1:28" x14ac:dyDescent="0.25">
      <c r="A2615" t="s">
        <v>87</v>
      </c>
      <c r="B2615" t="s">
        <v>101</v>
      </c>
      <c r="C2615" t="s">
        <v>109</v>
      </c>
      <c r="D2615" t="s">
        <v>43</v>
      </c>
      <c r="E2615" t="s">
        <v>43</v>
      </c>
      <c r="F2615">
        <v>22</v>
      </c>
      <c r="G2615">
        <v>0</v>
      </c>
      <c r="Q2615">
        <v>71.423076923076906</v>
      </c>
      <c r="X2615" t="s">
        <v>108</v>
      </c>
      <c r="Y2615" t="s">
        <v>0</v>
      </c>
      <c r="Z2615">
        <v>1</v>
      </c>
      <c r="AA2615" t="s">
        <v>93</v>
      </c>
      <c r="AB2615" t="s">
        <v>95</v>
      </c>
    </row>
    <row r="2616" spans="1:28" x14ac:dyDescent="0.25">
      <c r="A2616" t="s">
        <v>87</v>
      </c>
      <c r="B2616" t="s">
        <v>101</v>
      </c>
      <c r="C2616" t="s">
        <v>109</v>
      </c>
      <c r="D2616" t="s">
        <v>43</v>
      </c>
      <c r="E2616" t="s">
        <v>43</v>
      </c>
      <c r="F2616">
        <v>23</v>
      </c>
      <c r="G2616">
        <v>0</v>
      </c>
      <c r="Q2616">
        <v>71.230769230769198</v>
      </c>
      <c r="X2616" t="s">
        <v>108</v>
      </c>
      <c r="Y2616" t="s">
        <v>0</v>
      </c>
      <c r="Z2616">
        <v>1</v>
      </c>
      <c r="AA2616" t="s">
        <v>93</v>
      </c>
      <c r="AB2616" t="s">
        <v>95</v>
      </c>
    </row>
    <row r="2617" spans="1:28" x14ac:dyDescent="0.25">
      <c r="A2617" t="s">
        <v>87</v>
      </c>
      <c r="B2617" t="s">
        <v>101</v>
      </c>
      <c r="C2617" t="s">
        <v>109</v>
      </c>
      <c r="D2617" t="s">
        <v>43</v>
      </c>
      <c r="E2617" t="s">
        <v>43</v>
      </c>
      <c r="F2617">
        <v>24</v>
      </c>
      <c r="G2617">
        <v>0</v>
      </c>
      <c r="Q2617">
        <v>70.346153846153797</v>
      </c>
      <c r="X2617" t="s">
        <v>108</v>
      </c>
      <c r="Y2617" t="s">
        <v>0</v>
      </c>
      <c r="Z2617">
        <v>1</v>
      </c>
      <c r="AA2617" t="s">
        <v>93</v>
      </c>
      <c r="AB2617" t="s">
        <v>95</v>
      </c>
    </row>
    <row r="2618" spans="1:28" x14ac:dyDescent="0.25">
      <c r="A2618" t="s">
        <v>87</v>
      </c>
      <c r="B2618" t="s">
        <v>101</v>
      </c>
      <c r="C2618" t="s">
        <v>109</v>
      </c>
      <c r="D2618" t="s">
        <v>43</v>
      </c>
      <c r="E2618" t="s">
        <v>43</v>
      </c>
      <c r="F2618">
        <v>1</v>
      </c>
      <c r="G2618">
        <v>0</v>
      </c>
      <c r="Q2618">
        <v>67.615384615384599</v>
      </c>
      <c r="X2618" t="s">
        <v>108</v>
      </c>
      <c r="Y2618" t="s">
        <v>0</v>
      </c>
      <c r="Z2618">
        <v>1</v>
      </c>
      <c r="AA2618" t="s">
        <v>60</v>
      </c>
      <c r="AB2618" t="s">
        <v>95</v>
      </c>
    </row>
    <row r="2619" spans="1:28" x14ac:dyDescent="0.25">
      <c r="A2619" t="s">
        <v>87</v>
      </c>
      <c r="B2619" t="s">
        <v>101</v>
      </c>
      <c r="C2619" t="s">
        <v>109</v>
      </c>
      <c r="D2619" t="s">
        <v>43</v>
      </c>
      <c r="E2619" t="s">
        <v>43</v>
      </c>
      <c r="F2619">
        <v>2</v>
      </c>
      <c r="G2619">
        <v>0</v>
      </c>
      <c r="Q2619">
        <v>67.615384615384599</v>
      </c>
      <c r="X2619" t="s">
        <v>108</v>
      </c>
      <c r="Y2619" t="s">
        <v>0</v>
      </c>
      <c r="Z2619">
        <v>1</v>
      </c>
      <c r="AA2619" t="s">
        <v>60</v>
      </c>
      <c r="AB2619" t="s">
        <v>95</v>
      </c>
    </row>
    <row r="2620" spans="1:28" x14ac:dyDescent="0.25">
      <c r="A2620" t="s">
        <v>87</v>
      </c>
      <c r="B2620" t="s">
        <v>101</v>
      </c>
      <c r="C2620" t="s">
        <v>109</v>
      </c>
      <c r="D2620" t="s">
        <v>43</v>
      </c>
      <c r="E2620" t="s">
        <v>43</v>
      </c>
      <c r="F2620">
        <v>3</v>
      </c>
      <c r="G2620">
        <v>0</v>
      </c>
      <c r="Q2620">
        <v>67.076923076923094</v>
      </c>
      <c r="X2620" t="s">
        <v>108</v>
      </c>
      <c r="Y2620" t="s">
        <v>0</v>
      </c>
      <c r="Z2620">
        <v>1</v>
      </c>
      <c r="AA2620" t="s">
        <v>60</v>
      </c>
      <c r="AB2620" t="s">
        <v>95</v>
      </c>
    </row>
    <row r="2621" spans="1:28" x14ac:dyDescent="0.25">
      <c r="A2621" t="s">
        <v>87</v>
      </c>
      <c r="B2621" t="s">
        <v>101</v>
      </c>
      <c r="C2621" t="s">
        <v>109</v>
      </c>
      <c r="D2621" t="s">
        <v>43</v>
      </c>
      <c r="E2621" t="s">
        <v>43</v>
      </c>
      <c r="F2621">
        <v>4</v>
      </c>
      <c r="G2621">
        <v>0</v>
      </c>
      <c r="Q2621">
        <v>67.076923076923094</v>
      </c>
      <c r="X2621" t="s">
        <v>108</v>
      </c>
      <c r="Y2621" t="s">
        <v>0</v>
      </c>
      <c r="Z2621">
        <v>1</v>
      </c>
      <c r="AA2621" t="s">
        <v>60</v>
      </c>
      <c r="AB2621" t="s">
        <v>95</v>
      </c>
    </row>
    <row r="2622" spans="1:28" x14ac:dyDescent="0.25">
      <c r="A2622" t="s">
        <v>87</v>
      </c>
      <c r="B2622" t="s">
        <v>101</v>
      </c>
      <c r="C2622" t="s">
        <v>109</v>
      </c>
      <c r="D2622" t="s">
        <v>43</v>
      </c>
      <c r="E2622" t="s">
        <v>43</v>
      </c>
      <c r="F2622">
        <v>5</v>
      </c>
      <c r="G2622">
        <v>0</v>
      </c>
      <c r="Q2622">
        <v>67.076923076923094</v>
      </c>
      <c r="X2622" t="s">
        <v>108</v>
      </c>
      <c r="Y2622" t="s">
        <v>0</v>
      </c>
      <c r="Z2622">
        <v>1</v>
      </c>
      <c r="AA2622" t="s">
        <v>60</v>
      </c>
      <c r="AB2622" t="s">
        <v>95</v>
      </c>
    </row>
    <row r="2623" spans="1:28" x14ac:dyDescent="0.25">
      <c r="A2623" t="s">
        <v>87</v>
      </c>
      <c r="B2623" t="s">
        <v>101</v>
      </c>
      <c r="C2623" t="s">
        <v>109</v>
      </c>
      <c r="D2623" t="s">
        <v>43</v>
      </c>
      <c r="E2623" t="s">
        <v>43</v>
      </c>
      <c r="F2623">
        <v>6</v>
      </c>
      <c r="G2623">
        <v>0</v>
      </c>
      <c r="Q2623">
        <v>66.884615384615401</v>
      </c>
      <c r="X2623" t="s">
        <v>108</v>
      </c>
      <c r="Y2623" t="s">
        <v>0</v>
      </c>
      <c r="Z2623">
        <v>1</v>
      </c>
      <c r="AA2623" t="s">
        <v>60</v>
      </c>
      <c r="AB2623" t="s">
        <v>95</v>
      </c>
    </row>
    <row r="2624" spans="1:28" x14ac:dyDescent="0.25">
      <c r="A2624" t="s">
        <v>87</v>
      </c>
      <c r="B2624" t="s">
        <v>101</v>
      </c>
      <c r="C2624" t="s">
        <v>109</v>
      </c>
      <c r="D2624" t="s">
        <v>43</v>
      </c>
      <c r="E2624" t="s">
        <v>43</v>
      </c>
      <c r="F2624">
        <v>7</v>
      </c>
      <c r="G2624">
        <v>0</v>
      </c>
      <c r="Q2624">
        <v>69.269230769230802</v>
      </c>
      <c r="X2624" t="s">
        <v>108</v>
      </c>
      <c r="Y2624" t="s">
        <v>0</v>
      </c>
      <c r="Z2624">
        <v>1</v>
      </c>
      <c r="AA2624" t="s">
        <v>60</v>
      </c>
      <c r="AB2624" t="s">
        <v>95</v>
      </c>
    </row>
    <row r="2625" spans="1:28" x14ac:dyDescent="0.25">
      <c r="A2625" t="s">
        <v>87</v>
      </c>
      <c r="B2625" t="s">
        <v>101</v>
      </c>
      <c r="C2625" t="s">
        <v>109</v>
      </c>
      <c r="D2625" t="s">
        <v>43</v>
      </c>
      <c r="E2625" t="s">
        <v>43</v>
      </c>
      <c r="F2625">
        <v>8</v>
      </c>
      <c r="G2625">
        <v>0</v>
      </c>
      <c r="Q2625">
        <v>72.653846153846203</v>
      </c>
      <c r="X2625" t="s">
        <v>108</v>
      </c>
      <c r="Y2625" t="s">
        <v>0</v>
      </c>
      <c r="Z2625">
        <v>1</v>
      </c>
      <c r="AA2625" t="s">
        <v>60</v>
      </c>
      <c r="AB2625" t="s">
        <v>95</v>
      </c>
    </row>
    <row r="2626" spans="1:28" x14ac:dyDescent="0.25">
      <c r="A2626" t="s">
        <v>87</v>
      </c>
      <c r="B2626" t="s">
        <v>101</v>
      </c>
      <c r="C2626" t="s">
        <v>109</v>
      </c>
      <c r="D2626" t="s">
        <v>43</v>
      </c>
      <c r="E2626" t="s">
        <v>43</v>
      </c>
      <c r="F2626">
        <v>9</v>
      </c>
      <c r="G2626">
        <v>0</v>
      </c>
      <c r="Q2626">
        <v>76.653846153846203</v>
      </c>
      <c r="X2626" t="s">
        <v>108</v>
      </c>
      <c r="Y2626" t="s">
        <v>0</v>
      </c>
      <c r="Z2626">
        <v>1</v>
      </c>
      <c r="AA2626" t="s">
        <v>60</v>
      </c>
      <c r="AB2626" t="s">
        <v>95</v>
      </c>
    </row>
    <row r="2627" spans="1:28" x14ac:dyDescent="0.25">
      <c r="A2627" t="s">
        <v>87</v>
      </c>
      <c r="B2627" t="s">
        <v>101</v>
      </c>
      <c r="C2627" t="s">
        <v>109</v>
      </c>
      <c r="D2627" t="s">
        <v>43</v>
      </c>
      <c r="E2627" t="s">
        <v>43</v>
      </c>
      <c r="F2627">
        <v>10</v>
      </c>
      <c r="G2627">
        <v>0</v>
      </c>
      <c r="Q2627">
        <v>80.230769230769198</v>
      </c>
      <c r="X2627" t="s">
        <v>108</v>
      </c>
      <c r="Y2627" t="s">
        <v>0</v>
      </c>
      <c r="Z2627">
        <v>1</v>
      </c>
      <c r="AA2627" t="s">
        <v>60</v>
      </c>
      <c r="AB2627" t="s">
        <v>95</v>
      </c>
    </row>
    <row r="2628" spans="1:28" x14ac:dyDescent="0.25">
      <c r="A2628" t="s">
        <v>87</v>
      </c>
      <c r="B2628" t="s">
        <v>101</v>
      </c>
      <c r="C2628" t="s">
        <v>109</v>
      </c>
      <c r="D2628" t="s">
        <v>43</v>
      </c>
      <c r="E2628" t="s">
        <v>43</v>
      </c>
      <c r="F2628">
        <v>11</v>
      </c>
      <c r="G2628">
        <v>0</v>
      </c>
      <c r="Q2628">
        <v>82.692307692307693</v>
      </c>
      <c r="X2628" t="s">
        <v>108</v>
      </c>
      <c r="Y2628" t="s">
        <v>0</v>
      </c>
      <c r="Z2628">
        <v>1</v>
      </c>
      <c r="AA2628" t="s">
        <v>60</v>
      </c>
      <c r="AB2628" t="s">
        <v>95</v>
      </c>
    </row>
    <row r="2629" spans="1:28" x14ac:dyDescent="0.25">
      <c r="A2629" t="s">
        <v>87</v>
      </c>
      <c r="B2629" t="s">
        <v>101</v>
      </c>
      <c r="C2629" t="s">
        <v>109</v>
      </c>
      <c r="D2629" t="s">
        <v>43</v>
      </c>
      <c r="E2629" t="s">
        <v>43</v>
      </c>
      <c r="F2629">
        <v>12</v>
      </c>
      <c r="G2629">
        <v>0</v>
      </c>
      <c r="Q2629">
        <v>82.692307692307693</v>
      </c>
      <c r="X2629" t="s">
        <v>108</v>
      </c>
      <c r="Y2629" t="s">
        <v>0</v>
      </c>
      <c r="Z2629">
        <v>1</v>
      </c>
      <c r="AA2629" t="s">
        <v>60</v>
      </c>
      <c r="AB2629" t="s">
        <v>95</v>
      </c>
    </row>
    <row r="2630" spans="1:28" x14ac:dyDescent="0.25">
      <c r="A2630" t="s">
        <v>87</v>
      </c>
      <c r="B2630" t="s">
        <v>101</v>
      </c>
      <c r="C2630" t="s">
        <v>109</v>
      </c>
      <c r="D2630" t="s">
        <v>43</v>
      </c>
      <c r="E2630" t="s">
        <v>43</v>
      </c>
      <c r="F2630">
        <v>13</v>
      </c>
      <c r="G2630">
        <v>0</v>
      </c>
      <c r="Q2630">
        <v>82.846153846153797</v>
      </c>
      <c r="X2630" t="s">
        <v>108</v>
      </c>
      <c r="Y2630" t="s">
        <v>0</v>
      </c>
      <c r="Z2630">
        <v>1</v>
      </c>
      <c r="AA2630" t="s">
        <v>60</v>
      </c>
      <c r="AB2630" t="s">
        <v>95</v>
      </c>
    </row>
    <row r="2631" spans="1:28" x14ac:dyDescent="0.25">
      <c r="A2631" t="s">
        <v>87</v>
      </c>
      <c r="B2631" t="s">
        <v>101</v>
      </c>
      <c r="C2631" t="s">
        <v>109</v>
      </c>
      <c r="D2631" t="s">
        <v>43</v>
      </c>
      <c r="E2631" t="s">
        <v>43</v>
      </c>
      <c r="F2631">
        <v>14</v>
      </c>
      <c r="G2631">
        <v>0</v>
      </c>
      <c r="Q2631">
        <v>80.538461538461505</v>
      </c>
      <c r="X2631" t="s">
        <v>108</v>
      </c>
      <c r="Y2631" t="s">
        <v>0</v>
      </c>
      <c r="Z2631">
        <v>1</v>
      </c>
      <c r="AA2631" t="s">
        <v>60</v>
      </c>
      <c r="AB2631" t="s">
        <v>95</v>
      </c>
    </row>
    <row r="2632" spans="1:28" x14ac:dyDescent="0.25">
      <c r="A2632" t="s">
        <v>87</v>
      </c>
      <c r="B2632" t="s">
        <v>101</v>
      </c>
      <c r="C2632" t="s">
        <v>109</v>
      </c>
      <c r="D2632" t="s">
        <v>43</v>
      </c>
      <c r="E2632" t="s">
        <v>43</v>
      </c>
      <c r="F2632">
        <v>15</v>
      </c>
      <c r="G2632">
        <v>0</v>
      </c>
      <c r="Q2632">
        <v>79.807692307692307</v>
      </c>
      <c r="X2632" t="s">
        <v>108</v>
      </c>
      <c r="Y2632" t="s">
        <v>0</v>
      </c>
      <c r="Z2632">
        <v>1</v>
      </c>
      <c r="AA2632" t="s">
        <v>60</v>
      </c>
      <c r="AB2632" t="s">
        <v>95</v>
      </c>
    </row>
    <row r="2633" spans="1:28" x14ac:dyDescent="0.25">
      <c r="A2633" t="s">
        <v>87</v>
      </c>
      <c r="B2633" t="s">
        <v>101</v>
      </c>
      <c r="C2633" t="s">
        <v>109</v>
      </c>
      <c r="D2633" t="s">
        <v>43</v>
      </c>
      <c r="E2633" t="s">
        <v>43</v>
      </c>
      <c r="F2633">
        <v>16</v>
      </c>
      <c r="G2633">
        <v>0</v>
      </c>
      <c r="Q2633">
        <v>78</v>
      </c>
      <c r="X2633" t="s">
        <v>108</v>
      </c>
      <c r="Y2633" t="s">
        <v>0</v>
      </c>
      <c r="Z2633">
        <v>1</v>
      </c>
      <c r="AA2633" t="s">
        <v>60</v>
      </c>
      <c r="AB2633" t="s">
        <v>95</v>
      </c>
    </row>
    <row r="2634" spans="1:28" x14ac:dyDescent="0.25">
      <c r="A2634" t="s">
        <v>87</v>
      </c>
      <c r="B2634" t="s">
        <v>101</v>
      </c>
      <c r="C2634" t="s">
        <v>109</v>
      </c>
      <c r="D2634" t="s">
        <v>43</v>
      </c>
      <c r="E2634" t="s">
        <v>43</v>
      </c>
      <c r="F2634">
        <v>17</v>
      </c>
      <c r="G2634">
        <v>0</v>
      </c>
      <c r="Q2634">
        <v>75.807692307692307</v>
      </c>
      <c r="X2634" t="s">
        <v>108</v>
      </c>
      <c r="Y2634" t="s">
        <v>0</v>
      </c>
      <c r="Z2634">
        <v>1</v>
      </c>
      <c r="AA2634" t="s">
        <v>60</v>
      </c>
      <c r="AB2634" t="s">
        <v>95</v>
      </c>
    </row>
    <row r="2635" spans="1:28" x14ac:dyDescent="0.25">
      <c r="A2635" t="s">
        <v>87</v>
      </c>
      <c r="B2635" t="s">
        <v>101</v>
      </c>
      <c r="C2635" t="s">
        <v>109</v>
      </c>
      <c r="D2635" t="s">
        <v>43</v>
      </c>
      <c r="E2635" t="s">
        <v>43</v>
      </c>
      <c r="F2635">
        <v>18</v>
      </c>
      <c r="G2635">
        <v>1</v>
      </c>
      <c r="Q2635">
        <v>73.153846153846203</v>
      </c>
      <c r="X2635" t="s">
        <v>108</v>
      </c>
      <c r="Y2635" t="s">
        <v>0</v>
      </c>
      <c r="Z2635">
        <v>1</v>
      </c>
      <c r="AA2635" t="s">
        <v>60</v>
      </c>
      <c r="AB2635" t="s">
        <v>95</v>
      </c>
    </row>
    <row r="2636" spans="1:28" x14ac:dyDescent="0.25">
      <c r="A2636" t="s">
        <v>87</v>
      </c>
      <c r="B2636" t="s">
        <v>101</v>
      </c>
      <c r="C2636" t="s">
        <v>109</v>
      </c>
      <c r="D2636" t="s">
        <v>43</v>
      </c>
      <c r="E2636" t="s">
        <v>43</v>
      </c>
      <c r="F2636">
        <v>19</v>
      </c>
      <c r="G2636">
        <v>1</v>
      </c>
      <c r="Q2636">
        <v>71.153846153846203</v>
      </c>
      <c r="X2636" t="s">
        <v>108</v>
      </c>
      <c r="Y2636" t="s">
        <v>0</v>
      </c>
      <c r="Z2636">
        <v>1</v>
      </c>
      <c r="AA2636" t="s">
        <v>60</v>
      </c>
      <c r="AB2636" t="s">
        <v>95</v>
      </c>
    </row>
    <row r="2637" spans="1:28" x14ac:dyDescent="0.25">
      <c r="A2637" t="s">
        <v>87</v>
      </c>
      <c r="B2637" t="s">
        <v>101</v>
      </c>
      <c r="C2637" t="s">
        <v>109</v>
      </c>
      <c r="D2637" t="s">
        <v>43</v>
      </c>
      <c r="E2637" t="s">
        <v>43</v>
      </c>
      <c r="F2637">
        <v>20</v>
      </c>
      <c r="G2637">
        <v>0</v>
      </c>
      <c r="Q2637">
        <v>70.884615384615401</v>
      </c>
      <c r="X2637" t="s">
        <v>108</v>
      </c>
      <c r="Y2637" t="s">
        <v>0</v>
      </c>
      <c r="Z2637">
        <v>1</v>
      </c>
      <c r="AA2637" t="s">
        <v>60</v>
      </c>
      <c r="AB2637" t="s">
        <v>95</v>
      </c>
    </row>
    <row r="2638" spans="1:28" x14ac:dyDescent="0.25">
      <c r="A2638" t="s">
        <v>87</v>
      </c>
      <c r="B2638" t="s">
        <v>101</v>
      </c>
      <c r="C2638" t="s">
        <v>109</v>
      </c>
      <c r="D2638" t="s">
        <v>43</v>
      </c>
      <c r="E2638" t="s">
        <v>43</v>
      </c>
      <c r="F2638">
        <v>21</v>
      </c>
      <c r="G2638">
        <v>0</v>
      </c>
      <c r="Q2638">
        <v>71.423076923076906</v>
      </c>
      <c r="X2638" t="s">
        <v>108</v>
      </c>
      <c r="Y2638" t="s">
        <v>0</v>
      </c>
      <c r="Z2638">
        <v>1</v>
      </c>
      <c r="AA2638" t="s">
        <v>60</v>
      </c>
      <c r="AB2638" t="s">
        <v>95</v>
      </c>
    </row>
    <row r="2639" spans="1:28" x14ac:dyDescent="0.25">
      <c r="A2639" t="s">
        <v>87</v>
      </c>
      <c r="B2639" t="s">
        <v>101</v>
      </c>
      <c r="C2639" t="s">
        <v>109</v>
      </c>
      <c r="D2639" t="s">
        <v>43</v>
      </c>
      <c r="E2639" t="s">
        <v>43</v>
      </c>
      <c r="F2639">
        <v>22</v>
      </c>
      <c r="G2639">
        <v>0</v>
      </c>
      <c r="Q2639">
        <v>71.230769230769198</v>
      </c>
      <c r="X2639" t="s">
        <v>108</v>
      </c>
      <c r="Y2639" t="s">
        <v>0</v>
      </c>
      <c r="Z2639">
        <v>1</v>
      </c>
      <c r="AA2639" t="s">
        <v>60</v>
      </c>
      <c r="AB2639" t="s">
        <v>95</v>
      </c>
    </row>
    <row r="2640" spans="1:28" x14ac:dyDescent="0.25">
      <c r="A2640" t="s">
        <v>87</v>
      </c>
      <c r="B2640" t="s">
        <v>101</v>
      </c>
      <c r="C2640" t="s">
        <v>109</v>
      </c>
      <c r="D2640" t="s">
        <v>43</v>
      </c>
      <c r="E2640" t="s">
        <v>43</v>
      </c>
      <c r="F2640">
        <v>23</v>
      </c>
      <c r="G2640">
        <v>0</v>
      </c>
      <c r="Q2640">
        <v>70.346153846153797</v>
      </c>
      <c r="X2640" t="s">
        <v>108</v>
      </c>
      <c r="Y2640" t="s">
        <v>0</v>
      </c>
      <c r="Z2640">
        <v>1</v>
      </c>
      <c r="AA2640" t="s">
        <v>60</v>
      </c>
      <c r="AB2640" t="s">
        <v>95</v>
      </c>
    </row>
    <row r="2641" spans="1:28" x14ac:dyDescent="0.25">
      <c r="A2641" t="s">
        <v>87</v>
      </c>
      <c r="B2641" t="s">
        <v>101</v>
      </c>
      <c r="C2641" t="s">
        <v>109</v>
      </c>
      <c r="D2641" t="s">
        <v>43</v>
      </c>
      <c r="E2641" t="s">
        <v>43</v>
      </c>
      <c r="F2641">
        <v>24</v>
      </c>
      <c r="G2641">
        <v>0</v>
      </c>
      <c r="Q2641">
        <v>68.884615384615401</v>
      </c>
      <c r="X2641" t="s">
        <v>108</v>
      </c>
      <c r="Y2641" t="s">
        <v>0</v>
      </c>
      <c r="Z2641">
        <v>1</v>
      </c>
      <c r="AA2641" t="s">
        <v>60</v>
      </c>
      <c r="AB2641" t="s">
        <v>95</v>
      </c>
    </row>
    <row r="2642" spans="1:28" x14ac:dyDescent="0.25">
      <c r="A2642" t="s">
        <v>87</v>
      </c>
      <c r="B2642" t="s">
        <v>101</v>
      </c>
      <c r="C2642" t="s">
        <v>109</v>
      </c>
      <c r="D2642" t="s">
        <v>34</v>
      </c>
      <c r="E2642" t="s">
        <v>52</v>
      </c>
      <c r="F2642">
        <v>1</v>
      </c>
      <c r="G2642">
        <v>0</v>
      </c>
      <c r="Q2642">
        <v>68.692307692307693</v>
      </c>
      <c r="X2642" t="s">
        <v>108</v>
      </c>
      <c r="Y2642" t="s">
        <v>0</v>
      </c>
      <c r="Z2642">
        <v>1</v>
      </c>
      <c r="AA2642" t="s">
        <v>93</v>
      </c>
      <c r="AB2642" t="s">
        <v>95</v>
      </c>
    </row>
    <row r="2643" spans="1:28" x14ac:dyDescent="0.25">
      <c r="A2643" t="s">
        <v>87</v>
      </c>
      <c r="B2643" t="s">
        <v>101</v>
      </c>
      <c r="C2643" t="s">
        <v>109</v>
      </c>
      <c r="D2643" t="s">
        <v>34</v>
      </c>
      <c r="E2643" t="s">
        <v>52</v>
      </c>
      <c r="F2643">
        <v>2</v>
      </c>
      <c r="G2643">
        <v>0</v>
      </c>
      <c r="Q2643">
        <v>67.615384615384599</v>
      </c>
      <c r="X2643" t="s">
        <v>108</v>
      </c>
      <c r="Y2643" t="s">
        <v>0</v>
      </c>
      <c r="Z2643">
        <v>1</v>
      </c>
      <c r="AA2643" t="s">
        <v>93</v>
      </c>
      <c r="AB2643" t="s">
        <v>95</v>
      </c>
    </row>
    <row r="2644" spans="1:28" x14ac:dyDescent="0.25">
      <c r="A2644" t="s">
        <v>87</v>
      </c>
      <c r="B2644" t="s">
        <v>101</v>
      </c>
      <c r="C2644" t="s">
        <v>109</v>
      </c>
      <c r="D2644" t="s">
        <v>34</v>
      </c>
      <c r="E2644" t="s">
        <v>52</v>
      </c>
      <c r="F2644">
        <v>3</v>
      </c>
      <c r="G2644">
        <v>0</v>
      </c>
      <c r="Q2644">
        <v>67.615384615384599</v>
      </c>
      <c r="X2644" t="s">
        <v>108</v>
      </c>
      <c r="Y2644" t="s">
        <v>0</v>
      </c>
      <c r="Z2644">
        <v>1</v>
      </c>
      <c r="AA2644" t="s">
        <v>93</v>
      </c>
      <c r="AB2644" t="s">
        <v>95</v>
      </c>
    </row>
    <row r="2645" spans="1:28" x14ac:dyDescent="0.25">
      <c r="A2645" t="s">
        <v>87</v>
      </c>
      <c r="B2645" t="s">
        <v>101</v>
      </c>
      <c r="C2645" t="s">
        <v>109</v>
      </c>
      <c r="D2645" t="s">
        <v>34</v>
      </c>
      <c r="E2645" t="s">
        <v>52</v>
      </c>
      <c r="F2645">
        <v>4</v>
      </c>
      <c r="G2645">
        <v>0</v>
      </c>
      <c r="Q2645">
        <v>67.076923076923094</v>
      </c>
      <c r="X2645" t="s">
        <v>108</v>
      </c>
      <c r="Y2645" t="s">
        <v>0</v>
      </c>
      <c r="Z2645">
        <v>1</v>
      </c>
      <c r="AA2645" t="s">
        <v>93</v>
      </c>
      <c r="AB2645" t="s">
        <v>95</v>
      </c>
    </row>
    <row r="2646" spans="1:28" x14ac:dyDescent="0.25">
      <c r="A2646" t="s">
        <v>87</v>
      </c>
      <c r="B2646" t="s">
        <v>101</v>
      </c>
      <c r="C2646" t="s">
        <v>109</v>
      </c>
      <c r="D2646" t="s">
        <v>34</v>
      </c>
      <c r="E2646" t="s">
        <v>52</v>
      </c>
      <c r="F2646">
        <v>5</v>
      </c>
      <c r="G2646">
        <v>0</v>
      </c>
      <c r="Q2646">
        <v>67.076923076923094</v>
      </c>
      <c r="X2646" t="s">
        <v>108</v>
      </c>
      <c r="Y2646" t="s">
        <v>0</v>
      </c>
      <c r="Z2646">
        <v>1</v>
      </c>
      <c r="AA2646" t="s">
        <v>93</v>
      </c>
      <c r="AB2646" t="s">
        <v>95</v>
      </c>
    </row>
    <row r="2647" spans="1:28" x14ac:dyDescent="0.25">
      <c r="A2647" t="s">
        <v>87</v>
      </c>
      <c r="B2647" t="s">
        <v>101</v>
      </c>
      <c r="C2647" t="s">
        <v>109</v>
      </c>
      <c r="D2647" t="s">
        <v>34</v>
      </c>
      <c r="E2647" t="s">
        <v>52</v>
      </c>
      <c r="F2647">
        <v>6</v>
      </c>
      <c r="G2647">
        <v>0</v>
      </c>
      <c r="Q2647">
        <v>67.076923076923094</v>
      </c>
      <c r="X2647" t="s">
        <v>108</v>
      </c>
      <c r="Y2647" t="s">
        <v>0</v>
      </c>
      <c r="Z2647">
        <v>1</v>
      </c>
      <c r="AA2647" t="s">
        <v>93</v>
      </c>
      <c r="AB2647" t="s">
        <v>95</v>
      </c>
    </row>
    <row r="2648" spans="1:28" x14ac:dyDescent="0.25">
      <c r="A2648" t="s">
        <v>87</v>
      </c>
      <c r="B2648" t="s">
        <v>101</v>
      </c>
      <c r="C2648" t="s">
        <v>109</v>
      </c>
      <c r="D2648" t="s">
        <v>34</v>
      </c>
      <c r="E2648" t="s">
        <v>52</v>
      </c>
      <c r="F2648">
        <v>7</v>
      </c>
      <c r="G2648">
        <v>0</v>
      </c>
      <c r="Q2648">
        <v>66.884615384615401</v>
      </c>
      <c r="X2648" t="s">
        <v>108</v>
      </c>
      <c r="Y2648" t="s">
        <v>0</v>
      </c>
      <c r="Z2648">
        <v>1</v>
      </c>
      <c r="AA2648" t="s">
        <v>93</v>
      </c>
      <c r="AB2648" t="s">
        <v>95</v>
      </c>
    </row>
    <row r="2649" spans="1:28" x14ac:dyDescent="0.25">
      <c r="A2649" t="s">
        <v>87</v>
      </c>
      <c r="B2649" t="s">
        <v>101</v>
      </c>
      <c r="C2649" t="s">
        <v>109</v>
      </c>
      <c r="D2649" t="s">
        <v>34</v>
      </c>
      <c r="E2649" t="s">
        <v>52</v>
      </c>
      <c r="F2649">
        <v>8</v>
      </c>
      <c r="G2649">
        <v>0</v>
      </c>
      <c r="Q2649">
        <v>69.269230769230802</v>
      </c>
      <c r="X2649" t="s">
        <v>108</v>
      </c>
      <c r="Y2649" t="s">
        <v>0</v>
      </c>
      <c r="Z2649">
        <v>1</v>
      </c>
      <c r="AA2649" t="s">
        <v>93</v>
      </c>
      <c r="AB2649" t="s">
        <v>95</v>
      </c>
    </row>
    <row r="2650" spans="1:28" x14ac:dyDescent="0.25">
      <c r="A2650" t="s">
        <v>87</v>
      </c>
      <c r="B2650" t="s">
        <v>101</v>
      </c>
      <c r="C2650" t="s">
        <v>109</v>
      </c>
      <c r="D2650" t="s">
        <v>34</v>
      </c>
      <c r="E2650" t="s">
        <v>52</v>
      </c>
      <c r="F2650">
        <v>9</v>
      </c>
      <c r="G2650">
        <v>0</v>
      </c>
      <c r="Q2650">
        <v>72.653846153846203</v>
      </c>
      <c r="X2650" t="s">
        <v>108</v>
      </c>
      <c r="Y2650" t="s">
        <v>0</v>
      </c>
      <c r="Z2650">
        <v>1</v>
      </c>
      <c r="AA2650" t="s">
        <v>93</v>
      </c>
      <c r="AB2650" t="s">
        <v>95</v>
      </c>
    </row>
    <row r="2651" spans="1:28" x14ac:dyDescent="0.25">
      <c r="A2651" t="s">
        <v>87</v>
      </c>
      <c r="B2651" t="s">
        <v>101</v>
      </c>
      <c r="C2651" t="s">
        <v>109</v>
      </c>
      <c r="D2651" t="s">
        <v>34</v>
      </c>
      <c r="E2651" t="s">
        <v>52</v>
      </c>
      <c r="F2651">
        <v>10</v>
      </c>
      <c r="G2651">
        <v>0</v>
      </c>
      <c r="Q2651">
        <v>76.653846153846203</v>
      </c>
      <c r="X2651" t="s">
        <v>108</v>
      </c>
      <c r="Y2651" t="s">
        <v>0</v>
      </c>
      <c r="Z2651">
        <v>1</v>
      </c>
      <c r="AA2651" t="s">
        <v>93</v>
      </c>
      <c r="AB2651" t="s">
        <v>95</v>
      </c>
    </row>
    <row r="2652" spans="1:28" x14ac:dyDescent="0.25">
      <c r="A2652" t="s">
        <v>87</v>
      </c>
      <c r="B2652" t="s">
        <v>101</v>
      </c>
      <c r="C2652" t="s">
        <v>109</v>
      </c>
      <c r="D2652" t="s">
        <v>34</v>
      </c>
      <c r="E2652" t="s">
        <v>52</v>
      </c>
      <c r="F2652">
        <v>11</v>
      </c>
      <c r="G2652">
        <v>0</v>
      </c>
      <c r="Q2652">
        <v>80.230769230769198</v>
      </c>
      <c r="X2652" t="s">
        <v>108</v>
      </c>
      <c r="Y2652" t="s">
        <v>0</v>
      </c>
      <c r="Z2652">
        <v>1</v>
      </c>
      <c r="AA2652" t="s">
        <v>93</v>
      </c>
      <c r="AB2652" t="s">
        <v>95</v>
      </c>
    </row>
    <row r="2653" spans="1:28" x14ac:dyDescent="0.25">
      <c r="A2653" t="s">
        <v>87</v>
      </c>
      <c r="B2653" t="s">
        <v>101</v>
      </c>
      <c r="C2653" t="s">
        <v>109</v>
      </c>
      <c r="D2653" t="s">
        <v>34</v>
      </c>
      <c r="E2653" t="s">
        <v>52</v>
      </c>
      <c r="F2653">
        <v>12</v>
      </c>
      <c r="G2653">
        <v>0</v>
      </c>
      <c r="Q2653">
        <v>82.692307692307693</v>
      </c>
      <c r="X2653" t="s">
        <v>108</v>
      </c>
      <c r="Y2653" t="s">
        <v>0</v>
      </c>
      <c r="Z2653">
        <v>1</v>
      </c>
      <c r="AA2653" t="s">
        <v>93</v>
      </c>
      <c r="AB2653" t="s">
        <v>95</v>
      </c>
    </row>
    <row r="2654" spans="1:28" x14ac:dyDescent="0.25">
      <c r="A2654" t="s">
        <v>87</v>
      </c>
      <c r="B2654" t="s">
        <v>101</v>
      </c>
      <c r="C2654" t="s">
        <v>109</v>
      </c>
      <c r="D2654" t="s">
        <v>34</v>
      </c>
      <c r="E2654" t="s">
        <v>52</v>
      </c>
      <c r="F2654">
        <v>13</v>
      </c>
      <c r="G2654">
        <v>0</v>
      </c>
      <c r="Q2654">
        <v>82.692307692307693</v>
      </c>
      <c r="X2654" t="s">
        <v>108</v>
      </c>
      <c r="Y2654" t="s">
        <v>0</v>
      </c>
      <c r="Z2654">
        <v>1</v>
      </c>
      <c r="AA2654" t="s">
        <v>93</v>
      </c>
      <c r="AB2654" t="s">
        <v>95</v>
      </c>
    </row>
    <row r="2655" spans="1:28" x14ac:dyDescent="0.25">
      <c r="A2655" t="s">
        <v>87</v>
      </c>
      <c r="B2655" t="s">
        <v>101</v>
      </c>
      <c r="C2655" t="s">
        <v>109</v>
      </c>
      <c r="D2655" t="s">
        <v>34</v>
      </c>
      <c r="E2655" t="s">
        <v>52</v>
      </c>
      <c r="F2655">
        <v>14</v>
      </c>
      <c r="G2655">
        <v>0</v>
      </c>
      <c r="Q2655">
        <v>82.846153846153797</v>
      </c>
      <c r="X2655" t="s">
        <v>108</v>
      </c>
      <c r="Y2655" t="s">
        <v>0</v>
      </c>
      <c r="Z2655">
        <v>1</v>
      </c>
      <c r="AA2655" t="s">
        <v>93</v>
      </c>
      <c r="AB2655" t="s">
        <v>95</v>
      </c>
    </row>
    <row r="2656" spans="1:28" x14ac:dyDescent="0.25">
      <c r="A2656" t="s">
        <v>87</v>
      </c>
      <c r="B2656" t="s">
        <v>101</v>
      </c>
      <c r="C2656" t="s">
        <v>109</v>
      </c>
      <c r="D2656" t="s">
        <v>34</v>
      </c>
      <c r="E2656" t="s">
        <v>52</v>
      </c>
      <c r="F2656">
        <v>15</v>
      </c>
      <c r="G2656">
        <v>0</v>
      </c>
      <c r="Q2656">
        <v>80.538461538461505</v>
      </c>
      <c r="X2656" t="s">
        <v>108</v>
      </c>
      <c r="Y2656" t="s">
        <v>0</v>
      </c>
      <c r="Z2656">
        <v>1</v>
      </c>
      <c r="AA2656" t="s">
        <v>93</v>
      </c>
      <c r="AB2656" t="s">
        <v>95</v>
      </c>
    </row>
    <row r="2657" spans="1:28" x14ac:dyDescent="0.25">
      <c r="A2657" t="s">
        <v>87</v>
      </c>
      <c r="B2657" t="s">
        <v>101</v>
      </c>
      <c r="C2657" t="s">
        <v>109</v>
      </c>
      <c r="D2657" t="s">
        <v>34</v>
      </c>
      <c r="E2657" t="s">
        <v>52</v>
      </c>
      <c r="F2657">
        <v>16</v>
      </c>
      <c r="G2657">
        <v>0</v>
      </c>
      <c r="Q2657">
        <v>79.807692307692307</v>
      </c>
      <c r="X2657" t="s">
        <v>108</v>
      </c>
      <c r="Y2657" t="s">
        <v>0</v>
      </c>
      <c r="Z2657">
        <v>1</v>
      </c>
      <c r="AA2657" t="s">
        <v>93</v>
      </c>
      <c r="AB2657" t="s">
        <v>95</v>
      </c>
    </row>
    <row r="2658" spans="1:28" x14ac:dyDescent="0.25">
      <c r="A2658" t="s">
        <v>87</v>
      </c>
      <c r="B2658" t="s">
        <v>101</v>
      </c>
      <c r="C2658" t="s">
        <v>109</v>
      </c>
      <c r="D2658" t="s">
        <v>34</v>
      </c>
      <c r="E2658" t="s">
        <v>52</v>
      </c>
      <c r="F2658">
        <v>17</v>
      </c>
      <c r="G2658">
        <v>0</v>
      </c>
      <c r="Q2658">
        <v>78</v>
      </c>
      <c r="X2658" t="s">
        <v>108</v>
      </c>
      <c r="Y2658" t="s">
        <v>0</v>
      </c>
      <c r="Z2658">
        <v>1</v>
      </c>
      <c r="AA2658" t="s">
        <v>93</v>
      </c>
      <c r="AB2658" t="s">
        <v>95</v>
      </c>
    </row>
    <row r="2659" spans="1:28" x14ac:dyDescent="0.25">
      <c r="A2659" t="s">
        <v>87</v>
      </c>
      <c r="B2659" t="s">
        <v>101</v>
      </c>
      <c r="C2659" t="s">
        <v>109</v>
      </c>
      <c r="D2659" t="s">
        <v>34</v>
      </c>
      <c r="E2659" t="s">
        <v>52</v>
      </c>
      <c r="F2659">
        <v>18</v>
      </c>
      <c r="G2659">
        <v>0</v>
      </c>
      <c r="Q2659">
        <v>75.807692307692307</v>
      </c>
      <c r="X2659" t="s">
        <v>108</v>
      </c>
      <c r="Y2659" t="s">
        <v>0</v>
      </c>
      <c r="Z2659">
        <v>1</v>
      </c>
      <c r="AA2659" t="s">
        <v>93</v>
      </c>
      <c r="AB2659" t="s">
        <v>95</v>
      </c>
    </row>
    <row r="2660" spans="1:28" x14ac:dyDescent="0.25">
      <c r="A2660" t="s">
        <v>87</v>
      </c>
      <c r="B2660" t="s">
        <v>101</v>
      </c>
      <c r="C2660" t="s">
        <v>109</v>
      </c>
      <c r="D2660" t="s">
        <v>34</v>
      </c>
      <c r="E2660" t="s">
        <v>52</v>
      </c>
      <c r="F2660">
        <v>19</v>
      </c>
      <c r="G2660">
        <v>1</v>
      </c>
      <c r="Q2660">
        <v>73.153846153846203</v>
      </c>
      <c r="X2660" t="s">
        <v>108</v>
      </c>
      <c r="Y2660" t="s">
        <v>0</v>
      </c>
      <c r="Z2660">
        <v>1</v>
      </c>
      <c r="AA2660" t="s">
        <v>93</v>
      </c>
      <c r="AB2660" t="s">
        <v>95</v>
      </c>
    </row>
    <row r="2661" spans="1:28" x14ac:dyDescent="0.25">
      <c r="A2661" t="s">
        <v>87</v>
      </c>
      <c r="B2661" t="s">
        <v>101</v>
      </c>
      <c r="C2661" t="s">
        <v>109</v>
      </c>
      <c r="D2661" t="s">
        <v>34</v>
      </c>
      <c r="E2661" t="s">
        <v>52</v>
      </c>
      <c r="F2661">
        <v>20</v>
      </c>
      <c r="G2661">
        <v>1</v>
      </c>
      <c r="Q2661">
        <v>71.153846153846203</v>
      </c>
      <c r="X2661" t="s">
        <v>108</v>
      </c>
      <c r="Y2661" t="s">
        <v>0</v>
      </c>
      <c r="Z2661">
        <v>1</v>
      </c>
      <c r="AA2661" t="s">
        <v>93</v>
      </c>
      <c r="AB2661" t="s">
        <v>95</v>
      </c>
    </row>
    <row r="2662" spans="1:28" x14ac:dyDescent="0.25">
      <c r="A2662" t="s">
        <v>87</v>
      </c>
      <c r="B2662" t="s">
        <v>101</v>
      </c>
      <c r="C2662" t="s">
        <v>109</v>
      </c>
      <c r="D2662" t="s">
        <v>34</v>
      </c>
      <c r="E2662" t="s">
        <v>52</v>
      </c>
      <c r="F2662">
        <v>21</v>
      </c>
      <c r="G2662">
        <v>0</v>
      </c>
      <c r="Q2662">
        <v>70.884615384615401</v>
      </c>
      <c r="X2662" t="s">
        <v>108</v>
      </c>
      <c r="Y2662" t="s">
        <v>0</v>
      </c>
      <c r="Z2662">
        <v>1</v>
      </c>
      <c r="AA2662" t="s">
        <v>93</v>
      </c>
      <c r="AB2662" t="s">
        <v>95</v>
      </c>
    </row>
    <row r="2663" spans="1:28" x14ac:dyDescent="0.25">
      <c r="A2663" t="s">
        <v>87</v>
      </c>
      <c r="B2663" t="s">
        <v>101</v>
      </c>
      <c r="C2663" t="s">
        <v>109</v>
      </c>
      <c r="D2663" t="s">
        <v>34</v>
      </c>
      <c r="E2663" t="s">
        <v>52</v>
      </c>
      <c r="F2663">
        <v>22</v>
      </c>
      <c r="G2663">
        <v>0</v>
      </c>
      <c r="Q2663">
        <v>71.423076923076906</v>
      </c>
      <c r="X2663" t="s">
        <v>108</v>
      </c>
      <c r="Y2663" t="s">
        <v>0</v>
      </c>
      <c r="Z2663">
        <v>1</v>
      </c>
      <c r="AA2663" t="s">
        <v>93</v>
      </c>
      <c r="AB2663" t="s">
        <v>95</v>
      </c>
    </row>
    <row r="2664" spans="1:28" x14ac:dyDescent="0.25">
      <c r="A2664" t="s">
        <v>87</v>
      </c>
      <c r="B2664" t="s">
        <v>101</v>
      </c>
      <c r="C2664" t="s">
        <v>109</v>
      </c>
      <c r="D2664" t="s">
        <v>34</v>
      </c>
      <c r="E2664" t="s">
        <v>52</v>
      </c>
      <c r="F2664">
        <v>23</v>
      </c>
      <c r="G2664">
        <v>0</v>
      </c>
      <c r="Q2664">
        <v>71.230769230769198</v>
      </c>
      <c r="X2664" t="s">
        <v>108</v>
      </c>
      <c r="Y2664" t="s">
        <v>0</v>
      </c>
      <c r="Z2664">
        <v>1</v>
      </c>
      <c r="AA2664" t="s">
        <v>93</v>
      </c>
      <c r="AB2664" t="s">
        <v>95</v>
      </c>
    </row>
    <row r="2665" spans="1:28" x14ac:dyDescent="0.25">
      <c r="A2665" t="s">
        <v>87</v>
      </c>
      <c r="B2665" t="s">
        <v>101</v>
      </c>
      <c r="C2665" t="s">
        <v>109</v>
      </c>
      <c r="D2665" t="s">
        <v>34</v>
      </c>
      <c r="E2665" t="s">
        <v>52</v>
      </c>
      <c r="F2665">
        <v>24</v>
      </c>
      <c r="G2665">
        <v>0</v>
      </c>
      <c r="Q2665">
        <v>70.346153846153797</v>
      </c>
      <c r="X2665" t="s">
        <v>108</v>
      </c>
      <c r="Y2665" t="s">
        <v>0</v>
      </c>
      <c r="Z2665">
        <v>1</v>
      </c>
      <c r="AA2665" t="s">
        <v>93</v>
      </c>
      <c r="AB2665" t="s">
        <v>95</v>
      </c>
    </row>
    <row r="2666" spans="1:28" x14ac:dyDescent="0.25">
      <c r="A2666" t="s">
        <v>87</v>
      </c>
      <c r="B2666" t="s">
        <v>101</v>
      </c>
      <c r="C2666" t="s">
        <v>109</v>
      </c>
      <c r="D2666" t="s">
        <v>34</v>
      </c>
      <c r="E2666" t="s">
        <v>52</v>
      </c>
      <c r="F2666">
        <v>1</v>
      </c>
      <c r="G2666">
        <v>0</v>
      </c>
      <c r="Q2666">
        <v>67.615384615384599</v>
      </c>
      <c r="X2666" t="s">
        <v>108</v>
      </c>
      <c r="Y2666" t="s">
        <v>0</v>
      </c>
      <c r="Z2666">
        <v>1</v>
      </c>
      <c r="AA2666" t="s">
        <v>60</v>
      </c>
      <c r="AB2666" t="s">
        <v>95</v>
      </c>
    </row>
    <row r="2667" spans="1:28" x14ac:dyDescent="0.25">
      <c r="A2667" t="s">
        <v>87</v>
      </c>
      <c r="B2667" t="s">
        <v>101</v>
      </c>
      <c r="C2667" t="s">
        <v>109</v>
      </c>
      <c r="D2667" t="s">
        <v>34</v>
      </c>
      <c r="E2667" t="s">
        <v>52</v>
      </c>
      <c r="F2667">
        <v>2</v>
      </c>
      <c r="G2667">
        <v>0</v>
      </c>
      <c r="Q2667">
        <v>67.615384615384599</v>
      </c>
      <c r="X2667" t="s">
        <v>108</v>
      </c>
      <c r="Y2667" t="s">
        <v>0</v>
      </c>
      <c r="Z2667">
        <v>1</v>
      </c>
      <c r="AA2667" t="s">
        <v>60</v>
      </c>
      <c r="AB2667" t="s">
        <v>95</v>
      </c>
    </row>
    <row r="2668" spans="1:28" x14ac:dyDescent="0.25">
      <c r="A2668" t="s">
        <v>87</v>
      </c>
      <c r="B2668" t="s">
        <v>101</v>
      </c>
      <c r="C2668" t="s">
        <v>109</v>
      </c>
      <c r="D2668" t="s">
        <v>34</v>
      </c>
      <c r="E2668" t="s">
        <v>52</v>
      </c>
      <c r="F2668">
        <v>3</v>
      </c>
      <c r="G2668">
        <v>0</v>
      </c>
      <c r="Q2668">
        <v>67.076923076923094</v>
      </c>
      <c r="X2668" t="s">
        <v>108</v>
      </c>
      <c r="Y2668" t="s">
        <v>0</v>
      </c>
      <c r="Z2668">
        <v>1</v>
      </c>
      <c r="AA2668" t="s">
        <v>60</v>
      </c>
      <c r="AB2668" t="s">
        <v>95</v>
      </c>
    </row>
    <row r="2669" spans="1:28" x14ac:dyDescent="0.25">
      <c r="A2669" t="s">
        <v>87</v>
      </c>
      <c r="B2669" t="s">
        <v>101</v>
      </c>
      <c r="C2669" t="s">
        <v>109</v>
      </c>
      <c r="D2669" t="s">
        <v>34</v>
      </c>
      <c r="E2669" t="s">
        <v>52</v>
      </c>
      <c r="F2669">
        <v>4</v>
      </c>
      <c r="G2669">
        <v>0</v>
      </c>
      <c r="Q2669">
        <v>67.076923076923094</v>
      </c>
      <c r="X2669" t="s">
        <v>108</v>
      </c>
      <c r="Y2669" t="s">
        <v>0</v>
      </c>
      <c r="Z2669">
        <v>1</v>
      </c>
      <c r="AA2669" t="s">
        <v>60</v>
      </c>
      <c r="AB2669" t="s">
        <v>95</v>
      </c>
    </row>
    <row r="2670" spans="1:28" x14ac:dyDescent="0.25">
      <c r="A2670" t="s">
        <v>87</v>
      </c>
      <c r="B2670" t="s">
        <v>101</v>
      </c>
      <c r="C2670" t="s">
        <v>109</v>
      </c>
      <c r="D2670" t="s">
        <v>34</v>
      </c>
      <c r="E2670" t="s">
        <v>52</v>
      </c>
      <c r="F2670">
        <v>5</v>
      </c>
      <c r="G2670">
        <v>0</v>
      </c>
      <c r="Q2670">
        <v>67.076923076923094</v>
      </c>
      <c r="X2670" t="s">
        <v>108</v>
      </c>
      <c r="Y2670" t="s">
        <v>0</v>
      </c>
      <c r="Z2670">
        <v>1</v>
      </c>
      <c r="AA2670" t="s">
        <v>60</v>
      </c>
      <c r="AB2670" t="s">
        <v>95</v>
      </c>
    </row>
    <row r="2671" spans="1:28" x14ac:dyDescent="0.25">
      <c r="A2671" t="s">
        <v>87</v>
      </c>
      <c r="B2671" t="s">
        <v>101</v>
      </c>
      <c r="C2671" t="s">
        <v>109</v>
      </c>
      <c r="D2671" t="s">
        <v>34</v>
      </c>
      <c r="E2671" t="s">
        <v>52</v>
      </c>
      <c r="F2671">
        <v>6</v>
      </c>
      <c r="G2671">
        <v>0</v>
      </c>
      <c r="Q2671">
        <v>66.884615384615401</v>
      </c>
      <c r="X2671" t="s">
        <v>108</v>
      </c>
      <c r="Y2671" t="s">
        <v>0</v>
      </c>
      <c r="Z2671">
        <v>1</v>
      </c>
      <c r="AA2671" t="s">
        <v>60</v>
      </c>
      <c r="AB2671" t="s">
        <v>95</v>
      </c>
    </row>
    <row r="2672" spans="1:28" x14ac:dyDescent="0.25">
      <c r="A2672" t="s">
        <v>87</v>
      </c>
      <c r="B2672" t="s">
        <v>101</v>
      </c>
      <c r="C2672" t="s">
        <v>109</v>
      </c>
      <c r="D2672" t="s">
        <v>34</v>
      </c>
      <c r="E2672" t="s">
        <v>52</v>
      </c>
      <c r="F2672">
        <v>7</v>
      </c>
      <c r="G2672">
        <v>0</v>
      </c>
      <c r="Q2672">
        <v>69.269230769230802</v>
      </c>
      <c r="X2672" t="s">
        <v>108</v>
      </c>
      <c r="Y2672" t="s">
        <v>0</v>
      </c>
      <c r="Z2672">
        <v>1</v>
      </c>
      <c r="AA2672" t="s">
        <v>60</v>
      </c>
      <c r="AB2672" t="s">
        <v>95</v>
      </c>
    </row>
    <row r="2673" spans="1:28" x14ac:dyDescent="0.25">
      <c r="A2673" t="s">
        <v>87</v>
      </c>
      <c r="B2673" t="s">
        <v>101</v>
      </c>
      <c r="C2673" t="s">
        <v>109</v>
      </c>
      <c r="D2673" t="s">
        <v>34</v>
      </c>
      <c r="E2673" t="s">
        <v>52</v>
      </c>
      <c r="F2673">
        <v>8</v>
      </c>
      <c r="G2673">
        <v>0</v>
      </c>
      <c r="Q2673">
        <v>72.653846153846203</v>
      </c>
      <c r="X2673" t="s">
        <v>108</v>
      </c>
      <c r="Y2673" t="s">
        <v>0</v>
      </c>
      <c r="Z2673">
        <v>1</v>
      </c>
      <c r="AA2673" t="s">
        <v>60</v>
      </c>
      <c r="AB2673" t="s">
        <v>95</v>
      </c>
    </row>
    <row r="2674" spans="1:28" x14ac:dyDescent="0.25">
      <c r="A2674" t="s">
        <v>87</v>
      </c>
      <c r="B2674" t="s">
        <v>101</v>
      </c>
      <c r="C2674" t="s">
        <v>109</v>
      </c>
      <c r="D2674" t="s">
        <v>34</v>
      </c>
      <c r="E2674" t="s">
        <v>52</v>
      </c>
      <c r="F2674">
        <v>9</v>
      </c>
      <c r="G2674">
        <v>0</v>
      </c>
      <c r="Q2674">
        <v>76.653846153846203</v>
      </c>
      <c r="X2674" t="s">
        <v>108</v>
      </c>
      <c r="Y2674" t="s">
        <v>0</v>
      </c>
      <c r="Z2674">
        <v>1</v>
      </c>
      <c r="AA2674" t="s">
        <v>60</v>
      </c>
      <c r="AB2674" t="s">
        <v>95</v>
      </c>
    </row>
    <row r="2675" spans="1:28" x14ac:dyDescent="0.25">
      <c r="A2675" t="s">
        <v>87</v>
      </c>
      <c r="B2675" t="s">
        <v>101</v>
      </c>
      <c r="C2675" t="s">
        <v>109</v>
      </c>
      <c r="D2675" t="s">
        <v>34</v>
      </c>
      <c r="E2675" t="s">
        <v>52</v>
      </c>
      <c r="F2675">
        <v>10</v>
      </c>
      <c r="G2675">
        <v>0</v>
      </c>
      <c r="Q2675">
        <v>80.230769230769198</v>
      </c>
      <c r="X2675" t="s">
        <v>108</v>
      </c>
      <c r="Y2675" t="s">
        <v>0</v>
      </c>
      <c r="Z2675">
        <v>1</v>
      </c>
      <c r="AA2675" t="s">
        <v>60</v>
      </c>
      <c r="AB2675" t="s">
        <v>95</v>
      </c>
    </row>
    <row r="2676" spans="1:28" x14ac:dyDescent="0.25">
      <c r="A2676" t="s">
        <v>87</v>
      </c>
      <c r="B2676" t="s">
        <v>101</v>
      </c>
      <c r="C2676" t="s">
        <v>109</v>
      </c>
      <c r="D2676" t="s">
        <v>34</v>
      </c>
      <c r="E2676" t="s">
        <v>52</v>
      </c>
      <c r="F2676">
        <v>11</v>
      </c>
      <c r="G2676">
        <v>0</v>
      </c>
      <c r="Q2676">
        <v>82.692307692307693</v>
      </c>
      <c r="X2676" t="s">
        <v>108</v>
      </c>
      <c r="Y2676" t="s">
        <v>0</v>
      </c>
      <c r="Z2676">
        <v>1</v>
      </c>
      <c r="AA2676" t="s">
        <v>60</v>
      </c>
      <c r="AB2676" t="s">
        <v>95</v>
      </c>
    </row>
    <row r="2677" spans="1:28" x14ac:dyDescent="0.25">
      <c r="A2677" t="s">
        <v>87</v>
      </c>
      <c r="B2677" t="s">
        <v>101</v>
      </c>
      <c r="C2677" t="s">
        <v>109</v>
      </c>
      <c r="D2677" t="s">
        <v>34</v>
      </c>
      <c r="E2677" t="s">
        <v>52</v>
      </c>
      <c r="F2677">
        <v>12</v>
      </c>
      <c r="G2677">
        <v>0</v>
      </c>
      <c r="Q2677">
        <v>82.692307692307693</v>
      </c>
      <c r="X2677" t="s">
        <v>108</v>
      </c>
      <c r="Y2677" t="s">
        <v>0</v>
      </c>
      <c r="Z2677">
        <v>1</v>
      </c>
      <c r="AA2677" t="s">
        <v>60</v>
      </c>
      <c r="AB2677" t="s">
        <v>95</v>
      </c>
    </row>
    <row r="2678" spans="1:28" x14ac:dyDescent="0.25">
      <c r="A2678" t="s">
        <v>87</v>
      </c>
      <c r="B2678" t="s">
        <v>101</v>
      </c>
      <c r="C2678" t="s">
        <v>109</v>
      </c>
      <c r="D2678" t="s">
        <v>34</v>
      </c>
      <c r="E2678" t="s">
        <v>52</v>
      </c>
      <c r="F2678">
        <v>13</v>
      </c>
      <c r="G2678">
        <v>0</v>
      </c>
      <c r="Q2678">
        <v>82.846153846153797</v>
      </c>
      <c r="X2678" t="s">
        <v>108</v>
      </c>
      <c r="Y2678" t="s">
        <v>0</v>
      </c>
      <c r="Z2678">
        <v>1</v>
      </c>
      <c r="AA2678" t="s">
        <v>60</v>
      </c>
      <c r="AB2678" t="s">
        <v>95</v>
      </c>
    </row>
    <row r="2679" spans="1:28" x14ac:dyDescent="0.25">
      <c r="A2679" t="s">
        <v>87</v>
      </c>
      <c r="B2679" t="s">
        <v>101</v>
      </c>
      <c r="C2679" t="s">
        <v>109</v>
      </c>
      <c r="D2679" t="s">
        <v>34</v>
      </c>
      <c r="E2679" t="s">
        <v>52</v>
      </c>
      <c r="F2679">
        <v>14</v>
      </c>
      <c r="G2679">
        <v>0</v>
      </c>
      <c r="Q2679">
        <v>80.538461538461505</v>
      </c>
      <c r="X2679" t="s">
        <v>108</v>
      </c>
      <c r="Y2679" t="s">
        <v>0</v>
      </c>
      <c r="Z2679">
        <v>1</v>
      </c>
      <c r="AA2679" t="s">
        <v>60</v>
      </c>
      <c r="AB2679" t="s">
        <v>95</v>
      </c>
    </row>
    <row r="2680" spans="1:28" x14ac:dyDescent="0.25">
      <c r="A2680" t="s">
        <v>87</v>
      </c>
      <c r="B2680" t="s">
        <v>101</v>
      </c>
      <c r="C2680" t="s">
        <v>109</v>
      </c>
      <c r="D2680" t="s">
        <v>34</v>
      </c>
      <c r="E2680" t="s">
        <v>52</v>
      </c>
      <c r="F2680">
        <v>15</v>
      </c>
      <c r="G2680">
        <v>0</v>
      </c>
      <c r="Q2680">
        <v>79.807692307692307</v>
      </c>
      <c r="X2680" t="s">
        <v>108</v>
      </c>
      <c r="Y2680" t="s">
        <v>0</v>
      </c>
      <c r="Z2680">
        <v>1</v>
      </c>
      <c r="AA2680" t="s">
        <v>60</v>
      </c>
      <c r="AB2680" t="s">
        <v>95</v>
      </c>
    </row>
    <row r="2681" spans="1:28" x14ac:dyDescent="0.25">
      <c r="A2681" t="s">
        <v>87</v>
      </c>
      <c r="B2681" t="s">
        <v>101</v>
      </c>
      <c r="C2681" t="s">
        <v>109</v>
      </c>
      <c r="D2681" t="s">
        <v>34</v>
      </c>
      <c r="E2681" t="s">
        <v>52</v>
      </c>
      <c r="F2681">
        <v>16</v>
      </c>
      <c r="G2681">
        <v>0</v>
      </c>
      <c r="Q2681">
        <v>78</v>
      </c>
      <c r="X2681" t="s">
        <v>108</v>
      </c>
      <c r="Y2681" t="s">
        <v>0</v>
      </c>
      <c r="Z2681">
        <v>1</v>
      </c>
      <c r="AA2681" t="s">
        <v>60</v>
      </c>
      <c r="AB2681" t="s">
        <v>95</v>
      </c>
    </row>
    <row r="2682" spans="1:28" x14ac:dyDescent="0.25">
      <c r="A2682" t="s">
        <v>87</v>
      </c>
      <c r="B2682" t="s">
        <v>101</v>
      </c>
      <c r="C2682" t="s">
        <v>109</v>
      </c>
      <c r="D2682" t="s">
        <v>34</v>
      </c>
      <c r="E2682" t="s">
        <v>52</v>
      </c>
      <c r="F2682">
        <v>17</v>
      </c>
      <c r="G2682">
        <v>0</v>
      </c>
      <c r="Q2682">
        <v>75.807692307692307</v>
      </c>
      <c r="X2682" t="s">
        <v>108</v>
      </c>
      <c r="Y2682" t="s">
        <v>0</v>
      </c>
      <c r="Z2682">
        <v>1</v>
      </c>
      <c r="AA2682" t="s">
        <v>60</v>
      </c>
      <c r="AB2682" t="s">
        <v>95</v>
      </c>
    </row>
    <row r="2683" spans="1:28" x14ac:dyDescent="0.25">
      <c r="A2683" t="s">
        <v>87</v>
      </c>
      <c r="B2683" t="s">
        <v>101</v>
      </c>
      <c r="C2683" t="s">
        <v>109</v>
      </c>
      <c r="D2683" t="s">
        <v>34</v>
      </c>
      <c r="E2683" t="s">
        <v>52</v>
      </c>
      <c r="F2683">
        <v>18</v>
      </c>
      <c r="G2683">
        <v>1</v>
      </c>
      <c r="Q2683">
        <v>73.153846153846203</v>
      </c>
      <c r="X2683" t="s">
        <v>108</v>
      </c>
      <c r="Y2683" t="s">
        <v>0</v>
      </c>
      <c r="Z2683">
        <v>1</v>
      </c>
      <c r="AA2683" t="s">
        <v>60</v>
      </c>
      <c r="AB2683" t="s">
        <v>95</v>
      </c>
    </row>
    <row r="2684" spans="1:28" x14ac:dyDescent="0.25">
      <c r="A2684" t="s">
        <v>87</v>
      </c>
      <c r="B2684" t="s">
        <v>101</v>
      </c>
      <c r="C2684" t="s">
        <v>109</v>
      </c>
      <c r="D2684" t="s">
        <v>34</v>
      </c>
      <c r="E2684" t="s">
        <v>52</v>
      </c>
      <c r="F2684">
        <v>19</v>
      </c>
      <c r="G2684">
        <v>1</v>
      </c>
      <c r="Q2684">
        <v>71.153846153846203</v>
      </c>
      <c r="X2684" t="s">
        <v>108</v>
      </c>
      <c r="Y2684" t="s">
        <v>0</v>
      </c>
      <c r="Z2684">
        <v>1</v>
      </c>
      <c r="AA2684" t="s">
        <v>60</v>
      </c>
      <c r="AB2684" t="s">
        <v>95</v>
      </c>
    </row>
    <row r="2685" spans="1:28" x14ac:dyDescent="0.25">
      <c r="A2685" t="s">
        <v>87</v>
      </c>
      <c r="B2685" t="s">
        <v>101</v>
      </c>
      <c r="C2685" t="s">
        <v>109</v>
      </c>
      <c r="D2685" t="s">
        <v>34</v>
      </c>
      <c r="E2685" t="s">
        <v>52</v>
      </c>
      <c r="F2685">
        <v>20</v>
      </c>
      <c r="G2685">
        <v>0</v>
      </c>
      <c r="Q2685">
        <v>70.884615384615401</v>
      </c>
      <c r="X2685" t="s">
        <v>108</v>
      </c>
      <c r="Y2685" t="s">
        <v>0</v>
      </c>
      <c r="Z2685">
        <v>1</v>
      </c>
      <c r="AA2685" t="s">
        <v>60</v>
      </c>
      <c r="AB2685" t="s">
        <v>95</v>
      </c>
    </row>
    <row r="2686" spans="1:28" x14ac:dyDescent="0.25">
      <c r="A2686" t="s">
        <v>87</v>
      </c>
      <c r="B2686" t="s">
        <v>101</v>
      </c>
      <c r="C2686" t="s">
        <v>109</v>
      </c>
      <c r="D2686" t="s">
        <v>34</v>
      </c>
      <c r="E2686" t="s">
        <v>52</v>
      </c>
      <c r="F2686">
        <v>21</v>
      </c>
      <c r="G2686">
        <v>0</v>
      </c>
      <c r="Q2686">
        <v>71.423076923076906</v>
      </c>
      <c r="X2686" t="s">
        <v>108</v>
      </c>
      <c r="Y2686" t="s">
        <v>0</v>
      </c>
      <c r="Z2686">
        <v>1</v>
      </c>
      <c r="AA2686" t="s">
        <v>60</v>
      </c>
      <c r="AB2686" t="s">
        <v>95</v>
      </c>
    </row>
    <row r="2687" spans="1:28" x14ac:dyDescent="0.25">
      <c r="A2687" t="s">
        <v>87</v>
      </c>
      <c r="B2687" t="s">
        <v>101</v>
      </c>
      <c r="C2687" t="s">
        <v>109</v>
      </c>
      <c r="D2687" t="s">
        <v>34</v>
      </c>
      <c r="E2687" t="s">
        <v>52</v>
      </c>
      <c r="F2687">
        <v>22</v>
      </c>
      <c r="G2687">
        <v>0</v>
      </c>
      <c r="Q2687">
        <v>71.230769230769198</v>
      </c>
      <c r="X2687" t="s">
        <v>108</v>
      </c>
      <c r="Y2687" t="s">
        <v>0</v>
      </c>
      <c r="Z2687">
        <v>1</v>
      </c>
      <c r="AA2687" t="s">
        <v>60</v>
      </c>
      <c r="AB2687" t="s">
        <v>95</v>
      </c>
    </row>
    <row r="2688" spans="1:28" x14ac:dyDescent="0.25">
      <c r="A2688" t="s">
        <v>87</v>
      </c>
      <c r="B2688" t="s">
        <v>101</v>
      </c>
      <c r="C2688" t="s">
        <v>109</v>
      </c>
      <c r="D2688" t="s">
        <v>34</v>
      </c>
      <c r="E2688" t="s">
        <v>52</v>
      </c>
      <c r="F2688">
        <v>23</v>
      </c>
      <c r="G2688">
        <v>0</v>
      </c>
      <c r="Q2688">
        <v>70.346153846153797</v>
      </c>
      <c r="X2688" t="s">
        <v>108</v>
      </c>
      <c r="Y2688" t="s">
        <v>0</v>
      </c>
      <c r="Z2688">
        <v>1</v>
      </c>
      <c r="AA2688" t="s">
        <v>60</v>
      </c>
      <c r="AB2688" t="s">
        <v>95</v>
      </c>
    </row>
    <row r="2689" spans="1:28" x14ac:dyDescent="0.25">
      <c r="A2689" t="s">
        <v>87</v>
      </c>
      <c r="B2689" t="s">
        <v>101</v>
      </c>
      <c r="C2689" t="s">
        <v>109</v>
      </c>
      <c r="D2689" t="s">
        <v>34</v>
      </c>
      <c r="E2689" t="s">
        <v>52</v>
      </c>
      <c r="F2689">
        <v>24</v>
      </c>
      <c r="G2689">
        <v>0</v>
      </c>
      <c r="Q2689">
        <v>68.884615384615401</v>
      </c>
      <c r="X2689" t="s">
        <v>108</v>
      </c>
      <c r="Y2689" t="s">
        <v>0</v>
      </c>
      <c r="Z2689">
        <v>1</v>
      </c>
      <c r="AA2689" t="s">
        <v>60</v>
      </c>
      <c r="AB2689" t="s">
        <v>95</v>
      </c>
    </row>
    <row r="2690" spans="1:28" x14ac:dyDescent="0.25">
      <c r="A2690" t="s">
        <v>87</v>
      </c>
      <c r="B2690" t="s">
        <v>101</v>
      </c>
      <c r="C2690" t="s">
        <v>109</v>
      </c>
      <c r="D2690" t="s">
        <v>34</v>
      </c>
      <c r="E2690" t="s">
        <v>88</v>
      </c>
      <c r="F2690">
        <v>1</v>
      </c>
      <c r="G2690">
        <v>0</v>
      </c>
      <c r="Q2690">
        <v>69</v>
      </c>
      <c r="X2690" t="s">
        <v>108</v>
      </c>
      <c r="Y2690" t="s">
        <v>0</v>
      </c>
      <c r="Z2690">
        <v>1</v>
      </c>
      <c r="AA2690" t="s">
        <v>93</v>
      </c>
      <c r="AB2690" t="s">
        <v>95</v>
      </c>
    </row>
    <row r="2691" spans="1:28" x14ac:dyDescent="0.25">
      <c r="A2691" t="s">
        <v>87</v>
      </c>
      <c r="B2691" t="s">
        <v>101</v>
      </c>
      <c r="C2691" t="s">
        <v>109</v>
      </c>
      <c r="D2691" t="s">
        <v>34</v>
      </c>
      <c r="E2691" t="s">
        <v>88</v>
      </c>
      <c r="F2691">
        <v>2</v>
      </c>
      <c r="G2691">
        <v>0</v>
      </c>
      <c r="Q2691">
        <v>68</v>
      </c>
      <c r="X2691" t="s">
        <v>108</v>
      </c>
      <c r="Y2691" t="s">
        <v>0</v>
      </c>
      <c r="Z2691">
        <v>1</v>
      </c>
      <c r="AA2691" t="s">
        <v>93</v>
      </c>
      <c r="AB2691" t="s">
        <v>95</v>
      </c>
    </row>
    <row r="2692" spans="1:28" x14ac:dyDescent="0.25">
      <c r="A2692" t="s">
        <v>87</v>
      </c>
      <c r="B2692" t="s">
        <v>101</v>
      </c>
      <c r="C2692" t="s">
        <v>109</v>
      </c>
      <c r="D2692" t="s">
        <v>34</v>
      </c>
      <c r="E2692" t="s">
        <v>88</v>
      </c>
      <c r="F2692">
        <v>3</v>
      </c>
      <c r="G2692">
        <v>0</v>
      </c>
      <c r="Q2692">
        <v>68</v>
      </c>
      <c r="X2692" t="s">
        <v>108</v>
      </c>
      <c r="Y2692" t="s">
        <v>0</v>
      </c>
      <c r="Z2692">
        <v>1</v>
      </c>
      <c r="AA2692" t="s">
        <v>93</v>
      </c>
      <c r="AB2692" t="s">
        <v>95</v>
      </c>
    </row>
    <row r="2693" spans="1:28" x14ac:dyDescent="0.25">
      <c r="A2693" t="s">
        <v>87</v>
      </c>
      <c r="B2693" t="s">
        <v>101</v>
      </c>
      <c r="C2693" t="s">
        <v>109</v>
      </c>
      <c r="D2693" t="s">
        <v>34</v>
      </c>
      <c r="E2693" t="s">
        <v>88</v>
      </c>
      <c r="F2693">
        <v>4</v>
      </c>
      <c r="G2693">
        <v>0</v>
      </c>
      <c r="Q2693">
        <v>68</v>
      </c>
      <c r="X2693" t="s">
        <v>108</v>
      </c>
      <c r="Y2693" t="s">
        <v>0</v>
      </c>
      <c r="Z2693">
        <v>1</v>
      </c>
      <c r="AA2693" t="s">
        <v>93</v>
      </c>
      <c r="AB2693" t="s">
        <v>95</v>
      </c>
    </row>
    <row r="2694" spans="1:28" x14ac:dyDescent="0.25">
      <c r="A2694" t="s">
        <v>87</v>
      </c>
      <c r="B2694" t="s">
        <v>101</v>
      </c>
      <c r="C2694" t="s">
        <v>109</v>
      </c>
      <c r="D2694" t="s">
        <v>34</v>
      </c>
      <c r="E2694" t="s">
        <v>88</v>
      </c>
      <c r="F2694">
        <v>5</v>
      </c>
      <c r="G2694">
        <v>0</v>
      </c>
      <c r="Q2694">
        <v>68</v>
      </c>
      <c r="X2694" t="s">
        <v>108</v>
      </c>
      <c r="Y2694" t="s">
        <v>0</v>
      </c>
      <c r="Z2694">
        <v>1</v>
      </c>
      <c r="AA2694" t="s">
        <v>93</v>
      </c>
      <c r="AB2694" t="s">
        <v>95</v>
      </c>
    </row>
    <row r="2695" spans="1:28" x14ac:dyDescent="0.25">
      <c r="A2695" t="s">
        <v>87</v>
      </c>
      <c r="B2695" t="s">
        <v>101</v>
      </c>
      <c r="C2695" t="s">
        <v>109</v>
      </c>
      <c r="D2695" t="s">
        <v>34</v>
      </c>
      <c r="E2695" t="s">
        <v>88</v>
      </c>
      <c r="F2695">
        <v>6</v>
      </c>
      <c r="G2695">
        <v>0</v>
      </c>
      <c r="Q2695">
        <v>68</v>
      </c>
      <c r="X2695" t="s">
        <v>108</v>
      </c>
      <c r="Y2695" t="s">
        <v>0</v>
      </c>
      <c r="Z2695">
        <v>1</v>
      </c>
      <c r="AA2695" t="s">
        <v>93</v>
      </c>
      <c r="AB2695" t="s">
        <v>95</v>
      </c>
    </row>
    <row r="2696" spans="1:28" x14ac:dyDescent="0.25">
      <c r="A2696" t="s">
        <v>87</v>
      </c>
      <c r="B2696" t="s">
        <v>101</v>
      </c>
      <c r="C2696" t="s">
        <v>109</v>
      </c>
      <c r="D2696" t="s">
        <v>34</v>
      </c>
      <c r="E2696" t="s">
        <v>88</v>
      </c>
      <c r="F2696">
        <v>7</v>
      </c>
      <c r="G2696">
        <v>0</v>
      </c>
      <c r="Q2696">
        <v>68</v>
      </c>
      <c r="X2696" t="s">
        <v>108</v>
      </c>
      <c r="Y2696" t="s">
        <v>0</v>
      </c>
      <c r="Z2696">
        <v>1</v>
      </c>
      <c r="AA2696" t="s">
        <v>93</v>
      </c>
      <c r="AB2696" t="s">
        <v>95</v>
      </c>
    </row>
    <row r="2697" spans="1:28" x14ac:dyDescent="0.25">
      <c r="A2697" t="s">
        <v>87</v>
      </c>
      <c r="B2697" t="s">
        <v>101</v>
      </c>
      <c r="C2697" t="s">
        <v>109</v>
      </c>
      <c r="D2697" t="s">
        <v>34</v>
      </c>
      <c r="E2697" t="s">
        <v>88</v>
      </c>
      <c r="F2697">
        <v>8</v>
      </c>
      <c r="G2697">
        <v>0</v>
      </c>
      <c r="Q2697">
        <v>69</v>
      </c>
      <c r="X2697" t="s">
        <v>108</v>
      </c>
      <c r="Y2697" t="s">
        <v>0</v>
      </c>
      <c r="Z2697">
        <v>1</v>
      </c>
      <c r="AA2697" t="s">
        <v>93</v>
      </c>
      <c r="AB2697" t="s">
        <v>95</v>
      </c>
    </row>
    <row r="2698" spans="1:28" x14ac:dyDescent="0.25">
      <c r="A2698" t="s">
        <v>87</v>
      </c>
      <c r="B2698" t="s">
        <v>101</v>
      </c>
      <c r="C2698" t="s">
        <v>109</v>
      </c>
      <c r="D2698" t="s">
        <v>34</v>
      </c>
      <c r="E2698" t="s">
        <v>88</v>
      </c>
      <c r="F2698">
        <v>9</v>
      </c>
      <c r="G2698">
        <v>0</v>
      </c>
      <c r="Q2698">
        <v>71</v>
      </c>
      <c r="X2698" t="s">
        <v>108</v>
      </c>
      <c r="Y2698" t="s">
        <v>0</v>
      </c>
      <c r="Z2698">
        <v>1</v>
      </c>
      <c r="AA2698" t="s">
        <v>93</v>
      </c>
      <c r="AB2698" t="s">
        <v>95</v>
      </c>
    </row>
    <row r="2699" spans="1:28" x14ac:dyDescent="0.25">
      <c r="A2699" t="s">
        <v>87</v>
      </c>
      <c r="B2699" t="s">
        <v>101</v>
      </c>
      <c r="C2699" t="s">
        <v>109</v>
      </c>
      <c r="D2699" t="s">
        <v>34</v>
      </c>
      <c r="E2699" t="s">
        <v>88</v>
      </c>
      <c r="F2699">
        <v>10</v>
      </c>
      <c r="G2699">
        <v>0</v>
      </c>
      <c r="Q2699">
        <v>74</v>
      </c>
      <c r="X2699" t="s">
        <v>108</v>
      </c>
      <c r="Y2699" t="s">
        <v>0</v>
      </c>
      <c r="Z2699">
        <v>1</v>
      </c>
      <c r="AA2699" t="s">
        <v>93</v>
      </c>
      <c r="AB2699" t="s">
        <v>95</v>
      </c>
    </row>
    <row r="2700" spans="1:28" x14ac:dyDescent="0.25">
      <c r="A2700" t="s">
        <v>87</v>
      </c>
      <c r="B2700" t="s">
        <v>101</v>
      </c>
      <c r="C2700" t="s">
        <v>109</v>
      </c>
      <c r="D2700" t="s">
        <v>34</v>
      </c>
      <c r="E2700" t="s">
        <v>88</v>
      </c>
      <c r="F2700">
        <v>11</v>
      </c>
      <c r="G2700">
        <v>0</v>
      </c>
      <c r="Q2700">
        <v>76</v>
      </c>
      <c r="X2700" t="s">
        <v>108</v>
      </c>
      <c r="Y2700" t="s">
        <v>0</v>
      </c>
      <c r="Z2700">
        <v>1</v>
      </c>
      <c r="AA2700" t="s">
        <v>93</v>
      </c>
      <c r="AB2700" t="s">
        <v>95</v>
      </c>
    </row>
    <row r="2701" spans="1:28" x14ac:dyDescent="0.25">
      <c r="A2701" t="s">
        <v>87</v>
      </c>
      <c r="B2701" t="s">
        <v>101</v>
      </c>
      <c r="C2701" t="s">
        <v>109</v>
      </c>
      <c r="D2701" t="s">
        <v>34</v>
      </c>
      <c r="E2701" t="s">
        <v>88</v>
      </c>
      <c r="F2701">
        <v>12</v>
      </c>
      <c r="G2701">
        <v>0</v>
      </c>
      <c r="Q2701">
        <v>77</v>
      </c>
      <c r="X2701" t="s">
        <v>108</v>
      </c>
      <c r="Y2701" t="s">
        <v>0</v>
      </c>
      <c r="Z2701">
        <v>1</v>
      </c>
      <c r="AA2701" t="s">
        <v>93</v>
      </c>
      <c r="AB2701" t="s">
        <v>95</v>
      </c>
    </row>
    <row r="2702" spans="1:28" x14ac:dyDescent="0.25">
      <c r="A2702" t="s">
        <v>87</v>
      </c>
      <c r="B2702" t="s">
        <v>101</v>
      </c>
      <c r="C2702" t="s">
        <v>109</v>
      </c>
      <c r="D2702" t="s">
        <v>34</v>
      </c>
      <c r="E2702" t="s">
        <v>88</v>
      </c>
      <c r="F2702">
        <v>13</v>
      </c>
      <c r="G2702">
        <v>0</v>
      </c>
      <c r="Q2702">
        <v>77</v>
      </c>
      <c r="X2702" t="s">
        <v>108</v>
      </c>
      <c r="Y2702" t="s">
        <v>0</v>
      </c>
      <c r="Z2702">
        <v>1</v>
      </c>
      <c r="AA2702" t="s">
        <v>93</v>
      </c>
      <c r="AB2702" t="s">
        <v>95</v>
      </c>
    </row>
    <row r="2703" spans="1:28" x14ac:dyDescent="0.25">
      <c r="A2703" t="s">
        <v>87</v>
      </c>
      <c r="B2703" t="s">
        <v>101</v>
      </c>
      <c r="C2703" t="s">
        <v>109</v>
      </c>
      <c r="D2703" t="s">
        <v>34</v>
      </c>
      <c r="E2703" t="s">
        <v>88</v>
      </c>
      <c r="F2703">
        <v>14</v>
      </c>
      <c r="G2703">
        <v>0</v>
      </c>
      <c r="Q2703">
        <v>78</v>
      </c>
      <c r="X2703" t="s">
        <v>108</v>
      </c>
      <c r="Y2703" t="s">
        <v>0</v>
      </c>
      <c r="Z2703">
        <v>1</v>
      </c>
      <c r="AA2703" t="s">
        <v>93</v>
      </c>
      <c r="AB2703" t="s">
        <v>95</v>
      </c>
    </row>
    <row r="2704" spans="1:28" x14ac:dyDescent="0.25">
      <c r="A2704" t="s">
        <v>87</v>
      </c>
      <c r="B2704" t="s">
        <v>101</v>
      </c>
      <c r="C2704" t="s">
        <v>109</v>
      </c>
      <c r="D2704" t="s">
        <v>34</v>
      </c>
      <c r="E2704" t="s">
        <v>88</v>
      </c>
      <c r="F2704">
        <v>15</v>
      </c>
      <c r="G2704">
        <v>0</v>
      </c>
      <c r="Q2704">
        <v>76</v>
      </c>
      <c r="X2704" t="s">
        <v>108</v>
      </c>
      <c r="Y2704" t="s">
        <v>0</v>
      </c>
      <c r="Z2704">
        <v>1</v>
      </c>
      <c r="AA2704" t="s">
        <v>93</v>
      </c>
      <c r="AB2704" t="s">
        <v>95</v>
      </c>
    </row>
    <row r="2705" spans="1:28" x14ac:dyDescent="0.25">
      <c r="A2705" t="s">
        <v>87</v>
      </c>
      <c r="B2705" t="s">
        <v>101</v>
      </c>
      <c r="C2705" t="s">
        <v>109</v>
      </c>
      <c r="D2705" t="s">
        <v>34</v>
      </c>
      <c r="E2705" t="s">
        <v>88</v>
      </c>
      <c r="F2705">
        <v>16</v>
      </c>
      <c r="G2705">
        <v>0</v>
      </c>
      <c r="Q2705">
        <v>76</v>
      </c>
      <c r="X2705" t="s">
        <v>108</v>
      </c>
      <c r="Y2705" t="s">
        <v>0</v>
      </c>
      <c r="Z2705">
        <v>1</v>
      </c>
      <c r="AA2705" t="s">
        <v>93</v>
      </c>
      <c r="AB2705" t="s">
        <v>95</v>
      </c>
    </row>
    <row r="2706" spans="1:28" x14ac:dyDescent="0.25">
      <c r="A2706" t="s">
        <v>87</v>
      </c>
      <c r="B2706" t="s">
        <v>101</v>
      </c>
      <c r="C2706" t="s">
        <v>109</v>
      </c>
      <c r="D2706" t="s">
        <v>34</v>
      </c>
      <c r="E2706" t="s">
        <v>88</v>
      </c>
      <c r="F2706">
        <v>17</v>
      </c>
      <c r="G2706">
        <v>0</v>
      </c>
      <c r="Q2706">
        <v>75</v>
      </c>
      <c r="X2706" t="s">
        <v>108</v>
      </c>
      <c r="Y2706" t="s">
        <v>0</v>
      </c>
      <c r="Z2706">
        <v>1</v>
      </c>
      <c r="AA2706" t="s">
        <v>93</v>
      </c>
      <c r="AB2706" t="s">
        <v>95</v>
      </c>
    </row>
    <row r="2707" spans="1:28" x14ac:dyDescent="0.25">
      <c r="A2707" t="s">
        <v>87</v>
      </c>
      <c r="B2707" t="s">
        <v>101</v>
      </c>
      <c r="C2707" t="s">
        <v>109</v>
      </c>
      <c r="D2707" t="s">
        <v>34</v>
      </c>
      <c r="E2707" t="s">
        <v>88</v>
      </c>
      <c r="F2707">
        <v>18</v>
      </c>
      <c r="G2707">
        <v>0</v>
      </c>
      <c r="Q2707">
        <v>73</v>
      </c>
      <c r="X2707" t="s">
        <v>108</v>
      </c>
      <c r="Y2707" t="s">
        <v>0</v>
      </c>
      <c r="Z2707">
        <v>1</v>
      </c>
      <c r="AA2707" t="s">
        <v>93</v>
      </c>
      <c r="AB2707" t="s">
        <v>95</v>
      </c>
    </row>
    <row r="2708" spans="1:28" x14ac:dyDescent="0.25">
      <c r="A2708" t="s">
        <v>87</v>
      </c>
      <c r="B2708" t="s">
        <v>101</v>
      </c>
      <c r="C2708" t="s">
        <v>109</v>
      </c>
      <c r="D2708" t="s">
        <v>34</v>
      </c>
      <c r="E2708" t="s">
        <v>88</v>
      </c>
      <c r="F2708">
        <v>19</v>
      </c>
      <c r="G2708">
        <v>1</v>
      </c>
      <c r="Q2708">
        <v>71</v>
      </c>
      <c r="X2708" t="s">
        <v>108</v>
      </c>
      <c r="Y2708" t="s">
        <v>0</v>
      </c>
      <c r="Z2708">
        <v>1</v>
      </c>
      <c r="AA2708" t="s">
        <v>93</v>
      </c>
      <c r="AB2708" t="s">
        <v>95</v>
      </c>
    </row>
    <row r="2709" spans="1:28" x14ac:dyDescent="0.25">
      <c r="A2709" t="s">
        <v>87</v>
      </c>
      <c r="B2709" t="s">
        <v>101</v>
      </c>
      <c r="C2709" t="s">
        <v>109</v>
      </c>
      <c r="D2709" t="s">
        <v>34</v>
      </c>
      <c r="E2709" t="s">
        <v>88</v>
      </c>
      <c r="F2709">
        <v>20</v>
      </c>
      <c r="G2709">
        <v>1</v>
      </c>
      <c r="Q2709">
        <v>71</v>
      </c>
      <c r="X2709" t="s">
        <v>108</v>
      </c>
      <c r="Y2709" t="s">
        <v>0</v>
      </c>
      <c r="Z2709">
        <v>1</v>
      </c>
      <c r="AA2709" t="s">
        <v>93</v>
      </c>
      <c r="AB2709" t="s">
        <v>95</v>
      </c>
    </row>
    <row r="2710" spans="1:28" x14ac:dyDescent="0.25">
      <c r="A2710" t="s">
        <v>87</v>
      </c>
      <c r="B2710" t="s">
        <v>101</v>
      </c>
      <c r="C2710" t="s">
        <v>109</v>
      </c>
      <c r="D2710" t="s">
        <v>34</v>
      </c>
      <c r="E2710" t="s">
        <v>88</v>
      </c>
      <c r="F2710">
        <v>21</v>
      </c>
      <c r="G2710">
        <v>0</v>
      </c>
      <c r="Q2710">
        <v>71</v>
      </c>
      <c r="X2710" t="s">
        <v>108</v>
      </c>
      <c r="Y2710" t="s">
        <v>0</v>
      </c>
      <c r="Z2710">
        <v>1</v>
      </c>
      <c r="AA2710" t="s">
        <v>93</v>
      </c>
      <c r="AB2710" t="s">
        <v>95</v>
      </c>
    </row>
    <row r="2711" spans="1:28" x14ac:dyDescent="0.25">
      <c r="A2711" t="s">
        <v>87</v>
      </c>
      <c r="B2711" t="s">
        <v>101</v>
      </c>
      <c r="C2711" t="s">
        <v>109</v>
      </c>
      <c r="D2711" t="s">
        <v>34</v>
      </c>
      <c r="E2711" t="s">
        <v>88</v>
      </c>
      <c r="F2711">
        <v>22</v>
      </c>
      <c r="G2711">
        <v>0</v>
      </c>
      <c r="Q2711">
        <v>72</v>
      </c>
      <c r="X2711" t="s">
        <v>108</v>
      </c>
      <c r="Y2711" t="s">
        <v>0</v>
      </c>
      <c r="Z2711">
        <v>1</v>
      </c>
      <c r="AA2711" t="s">
        <v>93</v>
      </c>
      <c r="AB2711" t="s">
        <v>95</v>
      </c>
    </row>
    <row r="2712" spans="1:28" x14ac:dyDescent="0.25">
      <c r="A2712" t="s">
        <v>87</v>
      </c>
      <c r="B2712" t="s">
        <v>101</v>
      </c>
      <c r="C2712" t="s">
        <v>109</v>
      </c>
      <c r="D2712" t="s">
        <v>34</v>
      </c>
      <c r="E2712" t="s">
        <v>88</v>
      </c>
      <c r="F2712">
        <v>23</v>
      </c>
      <c r="G2712">
        <v>0</v>
      </c>
      <c r="Q2712">
        <v>72</v>
      </c>
      <c r="X2712" t="s">
        <v>108</v>
      </c>
      <c r="Y2712" t="s">
        <v>0</v>
      </c>
      <c r="Z2712">
        <v>1</v>
      </c>
      <c r="AA2712" t="s">
        <v>93</v>
      </c>
      <c r="AB2712" t="s">
        <v>95</v>
      </c>
    </row>
    <row r="2713" spans="1:28" x14ac:dyDescent="0.25">
      <c r="A2713" t="s">
        <v>87</v>
      </c>
      <c r="B2713" t="s">
        <v>101</v>
      </c>
      <c r="C2713" t="s">
        <v>109</v>
      </c>
      <c r="D2713" t="s">
        <v>34</v>
      </c>
      <c r="E2713" t="s">
        <v>88</v>
      </c>
      <c r="F2713">
        <v>24</v>
      </c>
      <c r="G2713">
        <v>0</v>
      </c>
      <c r="Q2713">
        <v>70</v>
      </c>
      <c r="X2713" t="s">
        <v>108</v>
      </c>
      <c r="Y2713" t="s">
        <v>0</v>
      </c>
      <c r="Z2713">
        <v>1</v>
      </c>
      <c r="AA2713" t="s">
        <v>93</v>
      </c>
      <c r="AB2713" t="s">
        <v>95</v>
      </c>
    </row>
    <row r="2714" spans="1:28" x14ac:dyDescent="0.25">
      <c r="A2714" t="s">
        <v>87</v>
      </c>
      <c r="B2714" t="s">
        <v>101</v>
      </c>
      <c r="C2714" t="s">
        <v>109</v>
      </c>
      <c r="D2714" t="s">
        <v>34</v>
      </c>
      <c r="E2714" t="s">
        <v>88</v>
      </c>
      <c r="F2714">
        <v>1</v>
      </c>
      <c r="G2714">
        <v>0</v>
      </c>
      <c r="Q2714">
        <v>68</v>
      </c>
      <c r="X2714" t="s">
        <v>108</v>
      </c>
      <c r="Y2714" t="s">
        <v>0</v>
      </c>
      <c r="Z2714">
        <v>1</v>
      </c>
      <c r="AA2714" t="s">
        <v>60</v>
      </c>
      <c r="AB2714" t="s">
        <v>95</v>
      </c>
    </row>
    <row r="2715" spans="1:28" x14ac:dyDescent="0.25">
      <c r="A2715" t="s">
        <v>87</v>
      </c>
      <c r="B2715" t="s">
        <v>101</v>
      </c>
      <c r="C2715" t="s">
        <v>109</v>
      </c>
      <c r="D2715" t="s">
        <v>34</v>
      </c>
      <c r="E2715" t="s">
        <v>88</v>
      </c>
      <c r="F2715">
        <v>2</v>
      </c>
      <c r="G2715">
        <v>0</v>
      </c>
      <c r="Q2715">
        <v>68</v>
      </c>
      <c r="X2715" t="s">
        <v>108</v>
      </c>
      <c r="Y2715" t="s">
        <v>0</v>
      </c>
      <c r="Z2715">
        <v>1</v>
      </c>
      <c r="AA2715" t="s">
        <v>60</v>
      </c>
      <c r="AB2715" t="s">
        <v>95</v>
      </c>
    </row>
    <row r="2716" spans="1:28" x14ac:dyDescent="0.25">
      <c r="A2716" t="s">
        <v>87</v>
      </c>
      <c r="B2716" t="s">
        <v>101</v>
      </c>
      <c r="C2716" t="s">
        <v>109</v>
      </c>
      <c r="D2716" t="s">
        <v>34</v>
      </c>
      <c r="E2716" t="s">
        <v>88</v>
      </c>
      <c r="F2716">
        <v>3</v>
      </c>
      <c r="G2716">
        <v>0</v>
      </c>
      <c r="Q2716">
        <v>68</v>
      </c>
      <c r="X2716" t="s">
        <v>108</v>
      </c>
      <c r="Y2716" t="s">
        <v>0</v>
      </c>
      <c r="Z2716">
        <v>1</v>
      </c>
      <c r="AA2716" t="s">
        <v>60</v>
      </c>
      <c r="AB2716" t="s">
        <v>95</v>
      </c>
    </row>
    <row r="2717" spans="1:28" x14ac:dyDescent="0.25">
      <c r="A2717" t="s">
        <v>87</v>
      </c>
      <c r="B2717" t="s">
        <v>101</v>
      </c>
      <c r="C2717" t="s">
        <v>109</v>
      </c>
      <c r="D2717" t="s">
        <v>34</v>
      </c>
      <c r="E2717" t="s">
        <v>88</v>
      </c>
      <c r="F2717">
        <v>4</v>
      </c>
      <c r="G2717">
        <v>0</v>
      </c>
      <c r="Q2717">
        <v>68</v>
      </c>
      <c r="X2717" t="s">
        <v>108</v>
      </c>
      <c r="Y2717" t="s">
        <v>0</v>
      </c>
      <c r="Z2717">
        <v>1</v>
      </c>
      <c r="AA2717" t="s">
        <v>60</v>
      </c>
      <c r="AB2717" t="s">
        <v>95</v>
      </c>
    </row>
    <row r="2718" spans="1:28" x14ac:dyDescent="0.25">
      <c r="A2718" t="s">
        <v>87</v>
      </c>
      <c r="B2718" t="s">
        <v>101</v>
      </c>
      <c r="C2718" t="s">
        <v>109</v>
      </c>
      <c r="D2718" t="s">
        <v>34</v>
      </c>
      <c r="E2718" t="s">
        <v>88</v>
      </c>
      <c r="F2718">
        <v>5</v>
      </c>
      <c r="G2718">
        <v>0</v>
      </c>
      <c r="Q2718">
        <v>68</v>
      </c>
      <c r="X2718" t="s">
        <v>108</v>
      </c>
      <c r="Y2718" t="s">
        <v>0</v>
      </c>
      <c r="Z2718">
        <v>1</v>
      </c>
      <c r="AA2718" t="s">
        <v>60</v>
      </c>
      <c r="AB2718" t="s">
        <v>95</v>
      </c>
    </row>
    <row r="2719" spans="1:28" x14ac:dyDescent="0.25">
      <c r="A2719" t="s">
        <v>87</v>
      </c>
      <c r="B2719" t="s">
        <v>101</v>
      </c>
      <c r="C2719" t="s">
        <v>109</v>
      </c>
      <c r="D2719" t="s">
        <v>34</v>
      </c>
      <c r="E2719" t="s">
        <v>88</v>
      </c>
      <c r="F2719">
        <v>6</v>
      </c>
      <c r="G2719">
        <v>0</v>
      </c>
      <c r="Q2719">
        <v>68</v>
      </c>
      <c r="X2719" t="s">
        <v>108</v>
      </c>
      <c r="Y2719" t="s">
        <v>0</v>
      </c>
      <c r="Z2719">
        <v>1</v>
      </c>
      <c r="AA2719" t="s">
        <v>60</v>
      </c>
      <c r="AB2719" t="s">
        <v>95</v>
      </c>
    </row>
    <row r="2720" spans="1:28" x14ac:dyDescent="0.25">
      <c r="A2720" t="s">
        <v>87</v>
      </c>
      <c r="B2720" t="s">
        <v>101</v>
      </c>
      <c r="C2720" t="s">
        <v>109</v>
      </c>
      <c r="D2720" t="s">
        <v>34</v>
      </c>
      <c r="E2720" t="s">
        <v>88</v>
      </c>
      <c r="F2720">
        <v>7</v>
      </c>
      <c r="G2720">
        <v>0</v>
      </c>
      <c r="Q2720">
        <v>69</v>
      </c>
      <c r="X2720" t="s">
        <v>108</v>
      </c>
      <c r="Y2720" t="s">
        <v>0</v>
      </c>
      <c r="Z2720">
        <v>1</v>
      </c>
      <c r="AA2720" t="s">
        <v>60</v>
      </c>
      <c r="AB2720" t="s">
        <v>95</v>
      </c>
    </row>
    <row r="2721" spans="1:28" x14ac:dyDescent="0.25">
      <c r="A2721" t="s">
        <v>87</v>
      </c>
      <c r="B2721" t="s">
        <v>101</v>
      </c>
      <c r="C2721" t="s">
        <v>109</v>
      </c>
      <c r="D2721" t="s">
        <v>34</v>
      </c>
      <c r="E2721" t="s">
        <v>88</v>
      </c>
      <c r="F2721">
        <v>8</v>
      </c>
      <c r="G2721">
        <v>0</v>
      </c>
      <c r="Q2721">
        <v>71</v>
      </c>
      <c r="X2721" t="s">
        <v>108</v>
      </c>
      <c r="Y2721" t="s">
        <v>0</v>
      </c>
      <c r="Z2721">
        <v>1</v>
      </c>
      <c r="AA2721" t="s">
        <v>60</v>
      </c>
      <c r="AB2721" t="s">
        <v>95</v>
      </c>
    </row>
    <row r="2722" spans="1:28" x14ac:dyDescent="0.25">
      <c r="A2722" t="s">
        <v>87</v>
      </c>
      <c r="B2722" t="s">
        <v>101</v>
      </c>
      <c r="C2722" t="s">
        <v>109</v>
      </c>
      <c r="D2722" t="s">
        <v>34</v>
      </c>
      <c r="E2722" t="s">
        <v>88</v>
      </c>
      <c r="F2722">
        <v>9</v>
      </c>
      <c r="G2722">
        <v>0</v>
      </c>
      <c r="Q2722">
        <v>74</v>
      </c>
      <c r="X2722" t="s">
        <v>108</v>
      </c>
      <c r="Y2722" t="s">
        <v>0</v>
      </c>
      <c r="Z2722">
        <v>1</v>
      </c>
      <c r="AA2722" t="s">
        <v>60</v>
      </c>
      <c r="AB2722" t="s">
        <v>95</v>
      </c>
    </row>
    <row r="2723" spans="1:28" x14ac:dyDescent="0.25">
      <c r="A2723" t="s">
        <v>87</v>
      </c>
      <c r="B2723" t="s">
        <v>101</v>
      </c>
      <c r="C2723" t="s">
        <v>109</v>
      </c>
      <c r="D2723" t="s">
        <v>34</v>
      </c>
      <c r="E2723" t="s">
        <v>88</v>
      </c>
      <c r="F2723">
        <v>10</v>
      </c>
      <c r="G2723">
        <v>0</v>
      </c>
      <c r="Q2723">
        <v>76</v>
      </c>
      <c r="X2723" t="s">
        <v>108</v>
      </c>
      <c r="Y2723" t="s">
        <v>0</v>
      </c>
      <c r="Z2723">
        <v>1</v>
      </c>
      <c r="AA2723" t="s">
        <v>60</v>
      </c>
      <c r="AB2723" t="s">
        <v>95</v>
      </c>
    </row>
    <row r="2724" spans="1:28" x14ac:dyDescent="0.25">
      <c r="A2724" t="s">
        <v>87</v>
      </c>
      <c r="B2724" t="s">
        <v>101</v>
      </c>
      <c r="C2724" t="s">
        <v>109</v>
      </c>
      <c r="D2724" t="s">
        <v>34</v>
      </c>
      <c r="E2724" t="s">
        <v>88</v>
      </c>
      <c r="F2724">
        <v>11</v>
      </c>
      <c r="G2724">
        <v>0</v>
      </c>
      <c r="Q2724">
        <v>77</v>
      </c>
      <c r="X2724" t="s">
        <v>108</v>
      </c>
      <c r="Y2724" t="s">
        <v>0</v>
      </c>
      <c r="Z2724">
        <v>1</v>
      </c>
      <c r="AA2724" t="s">
        <v>60</v>
      </c>
      <c r="AB2724" t="s">
        <v>95</v>
      </c>
    </row>
    <row r="2725" spans="1:28" x14ac:dyDescent="0.25">
      <c r="A2725" t="s">
        <v>87</v>
      </c>
      <c r="B2725" t="s">
        <v>101</v>
      </c>
      <c r="C2725" t="s">
        <v>109</v>
      </c>
      <c r="D2725" t="s">
        <v>34</v>
      </c>
      <c r="E2725" t="s">
        <v>88</v>
      </c>
      <c r="F2725">
        <v>12</v>
      </c>
      <c r="G2725">
        <v>0</v>
      </c>
      <c r="Q2725">
        <v>77</v>
      </c>
      <c r="X2725" t="s">
        <v>108</v>
      </c>
      <c r="Y2725" t="s">
        <v>0</v>
      </c>
      <c r="Z2725">
        <v>1</v>
      </c>
      <c r="AA2725" t="s">
        <v>60</v>
      </c>
      <c r="AB2725" t="s">
        <v>95</v>
      </c>
    </row>
    <row r="2726" spans="1:28" x14ac:dyDescent="0.25">
      <c r="A2726" t="s">
        <v>87</v>
      </c>
      <c r="B2726" t="s">
        <v>101</v>
      </c>
      <c r="C2726" t="s">
        <v>109</v>
      </c>
      <c r="D2726" t="s">
        <v>34</v>
      </c>
      <c r="E2726" t="s">
        <v>88</v>
      </c>
      <c r="F2726">
        <v>13</v>
      </c>
      <c r="G2726">
        <v>0</v>
      </c>
      <c r="Q2726">
        <v>78</v>
      </c>
      <c r="X2726" t="s">
        <v>108</v>
      </c>
      <c r="Y2726" t="s">
        <v>0</v>
      </c>
      <c r="Z2726">
        <v>1</v>
      </c>
      <c r="AA2726" t="s">
        <v>60</v>
      </c>
      <c r="AB2726" t="s">
        <v>95</v>
      </c>
    </row>
    <row r="2727" spans="1:28" x14ac:dyDescent="0.25">
      <c r="A2727" t="s">
        <v>87</v>
      </c>
      <c r="B2727" t="s">
        <v>101</v>
      </c>
      <c r="C2727" t="s">
        <v>109</v>
      </c>
      <c r="D2727" t="s">
        <v>34</v>
      </c>
      <c r="E2727" t="s">
        <v>88</v>
      </c>
      <c r="F2727">
        <v>14</v>
      </c>
      <c r="G2727">
        <v>0</v>
      </c>
      <c r="Q2727">
        <v>76</v>
      </c>
      <c r="X2727" t="s">
        <v>108</v>
      </c>
      <c r="Y2727" t="s">
        <v>0</v>
      </c>
      <c r="Z2727">
        <v>1</v>
      </c>
      <c r="AA2727" t="s">
        <v>60</v>
      </c>
      <c r="AB2727" t="s">
        <v>95</v>
      </c>
    </row>
    <row r="2728" spans="1:28" x14ac:dyDescent="0.25">
      <c r="A2728" t="s">
        <v>87</v>
      </c>
      <c r="B2728" t="s">
        <v>101</v>
      </c>
      <c r="C2728" t="s">
        <v>109</v>
      </c>
      <c r="D2728" t="s">
        <v>34</v>
      </c>
      <c r="E2728" t="s">
        <v>88</v>
      </c>
      <c r="F2728">
        <v>15</v>
      </c>
      <c r="G2728">
        <v>0</v>
      </c>
      <c r="Q2728">
        <v>76</v>
      </c>
      <c r="X2728" t="s">
        <v>108</v>
      </c>
      <c r="Y2728" t="s">
        <v>0</v>
      </c>
      <c r="Z2728">
        <v>1</v>
      </c>
      <c r="AA2728" t="s">
        <v>60</v>
      </c>
      <c r="AB2728" t="s">
        <v>95</v>
      </c>
    </row>
    <row r="2729" spans="1:28" x14ac:dyDescent="0.25">
      <c r="A2729" t="s">
        <v>87</v>
      </c>
      <c r="B2729" t="s">
        <v>101</v>
      </c>
      <c r="C2729" t="s">
        <v>109</v>
      </c>
      <c r="D2729" t="s">
        <v>34</v>
      </c>
      <c r="E2729" t="s">
        <v>88</v>
      </c>
      <c r="F2729">
        <v>16</v>
      </c>
      <c r="G2729">
        <v>0</v>
      </c>
      <c r="Q2729">
        <v>75</v>
      </c>
      <c r="X2729" t="s">
        <v>108</v>
      </c>
      <c r="Y2729" t="s">
        <v>0</v>
      </c>
      <c r="Z2729">
        <v>1</v>
      </c>
      <c r="AA2729" t="s">
        <v>60</v>
      </c>
      <c r="AB2729" t="s">
        <v>95</v>
      </c>
    </row>
    <row r="2730" spans="1:28" x14ac:dyDescent="0.25">
      <c r="A2730" t="s">
        <v>87</v>
      </c>
      <c r="B2730" t="s">
        <v>101</v>
      </c>
      <c r="C2730" t="s">
        <v>109</v>
      </c>
      <c r="D2730" t="s">
        <v>34</v>
      </c>
      <c r="E2730" t="s">
        <v>88</v>
      </c>
      <c r="F2730">
        <v>17</v>
      </c>
      <c r="G2730">
        <v>0</v>
      </c>
      <c r="Q2730">
        <v>73</v>
      </c>
      <c r="X2730" t="s">
        <v>108</v>
      </c>
      <c r="Y2730" t="s">
        <v>0</v>
      </c>
      <c r="Z2730">
        <v>1</v>
      </c>
      <c r="AA2730" t="s">
        <v>60</v>
      </c>
      <c r="AB2730" t="s">
        <v>95</v>
      </c>
    </row>
    <row r="2731" spans="1:28" x14ac:dyDescent="0.25">
      <c r="A2731" t="s">
        <v>87</v>
      </c>
      <c r="B2731" t="s">
        <v>101</v>
      </c>
      <c r="C2731" t="s">
        <v>109</v>
      </c>
      <c r="D2731" t="s">
        <v>34</v>
      </c>
      <c r="E2731" t="s">
        <v>88</v>
      </c>
      <c r="F2731">
        <v>18</v>
      </c>
      <c r="G2731">
        <v>1</v>
      </c>
      <c r="Q2731">
        <v>71</v>
      </c>
      <c r="X2731" t="s">
        <v>108</v>
      </c>
      <c r="Y2731" t="s">
        <v>0</v>
      </c>
      <c r="Z2731">
        <v>1</v>
      </c>
      <c r="AA2731" t="s">
        <v>60</v>
      </c>
      <c r="AB2731" t="s">
        <v>95</v>
      </c>
    </row>
    <row r="2732" spans="1:28" x14ac:dyDescent="0.25">
      <c r="A2732" t="s">
        <v>87</v>
      </c>
      <c r="B2732" t="s">
        <v>101</v>
      </c>
      <c r="C2732" t="s">
        <v>109</v>
      </c>
      <c r="D2732" t="s">
        <v>34</v>
      </c>
      <c r="E2732" t="s">
        <v>88</v>
      </c>
      <c r="F2732">
        <v>19</v>
      </c>
      <c r="G2732">
        <v>1</v>
      </c>
      <c r="Q2732">
        <v>71</v>
      </c>
      <c r="X2732" t="s">
        <v>108</v>
      </c>
      <c r="Y2732" t="s">
        <v>0</v>
      </c>
      <c r="Z2732">
        <v>1</v>
      </c>
      <c r="AA2732" t="s">
        <v>60</v>
      </c>
      <c r="AB2732" t="s">
        <v>95</v>
      </c>
    </row>
    <row r="2733" spans="1:28" x14ac:dyDescent="0.25">
      <c r="A2733" t="s">
        <v>87</v>
      </c>
      <c r="B2733" t="s">
        <v>101</v>
      </c>
      <c r="C2733" t="s">
        <v>109</v>
      </c>
      <c r="D2733" t="s">
        <v>34</v>
      </c>
      <c r="E2733" t="s">
        <v>88</v>
      </c>
      <c r="F2733">
        <v>20</v>
      </c>
      <c r="G2733">
        <v>0</v>
      </c>
      <c r="Q2733">
        <v>71</v>
      </c>
      <c r="X2733" t="s">
        <v>108</v>
      </c>
      <c r="Y2733" t="s">
        <v>0</v>
      </c>
      <c r="Z2733">
        <v>1</v>
      </c>
      <c r="AA2733" t="s">
        <v>60</v>
      </c>
      <c r="AB2733" t="s">
        <v>95</v>
      </c>
    </row>
    <row r="2734" spans="1:28" x14ac:dyDescent="0.25">
      <c r="A2734" t="s">
        <v>87</v>
      </c>
      <c r="B2734" t="s">
        <v>101</v>
      </c>
      <c r="C2734" t="s">
        <v>109</v>
      </c>
      <c r="D2734" t="s">
        <v>34</v>
      </c>
      <c r="E2734" t="s">
        <v>88</v>
      </c>
      <c r="F2734">
        <v>21</v>
      </c>
      <c r="G2734">
        <v>0</v>
      </c>
      <c r="Q2734">
        <v>72</v>
      </c>
      <c r="X2734" t="s">
        <v>108</v>
      </c>
      <c r="Y2734" t="s">
        <v>0</v>
      </c>
      <c r="Z2734">
        <v>1</v>
      </c>
      <c r="AA2734" t="s">
        <v>60</v>
      </c>
      <c r="AB2734" t="s">
        <v>95</v>
      </c>
    </row>
    <row r="2735" spans="1:28" x14ac:dyDescent="0.25">
      <c r="A2735" t="s">
        <v>87</v>
      </c>
      <c r="B2735" t="s">
        <v>101</v>
      </c>
      <c r="C2735" t="s">
        <v>109</v>
      </c>
      <c r="D2735" t="s">
        <v>34</v>
      </c>
      <c r="E2735" t="s">
        <v>88</v>
      </c>
      <c r="F2735">
        <v>22</v>
      </c>
      <c r="G2735">
        <v>0</v>
      </c>
      <c r="Q2735">
        <v>72</v>
      </c>
      <c r="X2735" t="s">
        <v>108</v>
      </c>
      <c r="Y2735" t="s">
        <v>0</v>
      </c>
      <c r="Z2735">
        <v>1</v>
      </c>
      <c r="AA2735" t="s">
        <v>60</v>
      </c>
      <c r="AB2735" t="s">
        <v>95</v>
      </c>
    </row>
    <row r="2736" spans="1:28" x14ac:dyDescent="0.25">
      <c r="A2736" t="s">
        <v>87</v>
      </c>
      <c r="B2736" t="s">
        <v>101</v>
      </c>
      <c r="C2736" t="s">
        <v>109</v>
      </c>
      <c r="D2736" t="s">
        <v>34</v>
      </c>
      <c r="E2736" t="s">
        <v>88</v>
      </c>
      <c r="F2736">
        <v>23</v>
      </c>
      <c r="G2736">
        <v>0</v>
      </c>
      <c r="Q2736">
        <v>70</v>
      </c>
      <c r="X2736" t="s">
        <v>108</v>
      </c>
      <c r="Y2736" t="s">
        <v>0</v>
      </c>
      <c r="Z2736">
        <v>1</v>
      </c>
      <c r="AA2736" t="s">
        <v>60</v>
      </c>
      <c r="AB2736" t="s">
        <v>95</v>
      </c>
    </row>
    <row r="2737" spans="1:28" x14ac:dyDescent="0.25">
      <c r="A2737" t="s">
        <v>87</v>
      </c>
      <c r="B2737" t="s">
        <v>101</v>
      </c>
      <c r="C2737" t="s">
        <v>109</v>
      </c>
      <c r="D2737" t="s">
        <v>34</v>
      </c>
      <c r="E2737" t="s">
        <v>88</v>
      </c>
      <c r="F2737">
        <v>24</v>
      </c>
      <c r="G2737">
        <v>0</v>
      </c>
      <c r="Q2737">
        <v>69</v>
      </c>
      <c r="X2737" t="s">
        <v>108</v>
      </c>
      <c r="Y2737" t="s">
        <v>0</v>
      </c>
      <c r="Z2737">
        <v>1</v>
      </c>
      <c r="AA2737" t="s">
        <v>60</v>
      </c>
      <c r="AB2737" t="s">
        <v>95</v>
      </c>
    </row>
    <row r="2738" spans="1:28" x14ac:dyDescent="0.25">
      <c r="A2738" t="s">
        <v>87</v>
      </c>
      <c r="B2738" t="s">
        <v>101</v>
      </c>
      <c r="C2738" t="s">
        <v>109</v>
      </c>
      <c r="D2738" t="s">
        <v>30</v>
      </c>
      <c r="E2738" t="s">
        <v>97</v>
      </c>
      <c r="F2738">
        <v>1</v>
      </c>
      <c r="G2738">
        <v>0</v>
      </c>
      <c r="Q2738">
        <v>68.6111111111111</v>
      </c>
      <c r="X2738" t="s">
        <v>108</v>
      </c>
      <c r="Y2738" t="s">
        <v>0</v>
      </c>
      <c r="Z2738">
        <v>1</v>
      </c>
      <c r="AA2738" t="s">
        <v>93</v>
      </c>
      <c r="AB2738" t="s">
        <v>95</v>
      </c>
    </row>
    <row r="2739" spans="1:28" x14ac:dyDescent="0.25">
      <c r="A2739" t="s">
        <v>87</v>
      </c>
      <c r="B2739" t="s">
        <v>101</v>
      </c>
      <c r="C2739" t="s">
        <v>109</v>
      </c>
      <c r="D2739" t="s">
        <v>30</v>
      </c>
      <c r="E2739" t="s">
        <v>97</v>
      </c>
      <c r="F2739">
        <v>2</v>
      </c>
      <c r="G2739">
        <v>0</v>
      </c>
      <c r="Q2739">
        <v>67.5555555555556</v>
      </c>
      <c r="X2739" t="s">
        <v>108</v>
      </c>
      <c r="Y2739" t="s">
        <v>0</v>
      </c>
      <c r="Z2739">
        <v>1</v>
      </c>
      <c r="AA2739" t="s">
        <v>93</v>
      </c>
      <c r="AB2739" t="s">
        <v>95</v>
      </c>
    </row>
    <row r="2740" spans="1:28" x14ac:dyDescent="0.25">
      <c r="A2740" t="s">
        <v>87</v>
      </c>
      <c r="B2740" t="s">
        <v>101</v>
      </c>
      <c r="C2740" t="s">
        <v>109</v>
      </c>
      <c r="D2740" t="s">
        <v>30</v>
      </c>
      <c r="E2740" t="s">
        <v>97</v>
      </c>
      <c r="F2740">
        <v>3</v>
      </c>
      <c r="G2740">
        <v>0</v>
      </c>
      <c r="Q2740">
        <v>67.5555555555556</v>
      </c>
      <c r="X2740" t="s">
        <v>108</v>
      </c>
      <c r="Y2740" t="s">
        <v>0</v>
      </c>
      <c r="Z2740">
        <v>1</v>
      </c>
      <c r="AA2740" t="s">
        <v>93</v>
      </c>
      <c r="AB2740" t="s">
        <v>95</v>
      </c>
    </row>
    <row r="2741" spans="1:28" x14ac:dyDescent="0.25">
      <c r="A2741" t="s">
        <v>87</v>
      </c>
      <c r="B2741" t="s">
        <v>101</v>
      </c>
      <c r="C2741" t="s">
        <v>109</v>
      </c>
      <c r="D2741" t="s">
        <v>30</v>
      </c>
      <c r="E2741" t="s">
        <v>97</v>
      </c>
      <c r="F2741">
        <v>4</v>
      </c>
      <c r="G2741">
        <v>0</v>
      </c>
      <c r="Q2741">
        <v>67</v>
      </c>
      <c r="X2741" t="s">
        <v>108</v>
      </c>
      <c r="Y2741" t="s">
        <v>0</v>
      </c>
      <c r="Z2741">
        <v>1</v>
      </c>
      <c r="AA2741" t="s">
        <v>93</v>
      </c>
      <c r="AB2741" t="s">
        <v>95</v>
      </c>
    </row>
    <row r="2742" spans="1:28" x14ac:dyDescent="0.25">
      <c r="A2742" t="s">
        <v>87</v>
      </c>
      <c r="B2742" t="s">
        <v>101</v>
      </c>
      <c r="C2742" t="s">
        <v>109</v>
      </c>
      <c r="D2742" t="s">
        <v>30</v>
      </c>
      <c r="E2742" t="s">
        <v>97</v>
      </c>
      <c r="F2742">
        <v>5</v>
      </c>
      <c r="G2742">
        <v>0</v>
      </c>
      <c r="Q2742">
        <v>67</v>
      </c>
      <c r="X2742" t="s">
        <v>108</v>
      </c>
      <c r="Y2742" t="s">
        <v>0</v>
      </c>
      <c r="Z2742">
        <v>1</v>
      </c>
      <c r="AA2742" t="s">
        <v>93</v>
      </c>
      <c r="AB2742" t="s">
        <v>95</v>
      </c>
    </row>
    <row r="2743" spans="1:28" x14ac:dyDescent="0.25">
      <c r="A2743" t="s">
        <v>87</v>
      </c>
      <c r="B2743" t="s">
        <v>101</v>
      </c>
      <c r="C2743" t="s">
        <v>109</v>
      </c>
      <c r="D2743" t="s">
        <v>30</v>
      </c>
      <c r="E2743" t="s">
        <v>97</v>
      </c>
      <c r="F2743">
        <v>6</v>
      </c>
      <c r="G2743">
        <v>0</v>
      </c>
      <c r="Q2743">
        <v>67</v>
      </c>
      <c r="X2743" t="s">
        <v>108</v>
      </c>
      <c r="Y2743" t="s">
        <v>0</v>
      </c>
      <c r="Z2743">
        <v>1</v>
      </c>
      <c r="AA2743" t="s">
        <v>93</v>
      </c>
      <c r="AB2743" t="s">
        <v>95</v>
      </c>
    </row>
    <row r="2744" spans="1:28" x14ac:dyDescent="0.25">
      <c r="A2744" t="s">
        <v>87</v>
      </c>
      <c r="B2744" t="s">
        <v>101</v>
      </c>
      <c r="C2744" t="s">
        <v>109</v>
      </c>
      <c r="D2744" t="s">
        <v>30</v>
      </c>
      <c r="E2744" t="s">
        <v>97</v>
      </c>
      <c r="F2744">
        <v>7</v>
      </c>
      <c r="G2744">
        <v>0</v>
      </c>
      <c r="Q2744">
        <v>66.7777777777778</v>
      </c>
      <c r="X2744" t="s">
        <v>108</v>
      </c>
      <c r="Y2744" t="s">
        <v>0</v>
      </c>
      <c r="Z2744">
        <v>1</v>
      </c>
      <c r="AA2744" t="s">
        <v>93</v>
      </c>
      <c r="AB2744" t="s">
        <v>95</v>
      </c>
    </row>
    <row r="2745" spans="1:28" x14ac:dyDescent="0.25">
      <c r="A2745" t="s">
        <v>87</v>
      </c>
      <c r="B2745" t="s">
        <v>101</v>
      </c>
      <c r="C2745" t="s">
        <v>109</v>
      </c>
      <c r="D2745" t="s">
        <v>30</v>
      </c>
      <c r="E2745" t="s">
        <v>97</v>
      </c>
      <c r="F2745">
        <v>8</v>
      </c>
      <c r="G2745">
        <v>0</v>
      </c>
      <c r="Q2745">
        <v>69.2777777777778</v>
      </c>
      <c r="X2745" t="s">
        <v>108</v>
      </c>
      <c r="Y2745" t="s">
        <v>0</v>
      </c>
      <c r="Z2745">
        <v>1</v>
      </c>
      <c r="AA2745" t="s">
        <v>93</v>
      </c>
      <c r="AB2745" t="s">
        <v>95</v>
      </c>
    </row>
    <row r="2746" spans="1:28" x14ac:dyDescent="0.25">
      <c r="A2746" t="s">
        <v>87</v>
      </c>
      <c r="B2746" t="s">
        <v>101</v>
      </c>
      <c r="C2746" t="s">
        <v>109</v>
      </c>
      <c r="D2746" t="s">
        <v>30</v>
      </c>
      <c r="E2746" t="s">
        <v>97</v>
      </c>
      <c r="F2746">
        <v>9</v>
      </c>
      <c r="G2746">
        <v>0</v>
      </c>
      <c r="Q2746">
        <v>72.7777777777778</v>
      </c>
      <c r="X2746" t="s">
        <v>108</v>
      </c>
      <c r="Y2746" t="s">
        <v>0</v>
      </c>
      <c r="Z2746">
        <v>1</v>
      </c>
      <c r="AA2746" t="s">
        <v>93</v>
      </c>
      <c r="AB2746" t="s">
        <v>95</v>
      </c>
    </row>
    <row r="2747" spans="1:28" x14ac:dyDescent="0.25">
      <c r="A2747" t="s">
        <v>87</v>
      </c>
      <c r="B2747" t="s">
        <v>101</v>
      </c>
      <c r="C2747" t="s">
        <v>109</v>
      </c>
      <c r="D2747" t="s">
        <v>30</v>
      </c>
      <c r="E2747" t="s">
        <v>97</v>
      </c>
      <c r="F2747">
        <v>10</v>
      </c>
      <c r="G2747">
        <v>0</v>
      </c>
      <c r="Q2747">
        <v>76.8333333333333</v>
      </c>
      <c r="X2747" t="s">
        <v>108</v>
      </c>
      <c r="Y2747" t="s">
        <v>0</v>
      </c>
      <c r="Z2747">
        <v>1</v>
      </c>
      <c r="AA2747" t="s">
        <v>93</v>
      </c>
      <c r="AB2747" t="s">
        <v>95</v>
      </c>
    </row>
    <row r="2748" spans="1:28" x14ac:dyDescent="0.25">
      <c r="A2748" t="s">
        <v>87</v>
      </c>
      <c r="B2748" t="s">
        <v>101</v>
      </c>
      <c r="C2748" t="s">
        <v>109</v>
      </c>
      <c r="D2748" t="s">
        <v>30</v>
      </c>
      <c r="E2748" t="s">
        <v>97</v>
      </c>
      <c r="F2748">
        <v>11</v>
      </c>
      <c r="G2748">
        <v>0</v>
      </c>
      <c r="Q2748">
        <v>80.5555555555556</v>
      </c>
      <c r="X2748" t="s">
        <v>108</v>
      </c>
      <c r="Y2748" t="s">
        <v>0</v>
      </c>
      <c r="Z2748">
        <v>1</v>
      </c>
      <c r="AA2748" t="s">
        <v>93</v>
      </c>
      <c r="AB2748" t="s">
        <v>95</v>
      </c>
    </row>
    <row r="2749" spans="1:28" x14ac:dyDescent="0.25">
      <c r="A2749" t="s">
        <v>87</v>
      </c>
      <c r="B2749" t="s">
        <v>101</v>
      </c>
      <c r="C2749" t="s">
        <v>109</v>
      </c>
      <c r="D2749" t="s">
        <v>30</v>
      </c>
      <c r="E2749" t="s">
        <v>97</v>
      </c>
      <c r="F2749">
        <v>12</v>
      </c>
      <c r="G2749">
        <v>0</v>
      </c>
      <c r="Q2749">
        <v>83.1111111111111</v>
      </c>
      <c r="X2749" t="s">
        <v>108</v>
      </c>
      <c r="Y2749" t="s">
        <v>0</v>
      </c>
      <c r="Z2749">
        <v>1</v>
      </c>
      <c r="AA2749" t="s">
        <v>93</v>
      </c>
      <c r="AB2749" t="s">
        <v>95</v>
      </c>
    </row>
    <row r="2750" spans="1:28" x14ac:dyDescent="0.25">
      <c r="A2750" t="s">
        <v>87</v>
      </c>
      <c r="B2750" t="s">
        <v>101</v>
      </c>
      <c r="C2750" t="s">
        <v>109</v>
      </c>
      <c r="D2750" t="s">
        <v>30</v>
      </c>
      <c r="E2750" t="s">
        <v>97</v>
      </c>
      <c r="F2750">
        <v>13</v>
      </c>
      <c r="G2750">
        <v>0</v>
      </c>
      <c r="Q2750">
        <v>83.1111111111111</v>
      </c>
      <c r="X2750" t="s">
        <v>108</v>
      </c>
      <c r="Y2750" t="s">
        <v>0</v>
      </c>
      <c r="Z2750">
        <v>1</v>
      </c>
      <c r="AA2750" t="s">
        <v>93</v>
      </c>
      <c r="AB2750" t="s">
        <v>95</v>
      </c>
    </row>
    <row r="2751" spans="1:28" x14ac:dyDescent="0.25">
      <c r="A2751" t="s">
        <v>87</v>
      </c>
      <c r="B2751" t="s">
        <v>101</v>
      </c>
      <c r="C2751" t="s">
        <v>109</v>
      </c>
      <c r="D2751" t="s">
        <v>30</v>
      </c>
      <c r="E2751" t="s">
        <v>97</v>
      </c>
      <c r="F2751">
        <v>14</v>
      </c>
      <c r="G2751">
        <v>0</v>
      </c>
      <c r="Q2751">
        <v>83.1666666666667</v>
      </c>
      <c r="X2751" t="s">
        <v>108</v>
      </c>
      <c r="Y2751" t="s">
        <v>0</v>
      </c>
      <c r="Z2751">
        <v>1</v>
      </c>
      <c r="AA2751" t="s">
        <v>93</v>
      </c>
      <c r="AB2751" t="s">
        <v>95</v>
      </c>
    </row>
    <row r="2752" spans="1:28" x14ac:dyDescent="0.25">
      <c r="A2752" t="s">
        <v>87</v>
      </c>
      <c r="B2752" t="s">
        <v>101</v>
      </c>
      <c r="C2752" t="s">
        <v>109</v>
      </c>
      <c r="D2752" t="s">
        <v>30</v>
      </c>
      <c r="E2752" t="s">
        <v>97</v>
      </c>
      <c r="F2752">
        <v>15</v>
      </c>
      <c r="G2752">
        <v>0</v>
      </c>
      <c r="Q2752">
        <v>80.7777777777778</v>
      </c>
      <c r="X2752" t="s">
        <v>108</v>
      </c>
      <c r="Y2752" t="s">
        <v>0</v>
      </c>
      <c r="Z2752">
        <v>1</v>
      </c>
      <c r="AA2752" t="s">
        <v>93</v>
      </c>
      <c r="AB2752" t="s">
        <v>95</v>
      </c>
    </row>
    <row r="2753" spans="1:28" x14ac:dyDescent="0.25">
      <c r="A2753" t="s">
        <v>87</v>
      </c>
      <c r="B2753" t="s">
        <v>101</v>
      </c>
      <c r="C2753" t="s">
        <v>109</v>
      </c>
      <c r="D2753" t="s">
        <v>30</v>
      </c>
      <c r="E2753" t="s">
        <v>97</v>
      </c>
      <c r="F2753">
        <v>16</v>
      </c>
      <c r="G2753">
        <v>0</v>
      </c>
      <c r="Q2753">
        <v>80</v>
      </c>
      <c r="X2753" t="s">
        <v>108</v>
      </c>
      <c r="Y2753" t="s">
        <v>0</v>
      </c>
      <c r="Z2753">
        <v>1</v>
      </c>
      <c r="AA2753" t="s">
        <v>93</v>
      </c>
      <c r="AB2753" t="s">
        <v>95</v>
      </c>
    </row>
    <row r="2754" spans="1:28" x14ac:dyDescent="0.25">
      <c r="A2754" t="s">
        <v>87</v>
      </c>
      <c r="B2754" t="s">
        <v>101</v>
      </c>
      <c r="C2754" t="s">
        <v>109</v>
      </c>
      <c r="D2754" t="s">
        <v>30</v>
      </c>
      <c r="E2754" t="s">
        <v>97</v>
      </c>
      <c r="F2754">
        <v>17</v>
      </c>
      <c r="G2754">
        <v>0</v>
      </c>
      <c r="Q2754">
        <v>78.1666666666667</v>
      </c>
      <c r="X2754" t="s">
        <v>108</v>
      </c>
      <c r="Y2754" t="s">
        <v>0</v>
      </c>
      <c r="Z2754">
        <v>1</v>
      </c>
      <c r="AA2754" t="s">
        <v>93</v>
      </c>
      <c r="AB2754" t="s">
        <v>95</v>
      </c>
    </row>
    <row r="2755" spans="1:28" x14ac:dyDescent="0.25">
      <c r="A2755" t="s">
        <v>87</v>
      </c>
      <c r="B2755" t="s">
        <v>101</v>
      </c>
      <c r="C2755" t="s">
        <v>109</v>
      </c>
      <c r="D2755" t="s">
        <v>30</v>
      </c>
      <c r="E2755" t="s">
        <v>97</v>
      </c>
      <c r="F2755">
        <v>18</v>
      </c>
      <c r="G2755">
        <v>0</v>
      </c>
      <c r="Q2755">
        <v>75.9444444444444</v>
      </c>
      <c r="X2755" t="s">
        <v>108</v>
      </c>
      <c r="Y2755" t="s">
        <v>0</v>
      </c>
      <c r="Z2755">
        <v>1</v>
      </c>
      <c r="AA2755" t="s">
        <v>93</v>
      </c>
      <c r="AB2755" t="s">
        <v>95</v>
      </c>
    </row>
    <row r="2756" spans="1:28" x14ac:dyDescent="0.25">
      <c r="A2756" t="s">
        <v>87</v>
      </c>
      <c r="B2756" t="s">
        <v>101</v>
      </c>
      <c r="C2756" t="s">
        <v>109</v>
      </c>
      <c r="D2756" t="s">
        <v>30</v>
      </c>
      <c r="E2756" t="s">
        <v>97</v>
      </c>
      <c r="F2756">
        <v>19</v>
      </c>
      <c r="G2756">
        <v>1</v>
      </c>
      <c r="Q2756">
        <v>73.2222222222222</v>
      </c>
      <c r="X2756" t="s">
        <v>108</v>
      </c>
      <c r="Y2756" t="s">
        <v>0</v>
      </c>
      <c r="Z2756">
        <v>1</v>
      </c>
      <c r="AA2756" t="s">
        <v>93</v>
      </c>
      <c r="AB2756" t="s">
        <v>95</v>
      </c>
    </row>
    <row r="2757" spans="1:28" x14ac:dyDescent="0.25">
      <c r="A2757" t="s">
        <v>87</v>
      </c>
      <c r="B2757" t="s">
        <v>101</v>
      </c>
      <c r="C2757" t="s">
        <v>109</v>
      </c>
      <c r="D2757" t="s">
        <v>30</v>
      </c>
      <c r="E2757" t="s">
        <v>97</v>
      </c>
      <c r="F2757">
        <v>20</v>
      </c>
      <c r="G2757">
        <v>1</v>
      </c>
      <c r="Q2757">
        <v>71.1111111111111</v>
      </c>
      <c r="X2757" t="s">
        <v>108</v>
      </c>
      <c r="Y2757" t="s">
        <v>0</v>
      </c>
      <c r="Z2757">
        <v>1</v>
      </c>
      <c r="AA2757" t="s">
        <v>93</v>
      </c>
      <c r="AB2757" t="s">
        <v>95</v>
      </c>
    </row>
    <row r="2758" spans="1:28" x14ac:dyDescent="0.25">
      <c r="A2758" t="s">
        <v>87</v>
      </c>
      <c r="B2758" t="s">
        <v>101</v>
      </c>
      <c r="C2758" t="s">
        <v>109</v>
      </c>
      <c r="D2758" t="s">
        <v>30</v>
      </c>
      <c r="E2758" t="s">
        <v>97</v>
      </c>
      <c r="F2758">
        <v>21</v>
      </c>
      <c r="G2758">
        <v>0</v>
      </c>
      <c r="Q2758">
        <v>70.8333333333333</v>
      </c>
      <c r="X2758" t="s">
        <v>108</v>
      </c>
      <c r="Y2758" t="s">
        <v>0</v>
      </c>
      <c r="Z2758">
        <v>1</v>
      </c>
      <c r="AA2758" t="s">
        <v>93</v>
      </c>
      <c r="AB2758" t="s">
        <v>95</v>
      </c>
    </row>
    <row r="2759" spans="1:28" x14ac:dyDescent="0.25">
      <c r="A2759" t="s">
        <v>87</v>
      </c>
      <c r="B2759" t="s">
        <v>101</v>
      </c>
      <c r="C2759" t="s">
        <v>109</v>
      </c>
      <c r="D2759" t="s">
        <v>30</v>
      </c>
      <c r="E2759" t="s">
        <v>97</v>
      </c>
      <c r="F2759">
        <v>22</v>
      </c>
      <c r="G2759">
        <v>0</v>
      </c>
      <c r="Q2759">
        <v>71.3333333333333</v>
      </c>
      <c r="X2759" t="s">
        <v>108</v>
      </c>
      <c r="Y2759" t="s">
        <v>0</v>
      </c>
      <c r="Z2759">
        <v>1</v>
      </c>
      <c r="AA2759" t="s">
        <v>93</v>
      </c>
      <c r="AB2759" t="s">
        <v>95</v>
      </c>
    </row>
    <row r="2760" spans="1:28" x14ac:dyDescent="0.25">
      <c r="A2760" t="s">
        <v>87</v>
      </c>
      <c r="B2760" t="s">
        <v>101</v>
      </c>
      <c r="C2760" t="s">
        <v>109</v>
      </c>
      <c r="D2760" t="s">
        <v>30</v>
      </c>
      <c r="E2760" t="s">
        <v>97</v>
      </c>
      <c r="F2760">
        <v>23</v>
      </c>
      <c r="G2760">
        <v>0</v>
      </c>
      <c r="Q2760">
        <v>71.1111111111111</v>
      </c>
      <c r="X2760" t="s">
        <v>108</v>
      </c>
      <c r="Y2760" t="s">
        <v>0</v>
      </c>
      <c r="Z2760">
        <v>1</v>
      </c>
      <c r="AA2760" t="s">
        <v>93</v>
      </c>
      <c r="AB2760" t="s">
        <v>95</v>
      </c>
    </row>
    <row r="2761" spans="1:28" x14ac:dyDescent="0.25">
      <c r="A2761" t="s">
        <v>87</v>
      </c>
      <c r="B2761" t="s">
        <v>101</v>
      </c>
      <c r="C2761" t="s">
        <v>109</v>
      </c>
      <c r="D2761" t="s">
        <v>30</v>
      </c>
      <c r="E2761" t="s">
        <v>97</v>
      </c>
      <c r="F2761">
        <v>24</v>
      </c>
      <c r="G2761">
        <v>0</v>
      </c>
      <c r="Q2761">
        <v>70.3333333333333</v>
      </c>
      <c r="X2761" t="s">
        <v>108</v>
      </c>
      <c r="Y2761" t="s">
        <v>0</v>
      </c>
      <c r="Z2761">
        <v>1</v>
      </c>
      <c r="AA2761" t="s">
        <v>93</v>
      </c>
      <c r="AB2761" t="s">
        <v>95</v>
      </c>
    </row>
    <row r="2762" spans="1:28" x14ac:dyDescent="0.25">
      <c r="A2762" t="s">
        <v>87</v>
      </c>
      <c r="B2762" t="s">
        <v>101</v>
      </c>
      <c r="C2762" t="s">
        <v>109</v>
      </c>
      <c r="D2762" t="s">
        <v>30</v>
      </c>
      <c r="E2762" t="s">
        <v>97</v>
      </c>
      <c r="F2762">
        <v>1</v>
      </c>
      <c r="G2762">
        <v>0</v>
      </c>
      <c r="Q2762">
        <v>67.5555555555556</v>
      </c>
      <c r="X2762" t="s">
        <v>108</v>
      </c>
      <c r="Y2762" t="s">
        <v>0</v>
      </c>
      <c r="Z2762">
        <v>1</v>
      </c>
      <c r="AA2762" t="s">
        <v>60</v>
      </c>
      <c r="AB2762" t="s">
        <v>95</v>
      </c>
    </row>
    <row r="2763" spans="1:28" x14ac:dyDescent="0.25">
      <c r="A2763" t="s">
        <v>87</v>
      </c>
      <c r="B2763" t="s">
        <v>101</v>
      </c>
      <c r="C2763" t="s">
        <v>109</v>
      </c>
      <c r="D2763" t="s">
        <v>30</v>
      </c>
      <c r="E2763" t="s">
        <v>97</v>
      </c>
      <c r="F2763">
        <v>2</v>
      </c>
      <c r="G2763">
        <v>0</v>
      </c>
      <c r="Q2763">
        <v>67.5555555555556</v>
      </c>
      <c r="X2763" t="s">
        <v>108</v>
      </c>
      <c r="Y2763" t="s">
        <v>0</v>
      </c>
      <c r="Z2763">
        <v>1</v>
      </c>
      <c r="AA2763" t="s">
        <v>60</v>
      </c>
      <c r="AB2763" t="s">
        <v>95</v>
      </c>
    </row>
    <row r="2764" spans="1:28" x14ac:dyDescent="0.25">
      <c r="A2764" t="s">
        <v>87</v>
      </c>
      <c r="B2764" t="s">
        <v>101</v>
      </c>
      <c r="C2764" t="s">
        <v>109</v>
      </c>
      <c r="D2764" t="s">
        <v>30</v>
      </c>
      <c r="E2764" t="s">
        <v>97</v>
      </c>
      <c r="F2764">
        <v>3</v>
      </c>
      <c r="G2764">
        <v>0</v>
      </c>
      <c r="Q2764">
        <v>67</v>
      </c>
      <c r="X2764" t="s">
        <v>108</v>
      </c>
      <c r="Y2764" t="s">
        <v>0</v>
      </c>
      <c r="Z2764">
        <v>1</v>
      </c>
      <c r="AA2764" t="s">
        <v>60</v>
      </c>
      <c r="AB2764" t="s">
        <v>95</v>
      </c>
    </row>
    <row r="2765" spans="1:28" x14ac:dyDescent="0.25">
      <c r="A2765" t="s">
        <v>87</v>
      </c>
      <c r="B2765" t="s">
        <v>101</v>
      </c>
      <c r="C2765" t="s">
        <v>109</v>
      </c>
      <c r="D2765" t="s">
        <v>30</v>
      </c>
      <c r="E2765" t="s">
        <v>97</v>
      </c>
      <c r="F2765">
        <v>4</v>
      </c>
      <c r="G2765">
        <v>0</v>
      </c>
      <c r="Q2765">
        <v>67</v>
      </c>
      <c r="X2765" t="s">
        <v>108</v>
      </c>
      <c r="Y2765" t="s">
        <v>0</v>
      </c>
      <c r="Z2765">
        <v>1</v>
      </c>
      <c r="AA2765" t="s">
        <v>60</v>
      </c>
      <c r="AB2765" t="s">
        <v>95</v>
      </c>
    </row>
    <row r="2766" spans="1:28" x14ac:dyDescent="0.25">
      <c r="A2766" t="s">
        <v>87</v>
      </c>
      <c r="B2766" t="s">
        <v>101</v>
      </c>
      <c r="C2766" t="s">
        <v>109</v>
      </c>
      <c r="D2766" t="s">
        <v>30</v>
      </c>
      <c r="E2766" t="s">
        <v>97</v>
      </c>
      <c r="F2766">
        <v>5</v>
      </c>
      <c r="G2766">
        <v>0</v>
      </c>
      <c r="Q2766">
        <v>67</v>
      </c>
      <c r="X2766" t="s">
        <v>108</v>
      </c>
      <c r="Y2766" t="s">
        <v>0</v>
      </c>
      <c r="Z2766">
        <v>1</v>
      </c>
      <c r="AA2766" t="s">
        <v>60</v>
      </c>
      <c r="AB2766" t="s">
        <v>95</v>
      </c>
    </row>
    <row r="2767" spans="1:28" x14ac:dyDescent="0.25">
      <c r="A2767" t="s">
        <v>87</v>
      </c>
      <c r="B2767" t="s">
        <v>101</v>
      </c>
      <c r="C2767" t="s">
        <v>109</v>
      </c>
      <c r="D2767" t="s">
        <v>30</v>
      </c>
      <c r="E2767" t="s">
        <v>97</v>
      </c>
      <c r="F2767">
        <v>6</v>
      </c>
      <c r="G2767">
        <v>0</v>
      </c>
      <c r="Q2767">
        <v>66.7777777777778</v>
      </c>
      <c r="X2767" t="s">
        <v>108</v>
      </c>
      <c r="Y2767" t="s">
        <v>0</v>
      </c>
      <c r="Z2767">
        <v>1</v>
      </c>
      <c r="AA2767" t="s">
        <v>60</v>
      </c>
      <c r="AB2767" t="s">
        <v>95</v>
      </c>
    </row>
    <row r="2768" spans="1:28" x14ac:dyDescent="0.25">
      <c r="A2768" t="s">
        <v>87</v>
      </c>
      <c r="B2768" t="s">
        <v>101</v>
      </c>
      <c r="C2768" t="s">
        <v>109</v>
      </c>
      <c r="D2768" t="s">
        <v>30</v>
      </c>
      <c r="E2768" t="s">
        <v>97</v>
      </c>
      <c r="F2768">
        <v>7</v>
      </c>
      <c r="G2768">
        <v>0</v>
      </c>
      <c r="Q2768">
        <v>69.2777777777778</v>
      </c>
      <c r="X2768" t="s">
        <v>108</v>
      </c>
      <c r="Y2768" t="s">
        <v>0</v>
      </c>
      <c r="Z2768">
        <v>1</v>
      </c>
      <c r="AA2768" t="s">
        <v>60</v>
      </c>
      <c r="AB2768" t="s">
        <v>95</v>
      </c>
    </row>
    <row r="2769" spans="1:28" x14ac:dyDescent="0.25">
      <c r="A2769" t="s">
        <v>87</v>
      </c>
      <c r="B2769" t="s">
        <v>101</v>
      </c>
      <c r="C2769" t="s">
        <v>109</v>
      </c>
      <c r="D2769" t="s">
        <v>30</v>
      </c>
      <c r="E2769" t="s">
        <v>97</v>
      </c>
      <c r="F2769">
        <v>8</v>
      </c>
      <c r="G2769">
        <v>0</v>
      </c>
      <c r="Q2769">
        <v>72.7777777777778</v>
      </c>
      <c r="X2769" t="s">
        <v>108</v>
      </c>
      <c r="Y2769" t="s">
        <v>0</v>
      </c>
      <c r="Z2769">
        <v>1</v>
      </c>
      <c r="AA2769" t="s">
        <v>60</v>
      </c>
      <c r="AB2769" t="s">
        <v>95</v>
      </c>
    </row>
    <row r="2770" spans="1:28" x14ac:dyDescent="0.25">
      <c r="A2770" t="s">
        <v>87</v>
      </c>
      <c r="B2770" t="s">
        <v>101</v>
      </c>
      <c r="C2770" t="s">
        <v>109</v>
      </c>
      <c r="D2770" t="s">
        <v>30</v>
      </c>
      <c r="E2770" t="s">
        <v>97</v>
      </c>
      <c r="F2770">
        <v>9</v>
      </c>
      <c r="G2770">
        <v>0</v>
      </c>
      <c r="Q2770">
        <v>76.8333333333333</v>
      </c>
      <c r="X2770" t="s">
        <v>108</v>
      </c>
      <c r="Y2770" t="s">
        <v>0</v>
      </c>
      <c r="Z2770">
        <v>1</v>
      </c>
      <c r="AA2770" t="s">
        <v>60</v>
      </c>
      <c r="AB2770" t="s">
        <v>95</v>
      </c>
    </row>
    <row r="2771" spans="1:28" x14ac:dyDescent="0.25">
      <c r="A2771" t="s">
        <v>87</v>
      </c>
      <c r="B2771" t="s">
        <v>101</v>
      </c>
      <c r="C2771" t="s">
        <v>109</v>
      </c>
      <c r="D2771" t="s">
        <v>30</v>
      </c>
      <c r="E2771" t="s">
        <v>97</v>
      </c>
      <c r="F2771">
        <v>10</v>
      </c>
      <c r="G2771">
        <v>0</v>
      </c>
      <c r="Q2771">
        <v>80.5555555555556</v>
      </c>
      <c r="X2771" t="s">
        <v>108</v>
      </c>
      <c r="Y2771" t="s">
        <v>0</v>
      </c>
      <c r="Z2771">
        <v>1</v>
      </c>
      <c r="AA2771" t="s">
        <v>60</v>
      </c>
      <c r="AB2771" t="s">
        <v>95</v>
      </c>
    </row>
    <row r="2772" spans="1:28" x14ac:dyDescent="0.25">
      <c r="A2772" t="s">
        <v>87</v>
      </c>
      <c r="B2772" t="s">
        <v>101</v>
      </c>
      <c r="C2772" t="s">
        <v>109</v>
      </c>
      <c r="D2772" t="s">
        <v>30</v>
      </c>
      <c r="E2772" t="s">
        <v>97</v>
      </c>
      <c r="F2772">
        <v>11</v>
      </c>
      <c r="G2772">
        <v>0</v>
      </c>
      <c r="Q2772">
        <v>83.1111111111111</v>
      </c>
      <c r="X2772" t="s">
        <v>108</v>
      </c>
      <c r="Y2772" t="s">
        <v>0</v>
      </c>
      <c r="Z2772">
        <v>1</v>
      </c>
      <c r="AA2772" t="s">
        <v>60</v>
      </c>
      <c r="AB2772" t="s">
        <v>95</v>
      </c>
    </row>
    <row r="2773" spans="1:28" x14ac:dyDescent="0.25">
      <c r="A2773" t="s">
        <v>87</v>
      </c>
      <c r="B2773" t="s">
        <v>101</v>
      </c>
      <c r="C2773" t="s">
        <v>109</v>
      </c>
      <c r="D2773" t="s">
        <v>30</v>
      </c>
      <c r="E2773" t="s">
        <v>97</v>
      </c>
      <c r="F2773">
        <v>12</v>
      </c>
      <c r="G2773">
        <v>0</v>
      </c>
      <c r="Q2773">
        <v>83.1111111111111</v>
      </c>
      <c r="X2773" t="s">
        <v>108</v>
      </c>
      <c r="Y2773" t="s">
        <v>0</v>
      </c>
      <c r="Z2773">
        <v>1</v>
      </c>
      <c r="AA2773" t="s">
        <v>60</v>
      </c>
      <c r="AB2773" t="s">
        <v>95</v>
      </c>
    </row>
    <row r="2774" spans="1:28" x14ac:dyDescent="0.25">
      <c r="A2774" t="s">
        <v>87</v>
      </c>
      <c r="B2774" t="s">
        <v>101</v>
      </c>
      <c r="C2774" t="s">
        <v>109</v>
      </c>
      <c r="D2774" t="s">
        <v>30</v>
      </c>
      <c r="E2774" t="s">
        <v>97</v>
      </c>
      <c r="F2774">
        <v>13</v>
      </c>
      <c r="G2774">
        <v>0</v>
      </c>
      <c r="Q2774">
        <v>83.1666666666667</v>
      </c>
      <c r="X2774" t="s">
        <v>108</v>
      </c>
      <c r="Y2774" t="s">
        <v>0</v>
      </c>
      <c r="Z2774">
        <v>1</v>
      </c>
      <c r="AA2774" t="s">
        <v>60</v>
      </c>
      <c r="AB2774" t="s">
        <v>95</v>
      </c>
    </row>
    <row r="2775" spans="1:28" x14ac:dyDescent="0.25">
      <c r="A2775" t="s">
        <v>87</v>
      </c>
      <c r="B2775" t="s">
        <v>101</v>
      </c>
      <c r="C2775" t="s">
        <v>109</v>
      </c>
      <c r="D2775" t="s">
        <v>30</v>
      </c>
      <c r="E2775" t="s">
        <v>97</v>
      </c>
      <c r="F2775">
        <v>14</v>
      </c>
      <c r="G2775">
        <v>0</v>
      </c>
      <c r="Q2775">
        <v>80.7777777777778</v>
      </c>
      <c r="X2775" t="s">
        <v>108</v>
      </c>
      <c r="Y2775" t="s">
        <v>0</v>
      </c>
      <c r="Z2775">
        <v>1</v>
      </c>
      <c r="AA2775" t="s">
        <v>60</v>
      </c>
      <c r="AB2775" t="s">
        <v>95</v>
      </c>
    </row>
    <row r="2776" spans="1:28" x14ac:dyDescent="0.25">
      <c r="A2776" t="s">
        <v>87</v>
      </c>
      <c r="B2776" t="s">
        <v>101</v>
      </c>
      <c r="C2776" t="s">
        <v>109</v>
      </c>
      <c r="D2776" t="s">
        <v>30</v>
      </c>
      <c r="E2776" t="s">
        <v>97</v>
      </c>
      <c r="F2776">
        <v>15</v>
      </c>
      <c r="G2776">
        <v>0</v>
      </c>
      <c r="Q2776">
        <v>80</v>
      </c>
      <c r="X2776" t="s">
        <v>108</v>
      </c>
      <c r="Y2776" t="s">
        <v>0</v>
      </c>
      <c r="Z2776">
        <v>1</v>
      </c>
      <c r="AA2776" t="s">
        <v>60</v>
      </c>
      <c r="AB2776" t="s">
        <v>95</v>
      </c>
    </row>
    <row r="2777" spans="1:28" x14ac:dyDescent="0.25">
      <c r="A2777" t="s">
        <v>87</v>
      </c>
      <c r="B2777" t="s">
        <v>101</v>
      </c>
      <c r="C2777" t="s">
        <v>109</v>
      </c>
      <c r="D2777" t="s">
        <v>30</v>
      </c>
      <c r="E2777" t="s">
        <v>97</v>
      </c>
      <c r="F2777">
        <v>16</v>
      </c>
      <c r="G2777">
        <v>0</v>
      </c>
      <c r="Q2777">
        <v>78.1666666666667</v>
      </c>
      <c r="X2777" t="s">
        <v>108</v>
      </c>
      <c r="Y2777" t="s">
        <v>0</v>
      </c>
      <c r="Z2777">
        <v>1</v>
      </c>
      <c r="AA2777" t="s">
        <v>60</v>
      </c>
      <c r="AB2777" t="s">
        <v>95</v>
      </c>
    </row>
    <row r="2778" spans="1:28" x14ac:dyDescent="0.25">
      <c r="A2778" t="s">
        <v>87</v>
      </c>
      <c r="B2778" t="s">
        <v>101</v>
      </c>
      <c r="C2778" t="s">
        <v>109</v>
      </c>
      <c r="D2778" t="s">
        <v>30</v>
      </c>
      <c r="E2778" t="s">
        <v>97</v>
      </c>
      <c r="F2778">
        <v>17</v>
      </c>
      <c r="G2778">
        <v>0</v>
      </c>
      <c r="Q2778">
        <v>75.9444444444444</v>
      </c>
      <c r="X2778" t="s">
        <v>108</v>
      </c>
      <c r="Y2778" t="s">
        <v>0</v>
      </c>
      <c r="Z2778">
        <v>1</v>
      </c>
      <c r="AA2778" t="s">
        <v>60</v>
      </c>
      <c r="AB2778" t="s">
        <v>95</v>
      </c>
    </row>
    <row r="2779" spans="1:28" x14ac:dyDescent="0.25">
      <c r="A2779" t="s">
        <v>87</v>
      </c>
      <c r="B2779" t="s">
        <v>101</v>
      </c>
      <c r="C2779" t="s">
        <v>109</v>
      </c>
      <c r="D2779" t="s">
        <v>30</v>
      </c>
      <c r="E2779" t="s">
        <v>97</v>
      </c>
      <c r="F2779">
        <v>18</v>
      </c>
      <c r="G2779">
        <v>1</v>
      </c>
      <c r="Q2779">
        <v>73.2222222222222</v>
      </c>
      <c r="X2779" t="s">
        <v>108</v>
      </c>
      <c r="Y2779" t="s">
        <v>0</v>
      </c>
      <c r="Z2779">
        <v>1</v>
      </c>
      <c r="AA2779" t="s">
        <v>60</v>
      </c>
      <c r="AB2779" t="s">
        <v>95</v>
      </c>
    </row>
    <row r="2780" spans="1:28" x14ac:dyDescent="0.25">
      <c r="A2780" t="s">
        <v>87</v>
      </c>
      <c r="B2780" t="s">
        <v>101</v>
      </c>
      <c r="C2780" t="s">
        <v>109</v>
      </c>
      <c r="D2780" t="s">
        <v>30</v>
      </c>
      <c r="E2780" t="s">
        <v>97</v>
      </c>
      <c r="F2780">
        <v>19</v>
      </c>
      <c r="G2780">
        <v>1</v>
      </c>
      <c r="Q2780">
        <v>71.1111111111111</v>
      </c>
      <c r="X2780" t="s">
        <v>108</v>
      </c>
      <c r="Y2780" t="s">
        <v>0</v>
      </c>
      <c r="Z2780">
        <v>1</v>
      </c>
      <c r="AA2780" t="s">
        <v>60</v>
      </c>
      <c r="AB2780" t="s">
        <v>95</v>
      </c>
    </row>
    <row r="2781" spans="1:28" x14ac:dyDescent="0.25">
      <c r="A2781" t="s">
        <v>87</v>
      </c>
      <c r="B2781" t="s">
        <v>101</v>
      </c>
      <c r="C2781" t="s">
        <v>109</v>
      </c>
      <c r="D2781" t="s">
        <v>30</v>
      </c>
      <c r="E2781" t="s">
        <v>97</v>
      </c>
      <c r="F2781">
        <v>20</v>
      </c>
      <c r="G2781">
        <v>0</v>
      </c>
      <c r="Q2781">
        <v>70.8333333333333</v>
      </c>
      <c r="X2781" t="s">
        <v>108</v>
      </c>
      <c r="Y2781" t="s">
        <v>0</v>
      </c>
      <c r="Z2781">
        <v>1</v>
      </c>
      <c r="AA2781" t="s">
        <v>60</v>
      </c>
      <c r="AB2781" t="s">
        <v>95</v>
      </c>
    </row>
    <row r="2782" spans="1:28" x14ac:dyDescent="0.25">
      <c r="A2782" t="s">
        <v>87</v>
      </c>
      <c r="B2782" t="s">
        <v>101</v>
      </c>
      <c r="C2782" t="s">
        <v>109</v>
      </c>
      <c r="D2782" t="s">
        <v>30</v>
      </c>
      <c r="E2782" t="s">
        <v>97</v>
      </c>
      <c r="F2782">
        <v>21</v>
      </c>
      <c r="G2782">
        <v>0</v>
      </c>
      <c r="Q2782">
        <v>71.3333333333333</v>
      </c>
      <c r="X2782" t="s">
        <v>108</v>
      </c>
      <c r="Y2782" t="s">
        <v>0</v>
      </c>
      <c r="Z2782">
        <v>1</v>
      </c>
      <c r="AA2782" t="s">
        <v>60</v>
      </c>
      <c r="AB2782" t="s">
        <v>95</v>
      </c>
    </row>
    <row r="2783" spans="1:28" x14ac:dyDescent="0.25">
      <c r="A2783" t="s">
        <v>87</v>
      </c>
      <c r="B2783" t="s">
        <v>101</v>
      </c>
      <c r="C2783" t="s">
        <v>109</v>
      </c>
      <c r="D2783" t="s">
        <v>30</v>
      </c>
      <c r="E2783" t="s">
        <v>97</v>
      </c>
      <c r="F2783">
        <v>22</v>
      </c>
      <c r="G2783">
        <v>0</v>
      </c>
      <c r="Q2783">
        <v>71.1111111111111</v>
      </c>
      <c r="X2783" t="s">
        <v>108</v>
      </c>
      <c r="Y2783" t="s">
        <v>0</v>
      </c>
      <c r="Z2783">
        <v>1</v>
      </c>
      <c r="AA2783" t="s">
        <v>60</v>
      </c>
      <c r="AB2783" t="s">
        <v>95</v>
      </c>
    </row>
    <row r="2784" spans="1:28" x14ac:dyDescent="0.25">
      <c r="A2784" t="s">
        <v>87</v>
      </c>
      <c r="B2784" t="s">
        <v>101</v>
      </c>
      <c r="C2784" t="s">
        <v>109</v>
      </c>
      <c r="D2784" t="s">
        <v>30</v>
      </c>
      <c r="E2784" t="s">
        <v>97</v>
      </c>
      <c r="F2784">
        <v>23</v>
      </c>
      <c r="G2784">
        <v>0</v>
      </c>
      <c r="Q2784">
        <v>70.3333333333333</v>
      </c>
      <c r="X2784" t="s">
        <v>108</v>
      </c>
      <c r="Y2784" t="s">
        <v>0</v>
      </c>
      <c r="Z2784">
        <v>1</v>
      </c>
      <c r="AA2784" t="s">
        <v>60</v>
      </c>
      <c r="AB2784" t="s">
        <v>95</v>
      </c>
    </row>
    <row r="2785" spans="1:28" x14ac:dyDescent="0.25">
      <c r="A2785" t="s">
        <v>87</v>
      </c>
      <c r="B2785" t="s">
        <v>101</v>
      </c>
      <c r="C2785" t="s">
        <v>109</v>
      </c>
      <c r="D2785" t="s">
        <v>30</v>
      </c>
      <c r="E2785" t="s">
        <v>97</v>
      </c>
      <c r="F2785">
        <v>24</v>
      </c>
      <c r="G2785">
        <v>0</v>
      </c>
      <c r="Q2785">
        <v>68.8333333333333</v>
      </c>
      <c r="X2785" t="s">
        <v>108</v>
      </c>
      <c r="Y2785" t="s">
        <v>0</v>
      </c>
      <c r="Z2785">
        <v>1</v>
      </c>
      <c r="AA2785" t="s">
        <v>60</v>
      </c>
      <c r="AB2785" t="s">
        <v>95</v>
      </c>
    </row>
    <row r="2786" spans="1:28" x14ac:dyDescent="0.25">
      <c r="A2786" t="s">
        <v>87</v>
      </c>
      <c r="B2786" t="s">
        <v>101</v>
      </c>
      <c r="C2786" t="s">
        <v>109</v>
      </c>
      <c r="D2786" t="s">
        <v>30</v>
      </c>
      <c r="E2786" t="s">
        <v>89</v>
      </c>
      <c r="F2786">
        <v>1</v>
      </c>
      <c r="G2786">
        <v>0</v>
      </c>
      <c r="Q2786">
        <v>69</v>
      </c>
      <c r="X2786" t="s">
        <v>108</v>
      </c>
      <c r="Y2786" t="s">
        <v>0</v>
      </c>
      <c r="Z2786">
        <v>1</v>
      </c>
      <c r="AA2786" t="s">
        <v>93</v>
      </c>
      <c r="AB2786" t="s">
        <v>95</v>
      </c>
    </row>
    <row r="2787" spans="1:28" x14ac:dyDescent="0.25">
      <c r="A2787" t="s">
        <v>87</v>
      </c>
      <c r="B2787" t="s">
        <v>101</v>
      </c>
      <c r="C2787" t="s">
        <v>109</v>
      </c>
      <c r="D2787" t="s">
        <v>30</v>
      </c>
      <c r="E2787" t="s">
        <v>89</v>
      </c>
      <c r="F2787">
        <v>2</v>
      </c>
      <c r="G2787">
        <v>0</v>
      </c>
      <c r="Q2787">
        <v>68</v>
      </c>
      <c r="X2787" t="s">
        <v>108</v>
      </c>
      <c r="Y2787" t="s">
        <v>0</v>
      </c>
      <c r="Z2787">
        <v>1</v>
      </c>
      <c r="AA2787" t="s">
        <v>93</v>
      </c>
      <c r="AB2787" t="s">
        <v>95</v>
      </c>
    </row>
    <row r="2788" spans="1:28" x14ac:dyDescent="0.25">
      <c r="A2788" t="s">
        <v>87</v>
      </c>
      <c r="B2788" t="s">
        <v>101</v>
      </c>
      <c r="C2788" t="s">
        <v>109</v>
      </c>
      <c r="D2788" t="s">
        <v>30</v>
      </c>
      <c r="E2788" t="s">
        <v>89</v>
      </c>
      <c r="F2788">
        <v>3</v>
      </c>
      <c r="G2788">
        <v>0</v>
      </c>
      <c r="Q2788">
        <v>68</v>
      </c>
      <c r="X2788" t="s">
        <v>108</v>
      </c>
      <c r="Y2788" t="s">
        <v>0</v>
      </c>
      <c r="Z2788">
        <v>1</v>
      </c>
      <c r="AA2788" t="s">
        <v>93</v>
      </c>
      <c r="AB2788" t="s">
        <v>95</v>
      </c>
    </row>
    <row r="2789" spans="1:28" x14ac:dyDescent="0.25">
      <c r="A2789" t="s">
        <v>87</v>
      </c>
      <c r="B2789" t="s">
        <v>101</v>
      </c>
      <c r="C2789" t="s">
        <v>109</v>
      </c>
      <c r="D2789" t="s">
        <v>30</v>
      </c>
      <c r="E2789" t="s">
        <v>89</v>
      </c>
      <c r="F2789">
        <v>4</v>
      </c>
      <c r="G2789">
        <v>0</v>
      </c>
      <c r="Q2789">
        <v>68</v>
      </c>
      <c r="X2789" t="s">
        <v>108</v>
      </c>
      <c r="Y2789" t="s">
        <v>0</v>
      </c>
      <c r="Z2789">
        <v>1</v>
      </c>
      <c r="AA2789" t="s">
        <v>93</v>
      </c>
      <c r="AB2789" t="s">
        <v>95</v>
      </c>
    </row>
    <row r="2790" spans="1:28" x14ac:dyDescent="0.25">
      <c r="A2790" t="s">
        <v>87</v>
      </c>
      <c r="B2790" t="s">
        <v>101</v>
      </c>
      <c r="C2790" t="s">
        <v>109</v>
      </c>
      <c r="D2790" t="s">
        <v>30</v>
      </c>
      <c r="E2790" t="s">
        <v>89</v>
      </c>
      <c r="F2790">
        <v>5</v>
      </c>
      <c r="G2790">
        <v>0</v>
      </c>
      <c r="Q2790">
        <v>68</v>
      </c>
      <c r="X2790" t="s">
        <v>108</v>
      </c>
      <c r="Y2790" t="s">
        <v>0</v>
      </c>
      <c r="Z2790">
        <v>1</v>
      </c>
      <c r="AA2790" t="s">
        <v>93</v>
      </c>
      <c r="AB2790" t="s">
        <v>95</v>
      </c>
    </row>
    <row r="2791" spans="1:28" x14ac:dyDescent="0.25">
      <c r="A2791" t="s">
        <v>87</v>
      </c>
      <c r="B2791" t="s">
        <v>101</v>
      </c>
      <c r="C2791" t="s">
        <v>109</v>
      </c>
      <c r="D2791" t="s">
        <v>30</v>
      </c>
      <c r="E2791" t="s">
        <v>89</v>
      </c>
      <c r="F2791">
        <v>6</v>
      </c>
      <c r="G2791">
        <v>0</v>
      </c>
      <c r="Q2791">
        <v>68</v>
      </c>
      <c r="X2791" t="s">
        <v>108</v>
      </c>
      <c r="Y2791" t="s">
        <v>0</v>
      </c>
      <c r="Z2791">
        <v>1</v>
      </c>
      <c r="AA2791" t="s">
        <v>93</v>
      </c>
      <c r="AB2791" t="s">
        <v>95</v>
      </c>
    </row>
    <row r="2792" spans="1:28" x14ac:dyDescent="0.25">
      <c r="A2792" t="s">
        <v>87</v>
      </c>
      <c r="B2792" t="s">
        <v>101</v>
      </c>
      <c r="C2792" t="s">
        <v>109</v>
      </c>
      <c r="D2792" t="s">
        <v>30</v>
      </c>
      <c r="E2792" t="s">
        <v>89</v>
      </c>
      <c r="F2792">
        <v>7</v>
      </c>
      <c r="G2792">
        <v>0</v>
      </c>
      <c r="Q2792">
        <v>68</v>
      </c>
      <c r="X2792" t="s">
        <v>108</v>
      </c>
      <c r="Y2792" t="s">
        <v>0</v>
      </c>
      <c r="Z2792">
        <v>1</v>
      </c>
      <c r="AA2792" t="s">
        <v>93</v>
      </c>
      <c r="AB2792" t="s">
        <v>95</v>
      </c>
    </row>
    <row r="2793" spans="1:28" x14ac:dyDescent="0.25">
      <c r="A2793" t="s">
        <v>87</v>
      </c>
      <c r="B2793" t="s">
        <v>101</v>
      </c>
      <c r="C2793" t="s">
        <v>109</v>
      </c>
      <c r="D2793" t="s">
        <v>30</v>
      </c>
      <c r="E2793" t="s">
        <v>89</v>
      </c>
      <c r="F2793">
        <v>8</v>
      </c>
      <c r="G2793">
        <v>0</v>
      </c>
      <c r="Q2793">
        <v>69</v>
      </c>
      <c r="X2793" t="s">
        <v>108</v>
      </c>
      <c r="Y2793" t="s">
        <v>0</v>
      </c>
      <c r="Z2793">
        <v>1</v>
      </c>
      <c r="AA2793" t="s">
        <v>93</v>
      </c>
      <c r="AB2793" t="s">
        <v>95</v>
      </c>
    </row>
    <row r="2794" spans="1:28" x14ac:dyDescent="0.25">
      <c r="A2794" t="s">
        <v>87</v>
      </c>
      <c r="B2794" t="s">
        <v>101</v>
      </c>
      <c r="C2794" t="s">
        <v>109</v>
      </c>
      <c r="D2794" t="s">
        <v>30</v>
      </c>
      <c r="E2794" t="s">
        <v>89</v>
      </c>
      <c r="F2794">
        <v>9</v>
      </c>
      <c r="G2794">
        <v>0</v>
      </c>
      <c r="Q2794">
        <v>71</v>
      </c>
      <c r="X2794" t="s">
        <v>108</v>
      </c>
      <c r="Y2794" t="s">
        <v>0</v>
      </c>
      <c r="Z2794">
        <v>1</v>
      </c>
      <c r="AA2794" t="s">
        <v>93</v>
      </c>
      <c r="AB2794" t="s">
        <v>95</v>
      </c>
    </row>
    <row r="2795" spans="1:28" x14ac:dyDescent="0.25">
      <c r="A2795" t="s">
        <v>87</v>
      </c>
      <c r="B2795" t="s">
        <v>101</v>
      </c>
      <c r="C2795" t="s">
        <v>109</v>
      </c>
      <c r="D2795" t="s">
        <v>30</v>
      </c>
      <c r="E2795" t="s">
        <v>89</v>
      </c>
      <c r="F2795">
        <v>10</v>
      </c>
      <c r="G2795">
        <v>0</v>
      </c>
      <c r="Q2795">
        <v>74</v>
      </c>
      <c r="X2795" t="s">
        <v>108</v>
      </c>
      <c r="Y2795" t="s">
        <v>0</v>
      </c>
      <c r="Z2795">
        <v>1</v>
      </c>
      <c r="AA2795" t="s">
        <v>93</v>
      </c>
      <c r="AB2795" t="s">
        <v>95</v>
      </c>
    </row>
    <row r="2796" spans="1:28" x14ac:dyDescent="0.25">
      <c r="A2796" t="s">
        <v>87</v>
      </c>
      <c r="B2796" t="s">
        <v>101</v>
      </c>
      <c r="C2796" t="s">
        <v>109</v>
      </c>
      <c r="D2796" t="s">
        <v>30</v>
      </c>
      <c r="E2796" t="s">
        <v>89</v>
      </c>
      <c r="F2796">
        <v>11</v>
      </c>
      <c r="G2796">
        <v>0</v>
      </c>
      <c r="Q2796">
        <v>76</v>
      </c>
      <c r="X2796" t="s">
        <v>108</v>
      </c>
      <c r="Y2796" t="s">
        <v>0</v>
      </c>
      <c r="Z2796">
        <v>1</v>
      </c>
      <c r="AA2796" t="s">
        <v>93</v>
      </c>
      <c r="AB2796" t="s">
        <v>95</v>
      </c>
    </row>
    <row r="2797" spans="1:28" x14ac:dyDescent="0.25">
      <c r="A2797" t="s">
        <v>87</v>
      </c>
      <c r="B2797" t="s">
        <v>101</v>
      </c>
      <c r="C2797" t="s">
        <v>109</v>
      </c>
      <c r="D2797" t="s">
        <v>30</v>
      </c>
      <c r="E2797" t="s">
        <v>89</v>
      </c>
      <c r="F2797">
        <v>12</v>
      </c>
      <c r="G2797">
        <v>0</v>
      </c>
      <c r="Q2797">
        <v>77</v>
      </c>
      <c r="X2797" t="s">
        <v>108</v>
      </c>
      <c r="Y2797" t="s">
        <v>0</v>
      </c>
      <c r="Z2797">
        <v>1</v>
      </c>
      <c r="AA2797" t="s">
        <v>93</v>
      </c>
      <c r="AB2797" t="s">
        <v>95</v>
      </c>
    </row>
    <row r="2798" spans="1:28" x14ac:dyDescent="0.25">
      <c r="A2798" t="s">
        <v>87</v>
      </c>
      <c r="B2798" t="s">
        <v>101</v>
      </c>
      <c r="C2798" t="s">
        <v>109</v>
      </c>
      <c r="D2798" t="s">
        <v>30</v>
      </c>
      <c r="E2798" t="s">
        <v>89</v>
      </c>
      <c r="F2798">
        <v>13</v>
      </c>
      <c r="G2798">
        <v>0</v>
      </c>
      <c r="Q2798">
        <v>77</v>
      </c>
      <c r="X2798" t="s">
        <v>108</v>
      </c>
      <c r="Y2798" t="s">
        <v>0</v>
      </c>
      <c r="Z2798">
        <v>1</v>
      </c>
      <c r="AA2798" t="s">
        <v>93</v>
      </c>
      <c r="AB2798" t="s">
        <v>95</v>
      </c>
    </row>
    <row r="2799" spans="1:28" x14ac:dyDescent="0.25">
      <c r="A2799" t="s">
        <v>87</v>
      </c>
      <c r="B2799" t="s">
        <v>101</v>
      </c>
      <c r="C2799" t="s">
        <v>109</v>
      </c>
      <c r="D2799" t="s">
        <v>30</v>
      </c>
      <c r="E2799" t="s">
        <v>89</v>
      </c>
      <c r="F2799">
        <v>14</v>
      </c>
      <c r="G2799">
        <v>0</v>
      </c>
      <c r="Q2799">
        <v>78</v>
      </c>
      <c r="X2799" t="s">
        <v>108</v>
      </c>
      <c r="Y2799" t="s">
        <v>0</v>
      </c>
      <c r="Z2799">
        <v>1</v>
      </c>
      <c r="AA2799" t="s">
        <v>93</v>
      </c>
      <c r="AB2799" t="s">
        <v>95</v>
      </c>
    </row>
    <row r="2800" spans="1:28" x14ac:dyDescent="0.25">
      <c r="A2800" t="s">
        <v>87</v>
      </c>
      <c r="B2800" t="s">
        <v>101</v>
      </c>
      <c r="C2800" t="s">
        <v>109</v>
      </c>
      <c r="D2800" t="s">
        <v>30</v>
      </c>
      <c r="E2800" t="s">
        <v>89</v>
      </c>
      <c r="F2800">
        <v>15</v>
      </c>
      <c r="G2800">
        <v>0</v>
      </c>
      <c r="Q2800">
        <v>76</v>
      </c>
      <c r="X2800" t="s">
        <v>108</v>
      </c>
      <c r="Y2800" t="s">
        <v>0</v>
      </c>
      <c r="Z2800">
        <v>1</v>
      </c>
      <c r="AA2800" t="s">
        <v>93</v>
      </c>
      <c r="AB2800" t="s">
        <v>95</v>
      </c>
    </row>
    <row r="2801" spans="1:28" x14ac:dyDescent="0.25">
      <c r="A2801" t="s">
        <v>87</v>
      </c>
      <c r="B2801" t="s">
        <v>101</v>
      </c>
      <c r="C2801" t="s">
        <v>109</v>
      </c>
      <c r="D2801" t="s">
        <v>30</v>
      </c>
      <c r="E2801" t="s">
        <v>89</v>
      </c>
      <c r="F2801">
        <v>16</v>
      </c>
      <c r="G2801">
        <v>0</v>
      </c>
      <c r="Q2801">
        <v>76</v>
      </c>
      <c r="X2801" t="s">
        <v>108</v>
      </c>
      <c r="Y2801" t="s">
        <v>0</v>
      </c>
      <c r="Z2801">
        <v>1</v>
      </c>
      <c r="AA2801" t="s">
        <v>93</v>
      </c>
      <c r="AB2801" t="s">
        <v>95</v>
      </c>
    </row>
    <row r="2802" spans="1:28" x14ac:dyDescent="0.25">
      <c r="A2802" t="s">
        <v>87</v>
      </c>
      <c r="B2802" t="s">
        <v>101</v>
      </c>
      <c r="C2802" t="s">
        <v>109</v>
      </c>
      <c r="D2802" t="s">
        <v>30</v>
      </c>
      <c r="E2802" t="s">
        <v>89</v>
      </c>
      <c r="F2802">
        <v>17</v>
      </c>
      <c r="G2802">
        <v>0</v>
      </c>
      <c r="Q2802">
        <v>75</v>
      </c>
      <c r="X2802" t="s">
        <v>108</v>
      </c>
      <c r="Y2802" t="s">
        <v>0</v>
      </c>
      <c r="Z2802">
        <v>1</v>
      </c>
      <c r="AA2802" t="s">
        <v>93</v>
      </c>
      <c r="AB2802" t="s">
        <v>95</v>
      </c>
    </row>
    <row r="2803" spans="1:28" x14ac:dyDescent="0.25">
      <c r="A2803" t="s">
        <v>87</v>
      </c>
      <c r="B2803" t="s">
        <v>101</v>
      </c>
      <c r="C2803" t="s">
        <v>109</v>
      </c>
      <c r="D2803" t="s">
        <v>30</v>
      </c>
      <c r="E2803" t="s">
        <v>89</v>
      </c>
      <c r="F2803">
        <v>18</v>
      </c>
      <c r="G2803">
        <v>0</v>
      </c>
      <c r="Q2803">
        <v>73</v>
      </c>
      <c r="X2803" t="s">
        <v>108</v>
      </c>
      <c r="Y2803" t="s">
        <v>0</v>
      </c>
      <c r="Z2803">
        <v>1</v>
      </c>
      <c r="AA2803" t="s">
        <v>93</v>
      </c>
      <c r="AB2803" t="s">
        <v>95</v>
      </c>
    </row>
    <row r="2804" spans="1:28" x14ac:dyDescent="0.25">
      <c r="A2804" t="s">
        <v>87</v>
      </c>
      <c r="B2804" t="s">
        <v>101</v>
      </c>
      <c r="C2804" t="s">
        <v>109</v>
      </c>
      <c r="D2804" t="s">
        <v>30</v>
      </c>
      <c r="E2804" t="s">
        <v>89</v>
      </c>
      <c r="F2804">
        <v>19</v>
      </c>
      <c r="G2804">
        <v>1</v>
      </c>
      <c r="Q2804">
        <v>71</v>
      </c>
      <c r="X2804" t="s">
        <v>108</v>
      </c>
      <c r="Y2804" t="s">
        <v>0</v>
      </c>
      <c r="Z2804">
        <v>1</v>
      </c>
      <c r="AA2804" t="s">
        <v>93</v>
      </c>
      <c r="AB2804" t="s">
        <v>95</v>
      </c>
    </row>
    <row r="2805" spans="1:28" x14ac:dyDescent="0.25">
      <c r="A2805" t="s">
        <v>87</v>
      </c>
      <c r="B2805" t="s">
        <v>101</v>
      </c>
      <c r="C2805" t="s">
        <v>109</v>
      </c>
      <c r="D2805" t="s">
        <v>30</v>
      </c>
      <c r="E2805" t="s">
        <v>89</v>
      </c>
      <c r="F2805">
        <v>20</v>
      </c>
      <c r="G2805">
        <v>1</v>
      </c>
      <c r="Q2805">
        <v>71</v>
      </c>
      <c r="X2805" t="s">
        <v>108</v>
      </c>
      <c r="Y2805" t="s">
        <v>0</v>
      </c>
      <c r="Z2805">
        <v>1</v>
      </c>
      <c r="AA2805" t="s">
        <v>93</v>
      </c>
      <c r="AB2805" t="s">
        <v>95</v>
      </c>
    </row>
    <row r="2806" spans="1:28" x14ac:dyDescent="0.25">
      <c r="A2806" t="s">
        <v>87</v>
      </c>
      <c r="B2806" t="s">
        <v>101</v>
      </c>
      <c r="C2806" t="s">
        <v>109</v>
      </c>
      <c r="D2806" t="s">
        <v>30</v>
      </c>
      <c r="E2806" t="s">
        <v>89</v>
      </c>
      <c r="F2806">
        <v>21</v>
      </c>
      <c r="G2806">
        <v>0</v>
      </c>
      <c r="Q2806">
        <v>71</v>
      </c>
      <c r="X2806" t="s">
        <v>108</v>
      </c>
      <c r="Y2806" t="s">
        <v>0</v>
      </c>
      <c r="Z2806">
        <v>1</v>
      </c>
      <c r="AA2806" t="s">
        <v>93</v>
      </c>
      <c r="AB2806" t="s">
        <v>95</v>
      </c>
    </row>
    <row r="2807" spans="1:28" x14ac:dyDescent="0.25">
      <c r="A2807" t="s">
        <v>87</v>
      </c>
      <c r="B2807" t="s">
        <v>101</v>
      </c>
      <c r="C2807" t="s">
        <v>109</v>
      </c>
      <c r="D2807" t="s">
        <v>30</v>
      </c>
      <c r="E2807" t="s">
        <v>89</v>
      </c>
      <c r="F2807">
        <v>22</v>
      </c>
      <c r="G2807">
        <v>0</v>
      </c>
      <c r="Q2807">
        <v>72</v>
      </c>
      <c r="X2807" t="s">
        <v>108</v>
      </c>
      <c r="Y2807" t="s">
        <v>0</v>
      </c>
      <c r="Z2807">
        <v>1</v>
      </c>
      <c r="AA2807" t="s">
        <v>93</v>
      </c>
      <c r="AB2807" t="s">
        <v>95</v>
      </c>
    </row>
    <row r="2808" spans="1:28" x14ac:dyDescent="0.25">
      <c r="A2808" t="s">
        <v>87</v>
      </c>
      <c r="B2808" t="s">
        <v>101</v>
      </c>
      <c r="C2808" t="s">
        <v>109</v>
      </c>
      <c r="D2808" t="s">
        <v>30</v>
      </c>
      <c r="E2808" t="s">
        <v>89</v>
      </c>
      <c r="F2808">
        <v>23</v>
      </c>
      <c r="G2808">
        <v>0</v>
      </c>
      <c r="Q2808">
        <v>72</v>
      </c>
      <c r="X2808" t="s">
        <v>108</v>
      </c>
      <c r="Y2808" t="s">
        <v>0</v>
      </c>
      <c r="Z2808">
        <v>1</v>
      </c>
      <c r="AA2808" t="s">
        <v>93</v>
      </c>
      <c r="AB2808" t="s">
        <v>95</v>
      </c>
    </row>
    <row r="2809" spans="1:28" x14ac:dyDescent="0.25">
      <c r="A2809" t="s">
        <v>87</v>
      </c>
      <c r="B2809" t="s">
        <v>101</v>
      </c>
      <c r="C2809" t="s">
        <v>109</v>
      </c>
      <c r="D2809" t="s">
        <v>30</v>
      </c>
      <c r="E2809" t="s">
        <v>89</v>
      </c>
      <c r="F2809">
        <v>24</v>
      </c>
      <c r="G2809">
        <v>0</v>
      </c>
      <c r="Q2809">
        <v>70</v>
      </c>
      <c r="X2809" t="s">
        <v>108</v>
      </c>
      <c r="Y2809" t="s">
        <v>0</v>
      </c>
      <c r="Z2809">
        <v>1</v>
      </c>
      <c r="AA2809" t="s">
        <v>93</v>
      </c>
      <c r="AB2809" t="s">
        <v>95</v>
      </c>
    </row>
    <row r="2810" spans="1:28" x14ac:dyDescent="0.25">
      <c r="A2810" t="s">
        <v>87</v>
      </c>
      <c r="B2810" t="s">
        <v>101</v>
      </c>
      <c r="C2810" t="s">
        <v>109</v>
      </c>
      <c r="D2810" t="s">
        <v>30</v>
      </c>
      <c r="E2810" t="s">
        <v>89</v>
      </c>
      <c r="F2810">
        <v>1</v>
      </c>
      <c r="G2810">
        <v>0</v>
      </c>
      <c r="Q2810">
        <v>68</v>
      </c>
      <c r="X2810" t="s">
        <v>108</v>
      </c>
      <c r="Y2810" t="s">
        <v>0</v>
      </c>
      <c r="Z2810">
        <v>1</v>
      </c>
      <c r="AA2810" t="s">
        <v>60</v>
      </c>
      <c r="AB2810" t="s">
        <v>95</v>
      </c>
    </row>
    <row r="2811" spans="1:28" x14ac:dyDescent="0.25">
      <c r="A2811" t="s">
        <v>87</v>
      </c>
      <c r="B2811" t="s">
        <v>101</v>
      </c>
      <c r="C2811" t="s">
        <v>109</v>
      </c>
      <c r="D2811" t="s">
        <v>30</v>
      </c>
      <c r="E2811" t="s">
        <v>89</v>
      </c>
      <c r="F2811">
        <v>2</v>
      </c>
      <c r="G2811">
        <v>0</v>
      </c>
      <c r="Q2811">
        <v>68</v>
      </c>
      <c r="X2811" t="s">
        <v>108</v>
      </c>
      <c r="Y2811" t="s">
        <v>0</v>
      </c>
      <c r="Z2811">
        <v>1</v>
      </c>
      <c r="AA2811" t="s">
        <v>60</v>
      </c>
      <c r="AB2811" t="s">
        <v>95</v>
      </c>
    </row>
    <row r="2812" spans="1:28" x14ac:dyDescent="0.25">
      <c r="A2812" t="s">
        <v>87</v>
      </c>
      <c r="B2812" t="s">
        <v>101</v>
      </c>
      <c r="C2812" t="s">
        <v>109</v>
      </c>
      <c r="D2812" t="s">
        <v>30</v>
      </c>
      <c r="E2812" t="s">
        <v>89</v>
      </c>
      <c r="F2812">
        <v>3</v>
      </c>
      <c r="G2812">
        <v>0</v>
      </c>
      <c r="Q2812">
        <v>68</v>
      </c>
      <c r="X2812" t="s">
        <v>108</v>
      </c>
      <c r="Y2812" t="s">
        <v>0</v>
      </c>
      <c r="Z2812">
        <v>1</v>
      </c>
      <c r="AA2812" t="s">
        <v>60</v>
      </c>
      <c r="AB2812" t="s">
        <v>95</v>
      </c>
    </row>
    <row r="2813" spans="1:28" x14ac:dyDescent="0.25">
      <c r="A2813" t="s">
        <v>87</v>
      </c>
      <c r="B2813" t="s">
        <v>101</v>
      </c>
      <c r="C2813" t="s">
        <v>109</v>
      </c>
      <c r="D2813" t="s">
        <v>30</v>
      </c>
      <c r="E2813" t="s">
        <v>89</v>
      </c>
      <c r="F2813">
        <v>4</v>
      </c>
      <c r="G2813">
        <v>0</v>
      </c>
      <c r="Q2813">
        <v>68</v>
      </c>
      <c r="X2813" t="s">
        <v>108</v>
      </c>
      <c r="Y2813" t="s">
        <v>0</v>
      </c>
      <c r="Z2813">
        <v>1</v>
      </c>
      <c r="AA2813" t="s">
        <v>60</v>
      </c>
      <c r="AB2813" t="s">
        <v>95</v>
      </c>
    </row>
    <row r="2814" spans="1:28" x14ac:dyDescent="0.25">
      <c r="A2814" t="s">
        <v>87</v>
      </c>
      <c r="B2814" t="s">
        <v>101</v>
      </c>
      <c r="C2814" t="s">
        <v>109</v>
      </c>
      <c r="D2814" t="s">
        <v>30</v>
      </c>
      <c r="E2814" t="s">
        <v>89</v>
      </c>
      <c r="F2814">
        <v>5</v>
      </c>
      <c r="G2814">
        <v>0</v>
      </c>
      <c r="Q2814">
        <v>68</v>
      </c>
      <c r="X2814" t="s">
        <v>108</v>
      </c>
      <c r="Y2814" t="s">
        <v>0</v>
      </c>
      <c r="Z2814">
        <v>1</v>
      </c>
      <c r="AA2814" t="s">
        <v>60</v>
      </c>
      <c r="AB2814" t="s">
        <v>95</v>
      </c>
    </row>
    <row r="2815" spans="1:28" x14ac:dyDescent="0.25">
      <c r="A2815" t="s">
        <v>87</v>
      </c>
      <c r="B2815" t="s">
        <v>101</v>
      </c>
      <c r="C2815" t="s">
        <v>109</v>
      </c>
      <c r="D2815" t="s">
        <v>30</v>
      </c>
      <c r="E2815" t="s">
        <v>89</v>
      </c>
      <c r="F2815">
        <v>6</v>
      </c>
      <c r="G2815">
        <v>0</v>
      </c>
      <c r="Q2815">
        <v>68</v>
      </c>
      <c r="X2815" t="s">
        <v>108</v>
      </c>
      <c r="Y2815" t="s">
        <v>0</v>
      </c>
      <c r="Z2815">
        <v>1</v>
      </c>
      <c r="AA2815" t="s">
        <v>60</v>
      </c>
      <c r="AB2815" t="s">
        <v>95</v>
      </c>
    </row>
    <row r="2816" spans="1:28" x14ac:dyDescent="0.25">
      <c r="A2816" t="s">
        <v>87</v>
      </c>
      <c r="B2816" t="s">
        <v>101</v>
      </c>
      <c r="C2816" t="s">
        <v>109</v>
      </c>
      <c r="D2816" t="s">
        <v>30</v>
      </c>
      <c r="E2816" t="s">
        <v>89</v>
      </c>
      <c r="F2816">
        <v>7</v>
      </c>
      <c r="G2816">
        <v>0</v>
      </c>
      <c r="Q2816">
        <v>69</v>
      </c>
      <c r="X2816" t="s">
        <v>108</v>
      </c>
      <c r="Y2816" t="s">
        <v>0</v>
      </c>
      <c r="Z2816">
        <v>1</v>
      </c>
      <c r="AA2816" t="s">
        <v>60</v>
      </c>
      <c r="AB2816" t="s">
        <v>95</v>
      </c>
    </row>
    <row r="2817" spans="1:28" x14ac:dyDescent="0.25">
      <c r="A2817" t="s">
        <v>87</v>
      </c>
      <c r="B2817" t="s">
        <v>101</v>
      </c>
      <c r="C2817" t="s">
        <v>109</v>
      </c>
      <c r="D2817" t="s">
        <v>30</v>
      </c>
      <c r="E2817" t="s">
        <v>89</v>
      </c>
      <c r="F2817">
        <v>8</v>
      </c>
      <c r="G2817">
        <v>0</v>
      </c>
      <c r="Q2817">
        <v>71</v>
      </c>
      <c r="X2817" t="s">
        <v>108</v>
      </c>
      <c r="Y2817" t="s">
        <v>0</v>
      </c>
      <c r="Z2817">
        <v>1</v>
      </c>
      <c r="AA2817" t="s">
        <v>60</v>
      </c>
      <c r="AB2817" t="s">
        <v>95</v>
      </c>
    </row>
    <row r="2818" spans="1:28" x14ac:dyDescent="0.25">
      <c r="A2818" t="s">
        <v>87</v>
      </c>
      <c r="B2818" t="s">
        <v>101</v>
      </c>
      <c r="C2818" t="s">
        <v>109</v>
      </c>
      <c r="D2818" t="s">
        <v>30</v>
      </c>
      <c r="E2818" t="s">
        <v>89</v>
      </c>
      <c r="F2818">
        <v>9</v>
      </c>
      <c r="G2818">
        <v>0</v>
      </c>
      <c r="Q2818">
        <v>74</v>
      </c>
      <c r="X2818" t="s">
        <v>108</v>
      </c>
      <c r="Y2818" t="s">
        <v>0</v>
      </c>
      <c r="Z2818">
        <v>1</v>
      </c>
      <c r="AA2818" t="s">
        <v>60</v>
      </c>
      <c r="AB2818" t="s">
        <v>95</v>
      </c>
    </row>
    <row r="2819" spans="1:28" x14ac:dyDescent="0.25">
      <c r="A2819" t="s">
        <v>87</v>
      </c>
      <c r="B2819" t="s">
        <v>101</v>
      </c>
      <c r="C2819" t="s">
        <v>109</v>
      </c>
      <c r="D2819" t="s">
        <v>30</v>
      </c>
      <c r="E2819" t="s">
        <v>89</v>
      </c>
      <c r="F2819">
        <v>10</v>
      </c>
      <c r="G2819">
        <v>0</v>
      </c>
      <c r="Q2819">
        <v>76</v>
      </c>
      <c r="X2819" t="s">
        <v>108</v>
      </c>
      <c r="Y2819" t="s">
        <v>0</v>
      </c>
      <c r="Z2819">
        <v>1</v>
      </c>
      <c r="AA2819" t="s">
        <v>60</v>
      </c>
      <c r="AB2819" t="s">
        <v>95</v>
      </c>
    </row>
    <row r="2820" spans="1:28" x14ac:dyDescent="0.25">
      <c r="A2820" t="s">
        <v>87</v>
      </c>
      <c r="B2820" t="s">
        <v>101</v>
      </c>
      <c r="C2820" t="s">
        <v>109</v>
      </c>
      <c r="D2820" t="s">
        <v>30</v>
      </c>
      <c r="E2820" t="s">
        <v>89</v>
      </c>
      <c r="F2820">
        <v>11</v>
      </c>
      <c r="G2820">
        <v>0</v>
      </c>
      <c r="Q2820">
        <v>77</v>
      </c>
      <c r="X2820" t="s">
        <v>108</v>
      </c>
      <c r="Y2820" t="s">
        <v>0</v>
      </c>
      <c r="Z2820">
        <v>1</v>
      </c>
      <c r="AA2820" t="s">
        <v>60</v>
      </c>
      <c r="AB2820" t="s">
        <v>95</v>
      </c>
    </row>
    <row r="2821" spans="1:28" x14ac:dyDescent="0.25">
      <c r="A2821" t="s">
        <v>87</v>
      </c>
      <c r="B2821" t="s">
        <v>101</v>
      </c>
      <c r="C2821" t="s">
        <v>109</v>
      </c>
      <c r="D2821" t="s">
        <v>30</v>
      </c>
      <c r="E2821" t="s">
        <v>89</v>
      </c>
      <c r="F2821">
        <v>12</v>
      </c>
      <c r="G2821">
        <v>0</v>
      </c>
      <c r="Q2821">
        <v>77</v>
      </c>
      <c r="X2821" t="s">
        <v>108</v>
      </c>
      <c r="Y2821" t="s">
        <v>0</v>
      </c>
      <c r="Z2821">
        <v>1</v>
      </c>
      <c r="AA2821" t="s">
        <v>60</v>
      </c>
      <c r="AB2821" t="s">
        <v>95</v>
      </c>
    </row>
    <row r="2822" spans="1:28" x14ac:dyDescent="0.25">
      <c r="A2822" t="s">
        <v>87</v>
      </c>
      <c r="B2822" t="s">
        <v>101</v>
      </c>
      <c r="C2822" t="s">
        <v>109</v>
      </c>
      <c r="D2822" t="s">
        <v>30</v>
      </c>
      <c r="E2822" t="s">
        <v>89</v>
      </c>
      <c r="F2822">
        <v>13</v>
      </c>
      <c r="G2822">
        <v>0</v>
      </c>
      <c r="Q2822">
        <v>78</v>
      </c>
      <c r="X2822" t="s">
        <v>108</v>
      </c>
      <c r="Y2822" t="s">
        <v>0</v>
      </c>
      <c r="Z2822">
        <v>1</v>
      </c>
      <c r="AA2822" t="s">
        <v>60</v>
      </c>
      <c r="AB2822" t="s">
        <v>95</v>
      </c>
    </row>
    <row r="2823" spans="1:28" x14ac:dyDescent="0.25">
      <c r="A2823" t="s">
        <v>87</v>
      </c>
      <c r="B2823" t="s">
        <v>101</v>
      </c>
      <c r="C2823" t="s">
        <v>109</v>
      </c>
      <c r="D2823" t="s">
        <v>30</v>
      </c>
      <c r="E2823" t="s">
        <v>89</v>
      </c>
      <c r="F2823">
        <v>14</v>
      </c>
      <c r="G2823">
        <v>0</v>
      </c>
      <c r="Q2823">
        <v>76</v>
      </c>
      <c r="X2823" t="s">
        <v>108</v>
      </c>
      <c r="Y2823" t="s">
        <v>0</v>
      </c>
      <c r="Z2823">
        <v>1</v>
      </c>
      <c r="AA2823" t="s">
        <v>60</v>
      </c>
      <c r="AB2823" t="s">
        <v>95</v>
      </c>
    </row>
    <row r="2824" spans="1:28" x14ac:dyDescent="0.25">
      <c r="A2824" t="s">
        <v>87</v>
      </c>
      <c r="B2824" t="s">
        <v>101</v>
      </c>
      <c r="C2824" t="s">
        <v>109</v>
      </c>
      <c r="D2824" t="s">
        <v>30</v>
      </c>
      <c r="E2824" t="s">
        <v>89</v>
      </c>
      <c r="F2824">
        <v>15</v>
      </c>
      <c r="G2824">
        <v>0</v>
      </c>
      <c r="Q2824">
        <v>76</v>
      </c>
      <c r="X2824" t="s">
        <v>108</v>
      </c>
      <c r="Y2824" t="s">
        <v>0</v>
      </c>
      <c r="Z2824">
        <v>1</v>
      </c>
      <c r="AA2824" t="s">
        <v>60</v>
      </c>
      <c r="AB2824" t="s">
        <v>95</v>
      </c>
    </row>
    <row r="2825" spans="1:28" x14ac:dyDescent="0.25">
      <c r="A2825" t="s">
        <v>87</v>
      </c>
      <c r="B2825" t="s">
        <v>101</v>
      </c>
      <c r="C2825" t="s">
        <v>109</v>
      </c>
      <c r="D2825" t="s">
        <v>30</v>
      </c>
      <c r="E2825" t="s">
        <v>89</v>
      </c>
      <c r="F2825">
        <v>16</v>
      </c>
      <c r="G2825">
        <v>0</v>
      </c>
      <c r="Q2825">
        <v>75</v>
      </c>
      <c r="X2825" t="s">
        <v>108</v>
      </c>
      <c r="Y2825" t="s">
        <v>0</v>
      </c>
      <c r="Z2825">
        <v>1</v>
      </c>
      <c r="AA2825" t="s">
        <v>60</v>
      </c>
      <c r="AB2825" t="s">
        <v>95</v>
      </c>
    </row>
    <row r="2826" spans="1:28" x14ac:dyDescent="0.25">
      <c r="A2826" t="s">
        <v>87</v>
      </c>
      <c r="B2826" t="s">
        <v>101</v>
      </c>
      <c r="C2826" t="s">
        <v>109</v>
      </c>
      <c r="D2826" t="s">
        <v>30</v>
      </c>
      <c r="E2826" t="s">
        <v>89</v>
      </c>
      <c r="F2826">
        <v>17</v>
      </c>
      <c r="G2826">
        <v>0</v>
      </c>
      <c r="Q2826">
        <v>73</v>
      </c>
      <c r="X2826" t="s">
        <v>108</v>
      </c>
      <c r="Y2826" t="s">
        <v>0</v>
      </c>
      <c r="Z2826">
        <v>1</v>
      </c>
      <c r="AA2826" t="s">
        <v>60</v>
      </c>
      <c r="AB2826" t="s">
        <v>95</v>
      </c>
    </row>
    <row r="2827" spans="1:28" x14ac:dyDescent="0.25">
      <c r="A2827" t="s">
        <v>87</v>
      </c>
      <c r="B2827" t="s">
        <v>101</v>
      </c>
      <c r="C2827" t="s">
        <v>109</v>
      </c>
      <c r="D2827" t="s">
        <v>30</v>
      </c>
      <c r="E2827" t="s">
        <v>89</v>
      </c>
      <c r="F2827">
        <v>18</v>
      </c>
      <c r="G2827">
        <v>1</v>
      </c>
      <c r="Q2827">
        <v>71</v>
      </c>
      <c r="X2827" t="s">
        <v>108</v>
      </c>
      <c r="Y2827" t="s">
        <v>0</v>
      </c>
      <c r="Z2827">
        <v>1</v>
      </c>
      <c r="AA2827" t="s">
        <v>60</v>
      </c>
      <c r="AB2827" t="s">
        <v>95</v>
      </c>
    </row>
    <row r="2828" spans="1:28" x14ac:dyDescent="0.25">
      <c r="A2828" t="s">
        <v>87</v>
      </c>
      <c r="B2828" t="s">
        <v>101</v>
      </c>
      <c r="C2828" t="s">
        <v>109</v>
      </c>
      <c r="D2828" t="s">
        <v>30</v>
      </c>
      <c r="E2828" t="s">
        <v>89</v>
      </c>
      <c r="F2828">
        <v>19</v>
      </c>
      <c r="G2828">
        <v>1</v>
      </c>
      <c r="Q2828">
        <v>71</v>
      </c>
      <c r="X2828" t="s">
        <v>108</v>
      </c>
      <c r="Y2828" t="s">
        <v>0</v>
      </c>
      <c r="Z2828">
        <v>1</v>
      </c>
      <c r="AA2828" t="s">
        <v>60</v>
      </c>
      <c r="AB2828" t="s">
        <v>95</v>
      </c>
    </row>
    <row r="2829" spans="1:28" x14ac:dyDescent="0.25">
      <c r="A2829" t="s">
        <v>87</v>
      </c>
      <c r="B2829" t="s">
        <v>101</v>
      </c>
      <c r="C2829" t="s">
        <v>109</v>
      </c>
      <c r="D2829" t="s">
        <v>30</v>
      </c>
      <c r="E2829" t="s">
        <v>89</v>
      </c>
      <c r="F2829">
        <v>20</v>
      </c>
      <c r="G2829">
        <v>0</v>
      </c>
      <c r="Q2829">
        <v>71</v>
      </c>
      <c r="X2829" t="s">
        <v>108</v>
      </c>
      <c r="Y2829" t="s">
        <v>0</v>
      </c>
      <c r="Z2829">
        <v>1</v>
      </c>
      <c r="AA2829" t="s">
        <v>60</v>
      </c>
      <c r="AB2829" t="s">
        <v>95</v>
      </c>
    </row>
    <row r="2830" spans="1:28" x14ac:dyDescent="0.25">
      <c r="A2830" t="s">
        <v>87</v>
      </c>
      <c r="B2830" t="s">
        <v>101</v>
      </c>
      <c r="C2830" t="s">
        <v>109</v>
      </c>
      <c r="D2830" t="s">
        <v>30</v>
      </c>
      <c r="E2830" t="s">
        <v>89</v>
      </c>
      <c r="F2830">
        <v>21</v>
      </c>
      <c r="G2830">
        <v>0</v>
      </c>
      <c r="Q2830">
        <v>72</v>
      </c>
      <c r="X2830" t="s">
        <v>108</v>
      </c>
      <c r="Y2830" t="s">
        <v>0</v>
      </c>
      <c r="Z2830">
        <v>1</v>
      </c>
      <c r="AA2830" t="s">
        <v>60</v>
      </c>
      <c r="AB2830" t="s">
        <v>95</v>
      </c>
    </row>
    <row r="2831" spans="1:28" x14ac:dyDescent="0.25">
      <c r="A2831" t="s">
        <v>87</v>
      </c>
      <c r="B2831" t="s">
        <v>101</v>
      </c>
      <c r="C2831" t="s">
        <v>109</v>
      </c>
      <c r="D2831" t="s">
        <v>30</v>
      </c>
      <c r="E2831" t="s">
        <v>89</v>
      </c>
      <c r="F2831">
        <v>22</v>
      </c>
      <c r="G2831">
        <v>0</v>
      </c>
      <c r="Q2831">
        <v>72</v>
      </c>
      <c r="X2831" t="s">
        <v>108</v>
      </c>
      <c r="Y2831" t="s">
        <v>0</v>
      </c>
      <c r="Z2831">
        <v>1</v>
      </c>
      <c r="AA2831" t="s">
        <v>60</v>
      </c>
      <c r="AB2831" t="s">
        <v>95</v>
      </c>
    </row>
    <row r="2832" spans="1:28" x14ac:dyDescent="0.25">
      <c r="A2832" t="s">
        <v>87</v>
      </c>
      <c r="B2832" t="s">
        <v>101</v>
      </c>
      <c r="C2832" t="s">
        <v>109</v>
      </c>
      <c r="D2832" t="s">
        <v>30</v>
      </c>
      <c r="E2832" t="s">
        <v>89</v>
      </c>
      <c r="F2832">
        <v>23</v>
      </c>
      <c r="G2832">
        <v>0</v>
      </c>
      <c r="Q2832">
        <v>70</v>
      </c>
      <c r="X2832" t="s">
        <v>108</v>
      </c>
      <c r="Y2832" t="s">
        <v>0</v>
      </c>
      <c r="Z2832">
        <v>1</v>
      </c>
      <c r="AA2832" t="s">
        <v>60</v>
      </c>
      <c r="AB2832" t="s">
        <v>95</v>
      </c>
    </row>
    <row r="2833" spans="1:28" x14ac:dyDescent="0.25">
      <c r="A2833" t="s">
        <v>87</v>
      </c>
      <c r="B2833" t="s">
        <v>101</v>
      </c>
      <c r="C2833" t="s">
        <v>109</v>
      </c>
      <c r="D2833" t="s">
        <v>30</v>
      </c>
      <c r="E2833" t="s">
        <v>89</v>
      </c>
      <c r="F2833">
        <v>24</v>
      </c>
      <c r="G2833">
        <v>0</v>
      </c>
      <c r="Q2833">
        <v>69</v>
      </c>
      <c r="X2833" t="s">
        <v>108</v>
      </c>
      <c r="Y2833" t="s">
        <v>0</v>
      </c>
      <c r="Z2833">
        <v>1</v>
      </c>
      <c r="AA2833" t="s">
        <v>60</v>
      </c>
      <c r="AB2833" t="s">
        <v>95</v>
      </c>
    </row>
    <row r="2834" spans="1:28" x14ac:dyDescent="0.25">
      <c r="A2834" t="s">
        <v>87</v>
      </c>
      <c r="B2834" t="s">
        <v>101</v>
      </c>
      <c r="C2834" t="s">
        <v>109</v>
      </c>
      <c r="D2834" t="s">
        <v>30</v>
      </c>
      <c r="E2834" t="s">
        <v>90</v>
      </c>
      <c r="F2834">
        <v>1</v>
      </c>
      <c r="G2834">
        <v>0</v>
      </c>
      <c r="Q2834">
        <v>67.5</v>
      </c>
      <c r="X2834" t="s">
        <v>108</v>
      </c>
      <c r="Y2834" t="s">
        <v>0</v>
      </c>
      <c r="Z2834">
        <v>1</v>
      </c>
      <c r="AA2834" t="s">
        <v>93</v>
      </c>
      <c r="AB2834" t="s">
        <v>95</v>
      </c>
    </row>
    <row r="2835" spans="1:28" x14ac:dyDescent="0.25">
      <c r="A2835" t="s">
        <v>87</v>
      </c>
      <c r="B2835" t="s">
        <v>101</v>
      </c>
      <c r="C2835" t="s">
        <v>109</v>
      </c>
      <c r="D2835" t="s">
        <v>30</v>
      </c>
      <c r="E2835" t="s">
        <v>90</v>
      </c>
      <c r="F2835">
        <v>2</v>
      </c>
      <c r="G2835">
        <v>0</v>
      </c>
      <c r="Q2835">
        <v>67</v>
      </c>
      <c r="X2835" t="s">
        <v>108</v>
      </c>
      <c r="Y2835" t="s">
        <v>0</v>
      </c>
      <c r="Z2835">
        <v>1</v>
      </c>
      <c r="AA2835" t="s">
        <v>93</v>
      </c>
      <c r="AB2835" t="s">
        <v>95</v>
      </c>
    </row>
    <row r="2836" spans="1:28" x14ac:dyDescent="0.25">
      <c r="A2836" t="s">
        <v>87</v>
      </c>
      <c r="B2836" t="s">
        <v>101</v>
      </c>
      <c r="C2836" t="s">
        <v>109</v>
      </c>
      <c r="D2836" t="s">
        <v>30</v>
      </c>
      <c r="E2836" t="s">
        <v>90</v>
      </c>
      <c r="F2836">
        <v>3</v>
      </c>
      <c r="G2836">
        <v>0</v>
      </c>
      <c r="Q2836">
        <v>67</v>
      </c>
      <c r="X2836" t="s">
        <v>108</v>
      </c>
      <c r="Y2836" t="s">
        <v>0</v>
      </c>
      <c r="Z2836">
        <v>1</v>
      </c>
      <c r="AA2836" t="s">
        <v>93</v>
      </c>
      <c r="AB2836" t="s">
        <v>95</v>
      </c>
    </row>
    <row r="2837" spans="1:28" x14ac:dyDescent="0.25">
      <c r="A2837" t="s">
        <v>87</v>
      </c>
      <c r="B2837" t="s">
        <v>101</v>
      </c>
      <c r="C2837" t="s">
        <v>109</v>
      </c>
      <c r="D2837" t="s">
        <v>30</v>
      </c>
      <c r="E2837" t="s">
        <v>90</v>
      </c>
      <c r="F2837">
        <v>4</v>
      </c>
      <c r="G2837">
        <v>0</v>
      </c>
      <c r="Q2837">
        <v>67</v>
      </c>
      <c r="X2837" t="s">
        <v>108</v>
      </c>
      <c r="Y2837" t="s">
        <v>0</v>
      </c>
      <c r="Z2837">
        <v>1</v>
      </c>
      <c r="AA2837" t="s">
        <v>93</v>
      </c>
      <c r="AB2837" t="s">
        <v>95</v>
      </c>
    </row>
    <row r="2838" spans="1:28" x14ac:dyDescent="0.25">
      <c r="A2838" t="s">
        <v>87</v>
      </c>
      <c r="B2838" t="s">
        <v>101</v>
      </c>
      <c r="C2838" t="s">
        <v>109</v>
      </c>
      <c r="D2838" t="s">
        <v>30</v>
      </c>
      <c r="E2838" t="s">
        <v>90</v>
      </c>
      <c r="F2838">
        <v>5</v>
      </c>
      <c r="G2838">
        <v>0</v>
      </c>
      <c r="Q2838">
        <v>67</v>
      </c>
      <c r="X2838" t="s">
        <v>108</v>
      </c>
      <c r="Y2838" t="s">
        <v>0</v>
      </c>
      <c r="Z2838">
        <v>1</v>
      </c>
      <c r="AA2838" t="s">
        <v>93</v>
      </c>
      <c r="AB2838" t="s">
        <v>95</v>
      </c>
    </row>
    <row r="2839" spans="1:28" x14ac:dyDescent="0.25">
      <c r="A2839" t="s">
        <v>87</v>
      </c>
      <c r="B2839" t="s">
        <v>101</v>
      </c>
      <c r="C2839" t="s">
        <v>109</v>
      </c>
      <c r="D2839" t="s">
        <v>30</v>
      </c>
      <c r="E2839" t="s">
        <v>90</v>
      </c>
      <c r="F2839">
        <v>6</v>
      </c>
      <c r="G2839">
        <v>0</v>
      </c>
      <c r="Q2839">
        <v>67</v>
      </c>
      <c r="X2839" t="s">
        <v>108</v>
      </c>
      <c r="Y2839" t="s">
        <v>0</v>
      </c>
      <c r="Z2839">
        <v>1</v>
      </c>
      <c r="AA2839" t="s">
        <v>93</v>
      </c>
      <c r="AB2839" t="s">
        <v>95</v>
      </c>
    </row>
    <row r="2840" spans="1:28" x14ac:dyDescent="0.25">
      <c r="A2840" t="s">
        <v>87</v>
      </c>
      <c r="B2840" t="s">
        <v>101</v>
      </c>
      <c r="C2840" t="s">
        <v>109</v>
      </c>
      <c r="D2840" t="s">
        <v>30</v>
      </c>
      <c r="E2840" t="s">
        <v>90</v>
      </c>
      <c r="F2840">
        <v>7</v>
      </c>
      <c r="G2840">
        <v>0</v>
      </c>
      <c r="Q2840">
        <v>66.5</v>
      </c>
      <c r="X2840" t="s">
        <v>108</v>
      </c>
      <c r="Y2840" t="s">
        <v>0</v>
      </c>
      <c r="Z2840">
        <v>1</v>
      </c>
      <c r="AA2840" t="s">
        <v>93</v>
      </c>
      <c r="AB2840" t="s">
        <v>95</v>
      </c>
    </row>
    <row r="2841" spans="1:28" x14ac:dyDescent="0.25">
      <c r="A2841" t="s">
        <v>87</v>
      </c>
      <c r="B2841" t="s">
        <v>101</v>
      </c>
      <c r="C2841" t="s">
        <v>109</v>
      </c>
      <c r="D2841" t="s">
        <v>30</v>
      </c>
      <c r="E2841" t="s">
        <v>90</v>
      </c>
      <c r="F2841">
        <v>8</v>
      </c>
      <c r="G2841">
        <v>0</v>
      </c>
      <c r="Q2841">
        <v>69</v>
      </c>
      <c r="X2841" t="s">
        <v>108</v>
      </c>
      <c r="Y2841" t="s">
        <v>0</v>
      </c>
      <c r="Z2841">
        <v>1</v>
      </c>
      <c r="AA2841" t="s">
        <v>93</v>
      </c>
      <c r="AB2841" t="s">
        <v>95</v>
      </c>
    </row>
    <row r="2842" spans="1:28" x14ac:dyDescent="0.25">
      <c r="A2842" t="s">
        <v>87</v>
      </c>
      <c r="B2842" t="s">
        <v>101</v>
      </c>
      <c r="C2842" t="s">
        <v>109</v>
      </c>
      <c r="D2842" t="s">
        <v>30</v>
      </c>
      <c r="E2842" t="s">
        <v>90</v>
      </c>
      <c r="F2842">
        <v>9</v>
      </c>
      <c r="G2842">
        <v>0</v>
      </c>
      <c r="Q2842">
        <v>72.5</v>
      </c>
      <c r="X2842" t="s">
        <v>108</v>
      </c>
      <c r="Y2842" t="s">
        <v>0</v>
      </c>
      <c r="Z2842">
        <v>1</v>
      </c>
      <c r="AA2842" t="s">
        <v>93</v>
      </c>
      <c r="AB2842" t="s">
        <v>95</v>
      </c>
    </row>
    <row r="2843" spans="1:28" x14ac:dyDescent="0.25">
      <c r="A2843" t="s">
        <v>87</v>
      </c>
      <c r="B2843" t="s">
        <v>101</v>
      </c>
      <c r="C2843" t="s">
        <v>109</v>
      </c>
      <c r="D2843" t="s">
        <v>30</v>
      </c>
      <c r="E2843" t="s">
        <v>90</v>
      </c>
      <c r="F2843">
        <v>10</v>
      </c>
      <c r="G2843">
        <v>0</v>
      </c>
      <c r="Q2843">
        <v>76</v>
      </c>
      <c r="X2843" t="s">
        <v>108</v>
      </c>
      <c r="Y2843" t="s">
        <v>0</v>
      </c>
      <c r="Z2843">
        <v>1</v>
      </c>
      <c r="AA2843" t="s">
        <v>93</v>
      </c>
      <c r="AB2843" t="s">
        <v>95</v>
      </c>
    </row>
    <row r="2844" spans="1:28" x14ac:dyDescent="0.25">
      <c r="A2844" t="s">
        <v>87</v>
      </c>
      <c r="B2844" t="s">
        <v>101</v>
      </c>
      <c r="C2844" t="s">
        <v>109</v>
      </c>
      <c r="D2844" t="s">
        <v>30</v>
      </c>
      <c r="E2844" t="s">
        <v>90</v>
      </c>
      <c r="F2844">
        <v>11</v>
      </c>
      <c r="G2844">
        <v>0</v>
      </c>
      <c r="Q2844">
        <v>80</v>
      </c>
      <c r="X2844" t="s">
        <v>108</v>
      </c>
      <c r="Y2844" t="s">
        <v>0</v>
      </c>
      <c r="Z2844">
        <v>1</v>
      </c>
      <c r="AA2844" t="s">
        <v>93</v>
      </c>
      <c r="AB2844" t="s">
        <v>95</v>
      </c>
    </row>
    <row r="2845" spans="1:28" x14ac:dyDescent="0.25">
      <c r="A2845" t="s">
        <v>87</v>
      </c>
      <c r="B2845" t="s">
        <v>101</v>
      </c>
      <c r="C2845" t="s">
        <v>109</v>
      </c>
      <c r="D2845" t="s">
        <v>30</v>
      </c>
      <c r="E2845" t="s">
        <v>90</v>
      </c>
      <c r="F2845">
        <v>12</v>
      </c>
      <c r="G2845">
        <v>0</v>
      </c>
      <c r="Q2845">
        <v>82</v>
      </c>
      <c r="X2845" t="s">
        <v>108</v>
      </c>
      <c r="Y2845" t="s">
        <v>0</v>
      </c>
      <c r="Z2845">
        <v>1</v>
      </c>
      <c r="AA2845" t="s">
        <v>93</v>
      </c>
      <c r="AB2845" t="s">
        <v>95</v>
      </c>
    </row>
    <row r="2846" spans="1:28" x14ac:dyDescent="0.25">
      <c r="A2846" t="s">
        <v>87</v>
      </c>
      <c r="B2846" t="s">
        <v>101</v>
      </c>
      <c r="C2846" t="s">
        <v>109</v>
      </c>
      <c r="D2846" t="s">
        <v>30</v>
      </c>
      <c r="E2846" t="s">
        <v>90</v>
      </c>
      <c r="F2846">
        <v>13</v>
      </c>
      <c r="G2846">
        <v>0</v>
      </c>
      <c r="Q2846">
        <v>82</v>
      </c>
      <c r="X2846" t="s">
        <v>108</v>
      </c>
      <c r="Y2846" t="s">
        <v>0</v>
      </c>
      <c r="Z2846">
        <v>1</v>
      </c>
      <c r="AA2846" t="s">
        <v>93</v>
      </c>
      <c r="AB2846" t="s">
        <v>95</v>
      </c>
    </row>
    <row r="2847" spans="1:28" x14ac:dyDescent="0.25">
      <c r="A2847" t="s">
        <v>87</v>
      </c>
      <c r="B2847" t="s">
        <v>101</v>
      </c>
      <c r="C2847" t="s">
        <v>109</v>
      </c>
      <c r="D2847" t="s">
        <v>30</v>
      </c>
      <c r="E2847" t="s">
        <v>90</v>
      </c>
      <c r="F2847">
        <v>14</v>
      </c>
      <c r="G2847">
        <v>0</v>
      </c>
      <c r="Q2847">
        <v>81.5</v>
      </c>
      <c r="X2847" t="s">
        <v>108</v>
      </c>
      <c r="Y2847" t="s">
        <v>0</v>
      </c>
      <c r="Z2847">
        <v>1</v>
      </c>
      <c r="AA2847" t="s">
        <v>93</v>
      </c>
      <c r="AB2847" t="s">
        <v>95</v>
      </c>
    </row>
    <row r="2848" spans="1:28" x14ac:dyDescent="0.25">
      <c r="A2848" t="s">
        <v>87</v>
      </c>
      <c r="B2848" t="s">
        <v>101</v>
      </c>
      <c r="C2848" t="s">
        <v>109</v>
      </c>
      <c r="D2848" t="s">
        <v>30</v>
      </c>
      <c r="E2848" t="s">
        <v>90</v>
      </c>
      <c r="F2848">
        <v>15</v>
      </c>
      <c r="G2848">
        <v>0</v>
      </c>
      <c r="Q2848">
        <v>78</v>
      </c>
      <c r="X2848" t="s">
        <v>108</v>
      </c>
      <c r="Y2848" t="s">
        <v>0</v>
      </c>
      <c r="Z2848">
        <v>1</v>
      </c>
      <c r="AA2848" t="s">
        <v>93</v>
      </c>
      <c r="AB2848" t="s">
        <v>95</v>
      </c>
    </row>
    <row r="2849" spans="1:28" x14ac:dyDescent="0.25">
      <c r="A2849" t="s">
        <v>87</v>
      </c>
      <c r="B2849" t="s">
        <v>101</v>
      </c>
      <c r="C2849" t="s">
        <v>109</v>
      </c>
      <c r="D2849" t="s">
        <v>30</v>
      </c>
      <c r="E2849" t="s">
        <v>90</v>
      </c>
      <c r="F2849">
        <v>16</v>
      </c>
      <c r="G2849">
        <v>0</v>
      </c>
      <c r="Q2849">
        <v>77.5</v>
      </c>
      <c r="X2849" t="s">
        <v>108</v>
      </c>
      <c r="Y2849" t="s">
        <v>0</v>
      </c>
      <c r="Z2849">
        <v>1</v>
      </c>
      <c r="AA2849" t="s">
        <v>93</v>
      </c>
      <c r="AB2849" t="s">
        <v>95</v>
      </c>
    </row>
    <row r="2850" spans="1:28" x14ac:dyDescent="0.25">
      <c r="A2850" t="s">
        <v>87</v>
      </c>
      <c r="B2850" t="s">
        <v>101</v>
      </c>
      <c r="C2850" t="s">
        <v>109</v>
      </c>
      <c r="D2850" t="s">
        <v>30</v>
      </c>
      <c r="E2850" t="s">
        <v>90</v>
      </c>
      <c r="F2850">
        <v>17</v>
      </c>
      <c r="G2850">
        <v>0</v>
      </c>
      <c r="Q2850">
        <v>76.5</v>
      </c>
      <c r="X2850" t="s">
        <v>108</v>
      </c>
      <c r="Y2850" t="s">
        <v>0</v>
      </c>
      <c r="Z2850">
        <v>1</v>
      </c>
      <c r="AA2850" t="s">
        <v>93</v>
      </c>
      <c r="AB2850" t="s">
        <v>95</v>
      </c>
    </row>
    <row r="2851" spans="1:28" x14ac:dyDescent="0.25">
      <c r="A2851" t="s">
        <v>87</v>
      </c>
      <c r="B2851" t="s">
        <v>101</v>
      </c>
      <c r="C2851" t="s">
        <v>109</v>
      </c>
      <c r="D2851" t="s">
        <v>30</v>
      </c>
      <c r="E2851" t="s">
        <v>90</v>
      </c>
      <c r="F2851">
        <v>18</v>
      </c>
      <c r="G2851">
        <v>0</v>
      </c>
      <c r="Q2851">
        <v>74</v>
      </c>
      <c r="X2851" t="s">
        <v>108</v>
      </c>
      <c r="Y2851" t="s">
        <v>0</v>
      </c>
      <c r="Z2851">
        <v>1</v>
      </c>
      <c r="AA2851" t="s">
        <v>93</v>
      </c>
      <c r="AB2851" t="s">
        <v>95</v>
      </c>
    </row>
    <row r="2852" spans="1:28" x14ac:dyDescent="0.25">
      <c r="A2852" t="s">
        <v>87</v>
      </c>
      <c r="B2852" t="s">
        <v>101</v>
      </c>
      <c r="C2852" t="s">
        <v>109</v>
      </c>
      <c r="D2852" t="s">
        <v>30</v>
      </c>
      <c r="E2852" t="s">
        <v>90</v>
      </c>
      <c r="F2852">
        <v>19</v>
      </c>
      <c r="G2852">
        <v>1</v>
      </c>
      <c r="Q2852">
        <v>71</v>
      </c>
      <c r="X2852" t="s">
        <v>108</v>
      </c>
      <c r="Y2852" t="s">
        <v>0</v>
      </c>
      <c r="Z2852">
        <v>1</v>
      </c>
      <c r="AA2852" t="s">
        <v>93</v>
      </c>
      <c r="AB2852" t="s">
        <v>95</v>
      </c>
    </row>
    <row r="2853" spans="1:28" x14ac:dyDescent="0.25">
      <c r="A2853" t="s">
        <v>87</v>
      </c>
      <c r="B2853" t="s">
        <v>101</v>
      </c>
      <c r="C2853" t="s">
        <v>109</v>
      </c>
      <c r="D2853" t="s">
        <v>30</v>
      </c>
      <c r="E2853" t="s">
        <v>90</v>
      </c>
      <c r="F2853">
        <v>20</v>
      </c>
      <c r="G2853">
        <v>1</v>
      </c>
      <c r="Q2853">
        <v>70</v>
      </c>
      <c r="X2853" t="s">
        <v>108</v>
      </c>
      <c r="Y2853" t="s">
        <v>0</v>
      </c>
      <c r="Z2853">
        <v>1</v>
      </c>
      <c r="AA2853" t="s">
        <v>93</v>
      </c>
      <c r="AB2853" t="s">
        <v>95</v>
      </c>
    </row>
    <row r="2854" spans="1:28" x14ac:dyDescent="0.25">
      <c r="A2854" t="s">
        <v>87</v>
      </c>
      <c r="B2854" t="s">
        <v>101</v>
      </c>
      <c r="C2854" t="s">
        <v>109</v>
      </c>
      <c r="D2854" t="s">
        <v>30</v>
      </c>
      <c r="E2854" t="s">
        <v>90</v>
      </c>
      <c r="F2854">
        <v>21</v>
      </c>
      <c r="G2854">
        <v>0</v>
      </c>
      <c r="Q2854">
        <v>70</v>
      </c>
      <c r="X2854" t="s">
        <v>108</v>
      </c>
      <c r="Y2854" t="s">
        <v>0</v>
      </c>
      <c r="Z2854">
        <v>1</v>
      </c>
      <c r="AA2854" t="s">
        <v>93</v>
      </c>
      <c r="AB2854" t="s">
        <v>95</v>
      </c>
    </row>
    <row r="2855" spans="1:28" x14ac:dyDescent="0.25">
      <c r="A2855" t="s">
        <v>87</v>
      </c>
      <c r="B2855" t="s">
        <v>101</v>
      </c>
      <c r="C2855" t="s">
        <v>109</v>
      </c>
      <c r="D2855" t="s">
        <v>30</v>
      </c>
      <c r="E2855" t="s">
        <v>90</v>
      </c>
      <c r="F2855">
        <v>22</v>
      </c>
      <c r="G2855">
        <v>0</v>
      </c>
      <c r="Q2855">
        <v>70.5</v>
      </c>
      <c r="X2855" t="s">
        <v>108</v>
      </c>
      <c r="Y2855" t="s">
        <v>0</v>
      </c>
      <c r="Z2855">
        <v>1</v>
      </c>
      <c r="AA2855" t="s">
        <v>93</v>
      </c>
      <c r="AB2855" t="s">
        <v>95</v>
      </c>
    </row>
    <row r="2856" spans="1:28" x14ac:dyDescent="0.25">
      <c r="A2856" t="s">
        <v>87</v>
      </c>
      <c r="B2856" t="s">
        <v>101</v>
      </c>
      <c r="C2856" t="s">
        <v>109</v>
      </c>
      <c r="D2856" t="s">
        <v>30</v>
      </c>
      <c r="E2856" t="s">
        <v>90</v>
      </c>
      <c r="F2856">
        <v>23</v>
      </c>
      <c r="G2856">
        <v>0</v>
      </c>
      <c r="Q2856">
        <v>70</v>
      </c>
      <c r="X2856" t="s">
        <v>108</v>
      </c>
      <c r="Y2856" t="s">
        <v>0</v>
      </c>
      <c r="Z2856">
        <v>1</v>
      </c>
      <c r="AA2856" t="s">
        <v>93</v>
      </c>
      <c r="AB2856" t="s">
        <v>95</v>
      </c>
    </row>
    <row r="2857" spans="1:28" x14ac:dyDescent="0.25">
      <c r="A2857" t="s">
        <v>87</v>
      </c>
      <c r="B2857" t="s">
        <v>101</v>
      </c>
      <c r="C2857" t="s">
        <v>109</v>
      </c>
      <c r="D2857" t="s">
        <v>30</v>
      </c>
      <c r="E2857" t="s">
        <v>90</v>
      </c>
      <c r="F2857">
        <v>24</v>
      </c>
      <c r="G2857">
        <v>0</v>
      </c>
      <c r="Q2857">
        <v>69.5</v>
      </c>
      <c r="X2857" t="s">
        <v>108</v>
      </c>
      <c r="Y2857" t="s">
        <v>0</v>
      </c>
      <c r="Z2857">
        <v>1</v>
      </c>
      <c r="AA2857" t="s">
        <v>93</v>
      </c>
      <c r="AB2857" t="s">
        <v>95</v>
      </c>
    </row>
    <row r="2858" spans="1:28" x14ac:dyDescent="0.25">
      <c r="A2858" t="s">
        <v>87</v>
      </c>
      <c r="B2858" t="s">
        <v>101</v>
      </c>
      <c r="C2858" t="s">
        <v>109</v>
      </c>
      <c r="D2858" t="s">
        <v>30</v>
      </c>
      <c r="E2858" t="s">
        <v>90</v>
      </c>
      <c r="F2858">
        <v>1</v>
      </c>
      <c r="G2858">
        <v>0</v>
      </c>
      <c r="Q2858">
        <v>67</v>
      </c>
      <c r="X2858" t="s">
        <v>108</v>
      </c>
      <c r="Y2858" t="s">
        <v>0</v>
      </c>
      <c r="Z2858">
        <v>1</v>
      </c>
      <c r="AA2858" t="s">
        <v>60</v>
      </c>
      <c r="AB2858" t="s">
        <v>95</v>
      </c>
    </row>
    <row r="2859" spans="1:28" x14ac:dyDescent="0.25">
      <c r="A2859" t="s">
        <v>87</v>
      </c>
      <c r="B2859" t="s">
        <v>101</v>
      </c>
      <c r="C2859" t="s">
        <v>109</v>
      </c>
      <c r="D2859" t="s">
        <v>30</v>
      </c>
      <c r="E2859" t="s">
        <v>90</v>
      </c>
      <c r="F2859">
        <v>2</v>
      </c>
      <c r="G2859">
        <v>0</v>
      </c>
      <c r="Q2859">
        <v>67</v>
      </c>
      <c r="X2859" t="s">
        <v>108</v>
      </c>
      <c r="Y2859" t="s">
        <v>0</v>
      </c>
      <c r="Z2859">
        <v>1</v>
      </c>
      <c r="AA2859" t="s">
        <v>60</v>
      </c>
      <c r="AB2859" t="s">
        <v>95</v>
      </c>
    </row>
    <row r="2860" spans="1:28" x14ac:dyDescent="0.25">
      <c r="A2860" t="s">
        <v>87</v>
      </c>
      <c r="B2860" t="s">
        <v>101</v>
      </c>
      <c r="C2860" t="s">
        <v>109</v>
      </c>
      <c r="D2860" t="s">
        <v>30</v>
      </c>
      <c r="E2860" t="s">
        <v>90</v>
      </c>
      <c r="F2860">
        <v>3</v>
      </c>
      <c r="G2860">
        <v>0</v>
      </c>
      <c r="Q2860">
        <v>67</v>
      </c>
      <c r="X2860" t="s">
        <v>108</v>
      </c>
      <c r="Y2860" t="s">
        <v>0</v>
      </c>
      <c r="Z2860">
        <v>1</v>
      </c>
      <c r="AA2860" t="s">
        <v>60</v>
      </c>
      <c r="AB2860" t="s">
        <v>95</v>
      </c>
    </row>
    <row r="2861" spans="1:28" x14ac:dyDescent="0.25">
      <c r="A2861" t="s">
        <v>87</v>
      </c>
      <c r="B2861" t="s">
        <v>101</v>
      </c>
      <c r="C2861" t="s">
        <v>109</v>
      </c>
      <c r="D2861" t="s">
        <v>30</v>
      </c>
      <c r="E2861" t="s">
        <v>90</v>
      </c>
      <c r="F2861">
        <v>4</v>
      </c>
      <c r="G2861">
        <v>0</v>
      </c>
      <c r="Q2861">
        <v>67</v>
      </c>
      <c r="X2861" t="s">
        <v>108</v>
      </c>
      <c r="Y2861" t="s">
        <v>0</v>
      </c>
      <c r="Z2861">
        <v>1</v>
      </c>
      <c r="AA2861" t="s">
        <v>60</v>
      </c>
      <c r="AB2861" t="s">
        <v>95</v>
      </c>
    </row>
    <row r="2862" spans="1:28" x14ac:dyDescent="0.25">
      <c r="A2862" t="s">
        <v>87</v>
      </c>
      <c r="B2862" t="s">
        <v>101</v>
      </c>
      <c r="C2862" t="s">
        <v>109</v>
      </c>
      <c r="D2862" t="s">
        <v>30</v>
      </c>
      <c r="E2862" t="s">
        <v>90</v>
      </c>
      <c r="F2862">
        <v>5</v>
      </c>
      <c r="G2862">
        <v>0</v>
      </c>
      <c r="Q2862">
        <v>67</v>
      </c>
      <c r="X2862" t="s">
        <v>108</v>
      </c>
      <c r="Y2862" t="s">
        <v>0</v>
      </c>
      <c r="Z2862">
        <v>1</v>
      </c>
      <c r="AA2862" t="s">
        <v>60</v>
      </c>
      <c r="AB2862" t="s">
        <v>95</v>
      </c>
    </row>
    <row r="2863" spans="1:28" x14ac:dyDescent="0.25">
      <c r="A2863" t="s">
        <v>87</v>
      </c>
      <c r="B2863" t="s">
        <v>101</v>
      </c>
      <c r="C2863" t="s">
        <v>109</v>
      </c>
      <c r="D2863" t="s">
        <v>30</v>
      </c>
      <c r="E2863" t="s">
        <v>90</v>
      </c>
      <c r="F2863">
        <v>6</v>
      </c>
      <c r="G2863">
        <v>0</v>
      </c>
      <c r="Q2863">
        <v>66.5</v>
      </c>
      <c r="X2863" t="s">
        <v>108</v>
      </c>
      <c r="Y2863" t="s">
        <v>0</v>
      </c>
      <c r="Z2863">
        <v>1</v>
      </c>
      <c r="AA2863" t="s">
        <v>60</v>
      </c>
      <c r="AB2863" t="s">
        <v>95</v>
      </c>
    </row>
    <row r="2864" spans="1:28" x14ac:dyDescent="0.25">
      <c r="A2864" t="s">
        <v>87</v>
      </c>
      <c r="B2864" t="s">
        <v>101</v>
      </c>
      <c r="C2864" t="s">
        <v>109</v>
      </c>
      <c r="D2864" t="s">
        <v>30</v>
      </c>
      <c r="E2864" t="s">
        <v>90</v>
      </c>
      <c r="F2864">
        <v>7</v>
      </c>
      <c r="G2864">
        <v>0</v>
      </c>
      <c r="Q2864">
        <v>69</v>
      </c>
      <c r="X2864" t="s">
        <v>108</v>
      </c>
      <c r="Y2864" t="s">
        <v>0</v>
      </c>
      <c r="Z2864">
        <v>1</v>
      </c>
      <c r="AA2864" t="s">
        <v>60</v>
      </c>
      <c r="AB2864" t="s">
        <v>95</v>
      </c>
    </row>
    <row r="2865" spans="1:28" x14ac:dyDescent="0.25">
      <c r="A2865" t="s">
        <v>87</v>
      </c>
      <c r="B2865" t="s">
        <v>101</v>
      </c>
      <c r="C2865" t="s">
        <v>109</v>
      </c>
      <c r="D2865" t="s">
        <v>30</v>
      </c>
      <c r="E2865" t="s">
        <v>90</v>
      </c>
      <c r="F2865">
        <v>8</v>
      </c>
      <c r="G2865">
        <v>0</v>
      </c>
      <c r="Q2865">
        <v>72.5</v>
      </c>
      <c r="X2865" t="s">
        <v>108</v>
      </c>
      <c r="Y2865" t="s">
        <v>0</v>
      </c>
      <c r="Z2865">
        <v>1</v>
      </c>
      <c r="AA2865" t="s">
        <v>60</v>
      </c>
      <c r="AB2865" t="s">
        <v>95</v>
      </c>
    </row>
    <row r="2866" spans="1:28" x14ac:dyDescent="0.25">
      <c r="A2866" t="s">
        <v>87</v>
      </c>
      <c r="B2866" t="s">
        <v>101</v>
      </c>
      <c r="C2866" t="s">
        <v>109</v>
      </c>
      <c r="D2866" t="s">
        <v>30</v>
      </c>
      <c r="E2866" t="s">
        <v>90</v>
      </c>
      <c r="F2866">
        <v>9</v>
      </c>
      <c r="G2866">
        <v>0</v>
      </c>
      <c r="Q2866">
        <v>76</v>
      </c>
      <c r="X2866" t="s">
        <v>108</v>
      </c>
      <c r="Y2866" t="s">
        <v>0</v>
      </c>
      <c r="Z2866">
        <v>1</v>
      </c>
      <c r="AA2866" t="s">
        <v>60</v>
      </c>
      <c r="AB2866" t="s">
        <v>95</v>
      </c>
    </row>
    <row r="2867" spans="1:28" x14ac:dyDescent="0.25">
      <c r="A2867" t="s">
        <v>87</v>
      </c>
      <c r="B2867" t="s">
        <v>101</v>
      </c>
      <c r="C2867" t="s">
        <v>109</v>
      </c>
      <c r="D2867" t="s">
        <v>30</v>
      </c>
      <c r="E2867" t="s">
        <v>90</v>
      </c>
      <c r="F2867">
        <v>10</v>
      </c>
      <c r="G2867">
        <v>0</v>
      </c>
      <c r="Q2867">
        <v>80</v>
      </c>
      <c r="X2867" t="s">
        <v>108</v>
      </c>
      <c r="Y2867" t="s">
        <v>0</v>
      </c>
      <c r="Z2867">
        <v>1</v>
      </c>
      <c r="AA2867" t="s">
        <v>60</v>
      </c>
      <c r="AB2867" t="s">
        <v>95</v>
      </c>
    </row>
    <row r="2868" spans="1:28" x14ac:dyDescent="0.25">
      <c r="A2868" t="s">
        <v>87</v>
      </c>
      <c r="B2868" t="s">
        <v>101</v>
      </c>
      <c r="C2868" t="s">
        <v>109</v>
      </c>
      <c r="D2868" t="s">
        <v>30</v>
      </c>
      <c r="E2868" t="s">
        <v>90</v>
      </c>
      <c r="F2868">
        <v>11</v>
      </c>
      <c r="G2868">
        <v>0</v>
      </c>
      <c r="Q2868">
        <v>82</v>
      </c>
      <c r="X2868" t="s">
        <v>108</v>
      </c>
      <c r="Y2868" t="s">
        <v>0</v>
      </c>
      <c r="Z2868">
        <v>1</v>
      </c>
      <c r="AA2868" t="s">
        <v>60</v>
      </c>
      <c r="AB2868" t="s">
        <v>95</v>
      </c>
    </row>
    <row r="2869" spans="1:28" x14ac:dyDescent="0.25">
      <c r="A2869" t="s">
        <v>87</v>
      </c>
      <c r="B2869" t="s">
        <v>101</v>
      </c>
      <c r="C2869" t="s">
        <v>109</v>
      </c>
      <c r="D2869" t="s">
        <v>30</v>
      </c>
      <c r="E2869" t="s">
        <v>90</v>
      </c>
      <c r="F2869">
        <v>12</v>
      </c>
      <c r="G2869">
        <v>0</v>
      </c>
      <c r="Q2869">
        <v>82</v>
      </c>
      <c r="X2869" t="s">
        <v>108</v>
      </c>
      <c r="Y2869" t="s">
        <v>0</v>
      </c>
      <c r="Z2869">
        <v>1</v>
      </c>
      <c r="AA2869" t="s">
        <v>60</v>
      </c>
      <c r="AB2869" t="s">
        <v>95</v>
      </c>
    </row>
    <row r="2870" spans="1:28" x14ac:dyDescent="0.25">
      <c r="A2870" t="s">
        <v>87</v>
      </c>
      <c r="B2870" t="s">
        <v>101</v>
      </c>
      <c r="C2870" t="s">
        <v>109</v>
      </c>
      <c r="D2870" t="s">
        <v>30</v>
      </c>
      <c r="E2870" t="s">
        <v>90</v>
      </c>
      <c r="F2870">
        <v>13</v>
      </c>
      <c r="G2870">
        <v>0</v>
      </c>
      <c r="Q2870">
        <v>81.5</v>
      </c>
      <c r="X2870" t="s">
        <v>108</v>
      </c>
      <c r="Y2870" t="s">
        <v>0</v>
      </c>
      <c r="Z2870">
        <v>1</v>
      </c>
      <c r="AA2870" t="s">
        <v>60</v>
      </c>
      <c r="AB2870" t="s">
        <v>95</v>
      </c>
    </row>
    <row r="2871" spans="1:28" x14ac:dyDescent="0.25">
      <c r="A2871" t="s">
        <v>87</v>
      </c>
      <c r="B2871" t="s">
        <v>101</v>
      </c>
      <c r="C2871" t="s">
        <v>109</v>
      </c>
      <c r="D2871" t="s">
        <v>30</v>
      </c>
      <c r="E2871" t="s">
        <v>90</v>
      </c>
      <c r="F2871">
        <v>14</v>
      </c>
      <c r="G2871">
        <v>0</v>
      </c>
      <c r="Q2871">
        <v>78</v>
      </c>
      <c r="X2871" t="s">
        <v>108</v>
      </c>
      <c r="Y2871" t="s">
        <v>0</v>
      </c>
      <c r="Z2871">
        <v>1</v>
      </c>
      <c r="AA2871" t="s">
        <v>60</v>
      </c>
      <c r="AB2871" t="s">
        <v>95</v>
      </c>
    </row>
    <row r="2872" spans="1:28" x14ac:dyDescent="0.25">
      <c r="A2872" t="s">
        <v>87</v>
      </c>
      <c r="B2872" t="s">
        <v>101</v>
      </c>
      <c r="C2872" t="s">
        <v>109</v>
      </c>
      <c r="D2872" t="s">
        <v>30</v>
      </c>
      <c r="E2872" t="s">
        <v>90</v>
      </c>
      <c r="F2872">
        <v>15</v>
      </c>
      <c r="G2872">
        <v>0</v>
      </c>
      <c r="Q2872">
        <v>77.5</v>
      </c>
      <c r="X2872" t="s">
        <v>108</v>
      </c>
      <c r="Y2872" t="s">
        <v>0</v>
      </c>
      <c r="Z2872">
        <v>1</v>
      </c>
      <c r="AA2872" t="s">
        <v>60</v>
      </c>
      <c r="AB2872" t="s">
        <v>95</v>
      </c>
    </row>
    <row r="2873" spans="1:28" x14ac:dyDescent="0.25">
      <c r="A2873" t="s">
        <v>87</v>
      </c>
      <c r="B2873" t="s">
        <v>101</v>
      </c>
      <c r="C2873" t="s">
        <v>109</v>
      </c>
      <c r="D2873" t="s">
        <v>30</v>
      </c>
      <c r="E2873" t="s">
        <v>90</v>
      </c>
      <c r="F2873">
        <v>16</v>
      </c>
      <c r="G2873">
        <v>0</v>
      </c>
      <c r="Q2873">
        <v>76.5</v>
      </c>
      <c r="X2873" t="s">
        <v>108</v>
      </c>
      <c r="Y2873" t="s">
        <v>0</v>
      </c>
      <c r="Z2873">
        <v>1</v>
      </c>
      <c r="AA2873" t="s">
        <v>60</v>
      </c>
      <c r="AB2873" t="s">
        <v>95</v>
      </c>
    </row>
    <row r="2874" spans="1:28" x14ac:dyDescent="0.25">
      <c r="A2874" t="s">
        <v>87</v>
      </c>
      <c r="B2874" t="s">
        <v>101</v>
      </c>
      <c r="C2874" t="s">
        <v>109</v>
      </c>
      <c r="D2874" t="s">
        <v>30</v>
      </c>
      <c r="E2874" t="s">
        <v>90</v>
      </c>
      <c r="F2874">
        <v>17</v>
      </c>
      <c r="G2874">
        <v>0</v>
      </c>
      <c r="Q2874">
        <v>74</v>
      </c>
      <c r="X2874" t="s">
        <v>108</v>
      </c>
      <c r="Y2874" t="s">
        <v>0</v>
      </c>
      <c r="Z2874">
        <v>1</v>
      </c>
      <c r="AA2874" t="s">
        <v>60</v>
      </c>
      <c r="AB2874" t="s">
        <v>95</v>
      </c>
    </row>
    <row r="2875" spans="1:28" x14ac:dyDescent="0.25">
      <c r="A2875" t="s">
        <v>87</v>
      </c>
      <c r="B2875" t="s">
        <v>101</v>
      </c>
      <c r="C2875" t="s">
        <v>109</v>
      </c>
      <c r="D2875" t="s">
        <v>30</v>
      </c>
      <c r="E2875" t="s">
        <v>90</v>
      </c>
      <c r="F2875">
        <v>18</v>
      </c>
      <c r="G2875">
        <v>1</v>
      </c>
      <c r="Q2875">
        <v>71</v>
      </c>
      <c r="X2875" t="s">
        <v>108</v>
      </c>
      <c r="Y2875" t="s">
        <v>0</v>
      </c>
      <c r="Z2875">
        <v>1</v>
      </c>
      <c r="AA2875" t="s">
        <v>60</v>
      </c>
      <c r="AB2875" t="s">
        <v>95</v>
      </c>
    </row>
    <row r="2876" spans="1:28" x14ac:dyDescent="0.25">
      <c r="A2876" t="s">
        <v>87</v>
      </c>
      <c r="B2876" t="s">
        <v>101</v>
      </c>
      <c r="C2876" t="s">
        <v>109</v>
      </c>
      <c r="D2876" t="s">
        <v>30</v>
      </c>
      <c r="E2876" t="s">
        <v>90</v>
      </c>
      <c r="F2876">
        <v>19</v>
      </c>
      <c r="G2876">
        <v>1</v>
      </c>
      <c r="Q2876">
        <v>70</v>
      </c>
      <c r="X2876" t="s">
        <v>108</v>
      </c>
      <c r="Y2876" t="s">
        <v>0</v>
      </c>
      <c r="Z2876">
        <v>1</v>
      </c>
      <c r="AA2876" t="s">
        <v>60</v>
      </c>
      <c r="AB2876" t="s">
        <v>95</v>
      </c>
    </row>
    <row r="2877" spans="1:28" x14ac:dyDescent="0.25">
      <c r="A2877" t="s">
        <v>87</v>
      </c>
      <c r="B2877" t="s">
        <v>101</v>
      </c>
      <c r="C2877" t="s">
        <v>109</v>
      </c>
      <c r="D2877" t="s">
        <v>30</v>
      </c>
      <c r="E2877" t="s">
        <v>90</v>
      </c>
      <c r="F2877">
        <v>20</v>
      </c>
      <c r="G2877">
        <v>0</v>
      </c>
      <c r="Q2877">
        <v>70</v>
      </c>
      <c r="X2877" t="s">
        <v>108</v>
      </c>
      <c r="Y2877" t="s">
        <v>0</v>
      </c>
      <c r="Z2877">
        <v>1</v>
      </c>
      <c r="AA2877" t="s">
        <v>60</v>
      </c>
      <c r="AB2877" t="s">
        <v>95</v>
      </c>
    </row>
    <row r="2878" spans="1:28" x14ac:dyDescent="0.25">
      <c r="A2878" t="s">
        <v>87</v>
      </c>
      <c r="B2878" t="s">
        <v>101</v>
      </c>
      <c r="C2878" t="s">
        <v>109</v>
      </c>
      <c r="D2878" t="s">
        <v>30</v>
      </c>
      <c r="E2878" t="s">
        <v>90</v>
      </c>
      <c r="F2878">
        <v>21</v>
      </c>
      <c r="G2878">
        <v>0</v>
      </c>
      <c r="Q2878">
        <v>70.5</v>
      </c>
      <c r="X2878" t="s">
        <v>108</v>
      </c>
      <c r="Y2878" t="s">
        <v>0</v>
      </c>
      <c r="Z2878">
        <v>1</v>
      </c>
      <c r="AA2878" t="s">
        <v>60</v>
      </c>
      <c r="AB2878" t="s">
        <v>95</v>
      </c>
    </row>
    <row r="2879" spans="1:28" x14ac:dyDescent="0.25">
      <c r="A2879" t="s">
        <v>87</v>
      </c>
      <c r="B2879" t="s">
        <v>101</v>
      </c>
      <c r="C2879" t="s">
        <v>109</v>
      </c>
      <c r="D2879" t="s">
        <v>30</v>
      </c>
      <c r="E2879" t="s">
        <v>90</v>
      </c>
      <c r="F2879">
        <v>22</v>
      </c>
      <c r="G2879">
        <v>0</v>
      </c>
      <c r="Q2879">
        <v>70</v>
      </c>
      <c r="X2879" t="s">
        <v>108</v>
      </c>
      <c r="Y2879" t="s">
        <v>0</v>
      </c>
      <c r="Z2879">
        <v>1</v>
      </c>
      <c r="AA2879" t="s">
        <v>60</v>
      </c>
      <c r="AB2879" t="s">
        <v>95</v>
      </c>
    </row>
    <row r="2880" spans="1:28" x14ac:dyDescent="0.25">
      <c r="A2880" t="s">
        <v>87</v>
      </c>
      <c r="B2880" t="s">
        <v>101</v>
      </c>
      <c r="C2880" t="s">
        <v>109</v>
      </c>
      <c r="D2880" t="s">
        <v>30</v>
      </c>
      <c r="E2880" t="s">
        <v>90</v>
      </c>
      <c r="F2880">
        <v>23</v>
      </c>
      <c r="G2880">
        <v>0</v>
      </c>
      <c r="Q2880">
        <v>69.5</v>
      </c>
      <c r="X2880" t="s">
        <v>108</v>
      </c>
      <c r="Y2880" t="s">
        <v>0</v>
      </c>
      <c r="Z2880">
        <v>1</v>
      </c>
      <c r="AA2880" t="s">
        <v>60</v>
      </c>
      <c r="AB2880" t="s">
        <v>95</v>
      </c>
    </row>
    <row r="2881" spans="1:28" x14ac:dyDescent="0.25">
      <c r="A2881" t="s">
        <v>87</v>
      </c>
      <c r="B2881" t="s">
        <v>101</v>
      </c>
      <c r="C2881" t="s">
        <v>109</v>
      </c>
      <c r="D2881" t="s">
        <v>30</v>
      </c>
      <c r="E2881" t="s">
        <v>90</v>
      </c>
      <c r="F2881">
        <v>24</v>
      </c>
      <c r="G2881">
        <v>0</v>
      </c>
      <c r="Q2881">
        <v>68</v>
      </c>
      <c r="X2881" t="s">
        <v>108</v>
      </c>
      <c r="Y2881" t="s">
        <v>0</v>
      </c>
      <c r="Z2881">
        <v>1</v>
      </c>
      <c r="AA2881" t="s">
        <v>60</v>
      </c>
      <c r="AB2881" t="s">
        <v>95</v>
      </c>
    </row>
    <row r="2882" spans="1:28" x14ac:dyDescent="0.25">
      <c r="A2882" t="s">
        <v>87</v>
      </c>
      <c r="B2882" t="s">
        <v>101</v>
      </c>
      <c r="C2882" t="s">
        <v>109</v>
      </c>
      <c r="D2882" t="s">
        <v>30</v>
      </c>
      <c r="E2882" t="s">
        <v>31</v>
      </c>
      <c r="F2882">
        <v>1</v>
      </c>
      <c r="G2882">
        <v>0</v>
      </c>
      <c r="Q2882">
        <v>69.5</v>
      </c>
      <c r="X2882" t="s">
        <v>108</v>
      </c>
      <c r="Y2882" t="s">
        <v>0</v>
      </c>
      <c r="Z2882">
        <v>1</v>
      </c>
      <c r="AA2882" t="s">
        <v>93</v>
      </c>
      <c r="AB2882" t="s">
        <v>95</v>
      </c>
    </row>
    <row r="2883" spans="1:28" x14ac:dyDescent="0.25">
      <c r="A2883" t="s">
        <v>87</v>
      </c>
      <c r="B2883" t="s">
        <v>101</v>
      </c>
      <c r="C2883" t="s">
        <v>109</v>
      </c>
      <c r="D2883" t="s">
        <v>30</v>
      </c>
      <c r="E2883" t="s">
        <v>31</v>
      </c>
      <c r="F2883">
        <v>2</v>
      </c>
      <c r="G2883">
        <v>0</v>
      </c>
      <c r="Q2883">
        <v>68</v>
      </c>
      <c r="X2883" t="s">
        <v>108</v>
      </c>
      <c r="Y2883" t="s">
        <v>0</v>
      </c>
      <c r="Z2883">
        <v>1</v>
      </c>
      <c r="AA2883" t="s">
        <v>93</v>
      </c>
      <c r="AB2883" t="s">
        <v>95</v>
      </c>
    </row>
    <row r="2884" spans="1:28" x14ac:dyDescent="0.25">
      <c r="A2884" t="s">
        <v>87</v>
      </c>
      <c r="B2884" t="s">
        <v>101</v>
      </c>
      <c r="C2884" t="s">
        <v>109</v>
      </c>
      <c r="D2884" t="s">
        <v>30</v>
      </c>
      <c r="E2884" t="s">
        <v>31</v>
      </c>
      <c r="F2884">
        <v>3</v>
      </c>
      <c r="G2884">
        <v>0</v>
      </c>
      <c r="Q2884">
        <v>68</v>
      </c>
      <c r="X2884" t="s">
        <v>108</v>
      </c>
      <c r="Y2884" t="s">
        <v>0</v>
      </c>
      <c r="Z2884">
        <v>1</v>
      </c>
      <c r="AA2884" t="s">
        <v>93</v>
      </c>
      <c r="AB2884" t="s">
        <v>95</v>
      </c>
    </row>
    <row r="2885" spans="1:28" x14ac:dyDescent="0.25">
      <c r="A2885" t="s">
        <v>87</v>
      </c>
      <c r="B2885" t="s">
        <v>101</v>
      </c>
      <c r="C2885" t="s">
        <v>109</v>
      </c>
      <c r="D2885" t="s">
        <v>30</v>
      </c>
      <c r="E2885" t="s">
        <v>31</v>
      </c>
      <c r="F2885">
        <v>4</v>
      </c>
      <c r="G2885">
        <v>0</v>
      </c>
      <c r="Q2885">
        <v>67</v>
      </c>
      <c r="X2885" t="s">
        <v>108</v>
      </c>
      <c r="Y2885" t="s">
        <v>0</v>
      </c>
      <c r="Z2885">
        <v>1</v>
      </c>
      <c r="AA2885" t="s">
        <v>93</v>
      </c>
      <c r="AB2885" t="s">
        <v>95</v>
      </c>
    </row>
    <row r="2886" spans="1:28" x14ac:dyDescent="0.25">
      <c r="A2886" t="s">
        <v>87</v>
      </c>
      <c r="B2886" t="s">
        <v>101</v>
      </c>
      <c r="C2886" t="s">
        <v>109</v>
      </c>
      <c r="D2886" t="s">
        <v>30</v>
      </c>
      <c r="E2886" t="s">
        <v>31</v>
      </c>
      <c r="F2886">
        <v>5</v>
      </c>
      <c r="G2886">
        <v>0</v>
      </c>
      <c r="Q2886">
        <v>67</v>
      </c>
      <c r="X2886" t="s">
        <v>108</v>
      </c>
      <c r="Y2886" t="s">
        <v>0</v>
      </c>
      <c r="Z2886">
        <v>1</v>
      </c>
      <c r="AA2886" t="s">
        <v>93</v>
      </c>
      <c r="AB2886" t="s">
        <v>95</v>
      </c>
    </row>
    <row r="2887" spans="1:28" x14ac:dyDescent="0.25">
      <c r="A2887" t="s">
        <v>87</v>
      </c>
      <c r="B2887" t="s">
        <v>101</v>
      </c>
      <c r="C2887" t="s">
        <v>109</v>
      </c>
      <c r="D2887" t="s">
        <v>30</v>
      </c>
      <c r="E2887" t="s">
        <v>31</v>
      </c>
      <c r="F2887">
        <v>6</v>
      </c>
      <c r="G2887">
        <v>0</v>
      </c>
      <c r="Q2887">
        <v>67</v>
      </c>
      <c r="X2887" t="s">
        <v>108</v>
      </c>
      <c r="Y2887" t="s">
        <v>0</v>
      </c>
      <c r="Z2887">
        <v>1</v>
      </c>
      <c r="AA2887" t="s">
        <v>93</v>
      </c>
      <c r="AB2887" t="s">
        <v>95</v>
      </c>
    </row>
    <row r="2888" spans="1:28" x14ac:dyDescent="0.25">
      <c r="A2888" t="s">
        <v>87</v>
      </c>
      <c r="B2888" t="s">
        <v>101</v>
      </c>
      <c r="C2888" t="s">
        <v>109</v>
      </c>
      <c r="D2888" t="s">
        <v>30</v>
      </c>
      <c r="E2888" t="s">
        <v>31</v>
      </c>
      <c r="F2888">
        <v>7</v>
      </c>
      <c r="G2888">
        <v>0</v>
      </c>
      <c r="Q2888">
        <v>67</v>
      </c>
      <c r="X2888" t="s">
        <v>108</v>
      </c>
      <c r="Y2888" t="s">
        <v>0</v>
      </c>
      <c r="Z2888">
        <v>1</v>
      </c>
      <c r="AA2888" t="s">
        <v>93</v>
      </c>
      <c r="AB2888" t="s">
        <v>95</v>
      </c>
    </row>
    <row r="2889" spans="1:28" x14ac:dyDescent="0.25">
      <c r="A2889" t="s">
        <v>87</v>
      </c>
      <c r="B2889" t="s">
        <v>101</v>
      </c>
      <c r="C2889" t="s">
        <v>109</v>
      </c>
      <c r="D2889" t="s">
        <v>30</v>
      </c>
      <c r="E2889" t="s">
        <v>31</v>
      </c>
      <c r="F2889">
        <v>8</v>
      </c>
      <c r="G2889">
        <v>0</v>
      </c>
      <c r="Q2889">
        <v>69.5</v>
      </c>
      <c r="X2889" t="s">
        <v>108</v>
      </c>
      <c r="Y2889" t="s">
        <v>0</v>
      </c>
      <c r="Z2889">
        <v>1</v>
      </c>
      <c r="AA2889" t="s">
        <v>93</v>
      </c>
      <c r="AB2889" t="s">
        <v>95</v>
      </c>
    </row>
    <row r="2890" spans="1:28" x14ac:dyDescent="0.25">
      <c r="A2890" t="s">
        <v>87</v>
      </c>
      <c r="B2890" t="s">
        <v>101</v>
      </c>
      <c r="C2890" t="s">
        <v>109</v>
      </c>
      <c r="D2890" t="s">
        <v>30</v>
      </c>
      <c r="E2890" t="s">
        <v>31</v>
      </c>
      <c r="F2890">
        <v>9</v>
      </c>
      <c r="G2890">
        <v>0</v>
      </c>
      <c r="Q2890">
        <v>73</v>
      </c>
      <c r="X2890" t="s">
        <v>108</v>
      </c>
      <c r="Y2890" t="s">
        <v>0</v>
      </c>
      <c r="Z2890">
        <v>1</v>
      </c>
      <c r="AA2890" t="s">
        <v>93</v>
      </c>
      <c r="AB2890" t="s">
        <v>95</v>
      </c>
    </row>
    <row r="2891" spans="1:28" x14ac:dyDescent="0.25">
      <c r="A2891" t="s">
        <v>87</v>
      </c>
      <c r="B2891" t="s">
        <v>101</v>
      </c>
      <c r="C2891" t="s">
        <v>109</v>
      </c>
      <c r="D2891" t="s">
        <v>30</v>
      </c>
      <c r="E2891" t="s">
        <v>31</v>
      </c>
      <c r="F2891">
        <v>10</v>
      </c>
      <c r="G2891">
        <v>0</v>
      </c>
      <c r="Q2891">
        <v>77.5</v>
      </c>
      <c r="X2891" t="s">
        <v>108</v>
      </c>
      <c r="Y2891" t="s">
        <v>0</v>
      </c>
      <c r="Z2891">
        <v>1</v>
      </c>
      <c r="AA2891" t="s">
        <v>93</v>
      </c>
      <c r="AB2891" t="s">
        <v>95</v>
      </c>
    </row>
    <row r="2892" spans="1:28" x14ac:dyDescent="0.25">
      <c r="A2892" t="s">
        <v>87</v>
      </c>
      <c r="B2892" t="s">
        <v>101</v>
      </c>
      <c r="C2892" t="s">
        <v>109</v>
      </c>
      <c r="D2892" t="s">
        <v>30</v>
      </c>
      <c r="E2892" t="s">
        <v>31</v>
      </c>
      <c r="F2892">
        <v>11</v>
      </c>
      <c r="G2892">
        <v>0</v>
      </c>
      <c r="Q2892">
        <v>81</v>
      </c>
      <c r="X2892" t="s">
        <v>108</v>
      </c>
      <c r="Y2892" t="s">
        <v>0</v>
      </c>
      <c r="Z2892">
        <v>1</v>
      </c>
      <c r="AA2892" t="s">
        <v>93</v>
      </c>
      <c r="AB2892" t="s">
        <v>95</v>
      </c>
    </row>
    <row r="2893" spans="1:28" x14ac:dyDescent="0.25">
      <c r="A2893" t="s">
        <v>87</v>
      </c>
      <c r="B2893" t="s">
        <v>101</v>
      </c>
      <c r="C2893" t="s">
        <v>109</v>
      </c>
      <c r="D2893" t="s">
        <v>30</v>
      </c>
      <c r="E2893" t="s">
        <v>31</v>
      </c>
      <c r="F2893">
        <v>12</v>
      </c>
      <c r="G2893">
        <v>0</v>
      </c>
      <c r="Q2893">
        <v>84</v>
      </c>
      <c r="X2893" t="s">
        <v>108</v>
      </c>
      <c r="Y2893" t="s">
        <v>0</v>
      </c>
      <c r="Z2893">
        <v>1</v>
      </c>
      <c r="AA2893" t="s">
        <v>93</v>
      </c>
      <c r="AB2893" t="s">
        <v>95</v>
      </c>
    </row>
    <row r="2894" spans="1:28" x14ac:dyDescent="0.25">
      <c r="A2894" t="s">
        <v>87</v>
      </c>
      <c r="B2894" t="s">
        <v>101</v>
      </c>
      <c r="C2894" t="s">
        <v>109</v>
      </c>
      <c r="D2894" t="s">
        <v>30</v>
      </c>
      <c r="E2894" t="s">
        <v>31</v>
      </c>
      <c r="F2894">
        <v>13</v>
      </c>
      <c r="G2894">
        <v>0</v>
      </c>
      <c r="Q2894">
        <v>84</v>
      </c>
      <c r="X2894" t="s">
        <v>108</v>
      </c>
      <c r="Y2894" t="s">
        <v>0</v>
      </c>
      <c r="Z2894">
        <v>1</v>
      </c>
      <c r="AA2894" t="s">
        <v>93</v>
      </c>
      <c r="AB2894" t="s">
        <v>95</v>
      </c>
    </row>
    <row r="2895" spans="1:28" x14ac:dyDescent="0.25">
      <c r="A2895" t="s">
        <v>87</v>
      </c>
      <c r="B2895" t="s">
        <v>101</v>
      </c>
      <c r="C2895" t="s">
        <v>109</v>
      </c>
      <c r="D2895" t="s">
        <v>30</v>
      </c>
      <c r="E2895" t="s">
        <v>31</v>
      </c>
      <c r="F2895">
        <v>14</v>
      </c>
      <c r="G2895">
        <v>0</v>
      </c>
      <c r="Q2895">
        <v>84.5</v>
      </c>
      <c r="X2895" t="s">
        <v>108</v>
      </c>
      <c r="Y2895" t="s">
        <v>0</v>
      </c>
      <c r="Z2895">
        <v>1</v>
      </c>
      <c r="AA2895" t="s">
        <v>93</v>
      </c>
      <c r="AB2895" t="s">
        <v>95</v>
      </c>
    </row>
    <row r="2896" spans="1:28" x14ac:dyDescent="0.25">
      <c r="A2896" t="s">
        <v>87</v>
      </c>
      <c r="B2896" t="s">
        <v>101</v>
      </c>
      <c r="C2896" t="s">
        <v>109</v>
      </c>
      <c r="D2896" t="s">
        <v>30</v>
      </c>
      <c r="E2896" t="s">
        <v>31</v>
      </c>
      <c r="F2896">
        <v>15</v>
      </c>
      <c r="G2896">
        <v>0</v>
      </c>
      <c r="Q2896">
        <v>83</v>
      </c>
      <c r="X2896" t="s">
        <v>108</v>
      </c>
      <c r="Y2896" t="s">
        <v>0</v>
      </c>
      <c r="Z2896">
        <v>1</v>
      </c>
      <c r="AA2896" t="s">
        <v>93</v>
      </c>
      <c r="AB2896" t="s">
        <v>95</v>
      </c>
    </row>
    <row r="2897" spans="1:28" x14ac:dyDescent="0.25">
      <c r="A2897" t="s">
        <v>87</v>
      </c>
      <c r="B2897" t="s">
        <v>101</v>
      </c>
      <c r="C2897" t="s">
        <v>109</v>
      </c>
      <c r="D2897" t="s">
        <v>30</v>
      </c>
      <c r="E2897" t="s">
        <v>31</v>
      </c>
      <c r="F2897">
        <v>16</v>
      </c>
      <c r="G2897">
        <v>0</v>
      </c>
      <c r="Q2897">
        <v>82</v>
      </c>
      <c r="X2897" t="s">
        <v>108</v>
      </c>
      <c r="Y2897" t="s">
        <v>0</v>
      </c>
      <c r="Z2897">
        <v>1</v>
      </c>
      <c r="AA2897" t="s">
        <v>93</v>
      </c>
      <c r="AB2897" t="s">
        <v>95</v>
      </c>
    </row>
    <row r="2898" spans="1:28" x14ac:dyDescent="0.25">
      <c r="A2898" t="s">
        <v>87</v>
      </c>
      <c r="B2898" t="s">
        <v>101</v>
      </c>
      <c r="C2898" t="s">
        <v>109</v>
      </c>
      <c r="D2898" t="s">
        <v>30</v>
      </c>
      <c r="E2898" t="s">
        <v>31</v>
      </c>
      <c r="F2898">
        <v>17</v>
      </c>
      <c r="G2898">
        <v>0</v>
      </c>
      <c r="Q2898">
        <v>79.5</v>
      </c>
      <c r="X2898" t="s">
        <v>108</v>
      </c>
      <c r="Y2898" t="s">
        <v>0</v>
      </c>
      <c r="Z2898">
        <v>1</v>
      </c>
      <c r="AA2898" t="s">
        <v>93</v>
      </c>
      <c r="AB2898" t="s">
        <v>95</v>
      </c>
    </row>
    <row r="2899" spans="1:28" x14ac:dyDescent="0.25">
      <c r="A2899" t="s">
        <v>87</v>
      </c>
      <c r="B2899" t="s">
        <v>101</v>
      </c>
      <c r="C2899" t="s">
        <v>109</v>
      </c>
      <c r="D2899" t="s">
        <v>30</v>
      </c>
      <c r="E2899" t="s">
        <v>31</v>
      </c>
      <c r="F2899">
        <v>18</v>
      </c>
      <c r="G2899">
        <v>0</v>
      </c>
      <c r="Q2899">
        <v>77.5</v>
      </c>
      <c r="X2899" t="s">
        <v>108</v>
      </c>
      <c r="Y2899" t="s">
        <v>0</v>
      </c>
      <c r="Z2899">
        <v>1</v>
      </c>
      <c r="AA2899" t="s">
        <v>93</v>
      </c>
      <c r="AB2899" t="s">
        <v>95</v>
      </c>
    </row>
    <row r="2900" spans="1:28" x14ac:dyDescent="0.25">
      <c r="A2900" t="s">
        <v>87</v>
      </c>
      <c r="B2900" t="s">
        <v>101</v>
      </c>
      <c r="C2900" t="s">
        <v>109</v>
      </c>
      <c r="D2900" t="s">
        <v>30</v>
      </c>
      <c r="E2900" t="s">
        <v>31</v>
      </c>
      <c r="F2900">
        <v>19</v>
      </c>
      <c r="G2900">
        <v>1</v>
      </c>
      <c r="Q2900">
        <v>75</v>
      </c>
      <c r="X2900" t="s">
        <v>108</v>
      </c>
      <c r="Y2900" t="s">
        <v>0</v>
      </c>
      <c r="Z2900">
        <v>1</v>
      </c>
      <c r="AA2900" t="s">
        <v>93</v>
      </c>
      <c r="AB2900" t="s">
        <v>95</v>
      </c>
    </row>
    <row r="2901" spans="1:28" x14ac:dyDescent="0.25">
      <c r="A2901" t="s">
        <v>87</v>
      </c>
      <c r="B2901" t="s">
        <v>101</v>
      </c>
      <c r="C2901" t="s">
        <v>109</v>
      </c>
      <c r="D2901" t="s">
        <v>30</v>
      </c>
      <c r="E2901" t="s">
        <v>31</v>
      </c>
      <c r="F2901">
        <v>20</v>
      </c>
      <c r="G2901">
        <v>1</v>
      </c>
      <c r="Q2901">
        <v>72</v>
      </c>
      <c r="X2901" t="s">
        <v>108</v>
      </c>
      <c r="Y2901" t="s">
        <v>0</v>
      </c>
      <c r="Z2901">
        <v>1</v>
      </c>
      <c r="AA2901" t="s">
        <v>93</v>
      </c>
      <c r="AB2901" t="s">
        <v>95</v>
      </c>
    </row>
    <row r="2902" spans="1:28" x14ac:dyDescent="0.25">
      <c r="A2902" t="s">
        <v>87</v>
      </c>
      <c r="B2902" t="s">
        <v>101</v>
      </c>
      <c r="C2902" t="s">
        <v>109</v>
      </c>
      <c r="D2902" t="s">
        <v>30</v>
      </c>
      <c r="E2902" t="s">
        <v>31</v>
      </c>
      <c r="F2902">
        <v>21</v>
      </c>
      <c r="G2902">
        <v>0</v>
      </c>
      <c r="Q2902">
        <v>71.5</v>
      </c>
      <c r="X2902" t="s">
        <v>108</v>
      </c>
      <c r="Y2902" t="s">
        <v>0</v>
      </c>
      <c r="Z2902">
        <v>1</v>
      </c>
      <c r="AA2902" t="s">
        <v>93</v>
      </c>
      <c r="AB2902" t="s">
        <v>95</v>
      </c>
    </row>
    <row r="2903" spans="1:28" x14ac:dyDescent="0.25">
      <c r="A2903" t="s">
        <v>87</v>
      </c>
      <c r="B2903" t="s">
        <v>101</v>
      </c>
      <c r="C2903" t="s">
        <v>109</v>
      </c>
      <c r="D2903" t="s">
        <v>30</v>
      </c>
      <c r="E2903" t="s">
        <v>31</v>
      </c>
      <c r="F2903">
        <v>22</v>
      </c>
      <c r="G2903">
        <v>0</v>
      </c>
      <c r="Q2903">
        <v>72</v>
      </c>
      <c r="X2903" t="s">
        <v>108</v>
      </c>
      <c r="Y2903" t="s">
        <v>0</v>
      </c>
      <c r="Z2903">
        <v>1</v>
      </c>
      <c r="AA2903" t="s">
        <v>93</v>
      </c>
      <c r="AB2903" t="s">
        <v>95</v>
      </c>
    </row>
    <row r="2904" spans="1:28" x14ac:dyDescent="0.25">
      <c r="A2904" t="s">
        <v>87</v>
      </c>
      <c r="B2904" t="s">
        <v>101</v>
      </c>
      <c r="C2904" t="s">
        <v>109</v>
      </c>
      <c r="D2904" t="s">
        <v>30</v>
      </c>
      <c r="E2904" t="s">
        <v>31</v>
      </c>
      <c r="F2904">
        <v>23</v>
      </c>
      <c r="G2904">
        <v>0</v>
      </c>
      <c r="Q2904">
        <v>72</v>
      </c>
      <c r="X2904" t="s">
        <v>108</v>
      </c>
      <c r="Y2904" t="s">
        <v>0</v>
      </c>
      <c r="Z2904">
        <v>1</v>
      </c>
      <c r="AA2904" t="s">
        <v>93</v>
      </c>
      <c r="AB2904" t="s">
        <v>95</v>
      </c>
    </row>
    <row r="2905" spans="1:28" x14ac:dyDescent="0.25">
      <c r="A2905" t="s">
        <v>87</v>
      </c>
      <c r="B2905" t="s">
        <v>101</v>
      </c>
      <c r="C2905" t="s">
        <v>109</v>
      </c>
      <c r="D2905" t="s">
        <v>30</v>
      </c>
      <c r="E2905" t="s">
        <v>31</v>
      </c>
      <c r="F2905">
        <v>24</v>
      </c>
      <c r="G2905">
        <v>0</v>
      </c>
      <c r="Q2905">
        <v>71</v>
      </c>
      <c r="X2905" t="s">
        <v>108</v>
      </c>
      <c r="Y2905" t="s">
        <v>0</v>
      </c>
      <c r="Z2905">
        <v>1</v>
      </c>
      <c r="AA2905" t="s">
        <v>93</v>
      </c>
      <c r="AB2905" t="s">
        <v>95</v>
      </c>
    </row>
    <row r="2906" spans="1:28" x14ac:dyDescent="0.25">
      <c r="A2906" t="s">
        <v>87</v>
      </c>
      <c r="B2906" t="s">
        <v>101</v>
      </c>
      <c r="C2906" t="s">
        <v>109</v>
      </c>
      <c r="D2906" t="s">
        <v>30</v>
      </c>
      <c r="E2906" t="s">
        <v>31</v>
      </c>
      <c r="F2906">
        <v>1</v>
      </c>
      <c r="G2906">
        <v>0</v>
      </c>
      <c r="Q2906">
        <v>68</v>
      </c>
      <c r="X2906" t="s">
        <v>108</v>
      </c>
      <c r="Y2906" t="s">
        <v>0</v>
      </c>
      <c r="Z2906">
        <v>1</v>
      </c>
      <c r="AA2906" t="s">
        <v>60</v>
      </c>
      <c r="AB2906" t="s">
        <v>95</v>
      </c>
    </row>
    <row r="2907" spans="1:28" x14ac:dyDescent="0.25">
      <c r="A2907" t="s">
        <v>87</v>
      </c>
      <c r="B2907" t="s">
        <v>101</v>
      </c>
      <c r="C2907" t="s">
        <v>109</v>
      </c>
      <c r="D2907" t="s">
        <v>30</v>
      </c>
      <c r="E2907" t="s">
        <v>31</v>
      </c>
      <c r="F2907">
        <v>2</v>
      </c>
      <c r="G2907">
        <v>0</v>
      </c>
      <c r="Q2907">
        <v>68</v>
      </c>
      <c r="X2907" t="s">
        <v>108</v>
      </c>
      <c r="Y2907" t="s">
        <v>0</v>
      </c>
      <c r="Z2907">
        <v>1</v>
      </c>
      <c r="AA2907" t="s">
        <v>60</v>
      </c>
      <c r="AB2907" t="s">
        <v>95</v>
      </c>
    </row>
    <row r="2908" spans="1:28" x14ac:dyDescent="0.25">
      <c r="A2908" t="s">
        <v>87</v>
      </c>
      <c r="B2908" t="s">
        <v>101</v>
      </c>
      <c r="C2908" t="s">
        <v>109</v>
      </c>
      <c r="D2908" t="s">
        <v>30</v>
      </c>
      <c r="E2908" t="s">
        <v>31</v>
      </c>
      <c r="F2908">
        <v>3</v>
      </c>
      <c r="G2908">
        <v>0</v>
      </c>
      <c r="Q2908">
        <v>67</v>
      </c>
      <c r="X2908" t="s">
        <v>108</v>
      </c>
      <c r="Y2908" t="s">
        <v>0</v>
      </c>
      <c r="Z2908">
        <v>1</v>
      </c>
      <c r="AA2908" t="s">
        <v>60</v>
      </c>
      <c r="AB2908" t="s">
        <v>95</v>
      </c>
    </row>
    <row r="2909" spans="1:28" x14ac:dyDescent="0.25">
      <c r="A2909" t="s">
        <v>87</v>
      </c>
      <c r="B2909" t="s">
        <v>101</v>
      </c>
      <c r="C2909" t="s">
        <v>109</v>
      </c>
      <c r="D2909" t="s">
        <v>30</v>
      </c>
      <c r="E2909" t="s">
        <v>31</v>
      </c>
      <c r="F2909">
        <v>4</v>
      </c>
      <c r="G2909">
        <v>0</v>
      </c>
      <c r="Q2909">
        <v>67</v>
      </c>
      <c r="X2909" t="s">
        <v>108</v>
      </c>
      <c r="Y2909" t="s">
        <v>0</v>
      </c>
      <c r="Z2909">
        <v>1</v>
      </c>
      <c r="AA2909" t="s">
        <v>60</v>
      </c>
      <c r="AB2909" t="s">
        <v>95</v>
      </c>
    </row>
    <row r="2910" spans="1:28" x14ac:dyDescent="0.25">
      <c r="A2910" t="s">
        <v>87</v>
      </c>
      <c r="B2910" t="s">
        <v>101</v>
      </c>
      <c r="C2910" t="s">
        <v>109</v>
      </c>
      <c r="D2910" t="s">
        <v>30</v>
      </c>
      <c r="E2910" t="s">
        <v>31</v>
      </c>
      <c r="F2910">
        <v>5</v>
      </c>
      <c r="G2910">
        <v>0</v>
      </c>
      <c r="Q2910">
        <v>67</v>
      </c>
      <c r="X2910" t="s">
        <v>108</v>
      </c>
      <c r="Y2910" t="s">
        <v>0</v>
      </c>
      <c r="Z2910">
        <v>1</v>
      </c>
      <c r="AA2910" t="s">
        <v>60</v>
      </c>
      <c r="AB2910" t="s">
        <v>95</v>
      </c>
    </row>
    <row r="2911" spans="1:28" x14ac:dyDescent="0.25">
      <c r="A2911" t="s">
        <v>87</v>
      </c>
      <c r="B2911" t="s">
        <v>101</v>
      </c>
      <c r="C2911" t="s">
        <v>109</v>
      </c>
      <c r="D2911" t="s">
        <v>30</v>
      </c>
      <c r="E2911" t="s">
        <v>31</v>
      </c>
      <c r="F2911">
        <v>6</v>
      </c>
      <c r="G2911">
        <v>0</v>
      </c>
      <c r="Q2911">
        <v>67</v>
      </c>
      <c r="X2911" t="s">
        <v>108</v>
      </c>
      <c r="Y2911" t="s">
        <v>0</v>
      </c>
      <c r="Z2911">
        <v>1</v>
      </c>
      <c r="AA2911" t="s">
        <v>60</v>
      </c>
      <c r="AB2911" t="s">
        <v>95</v>
      </c>
    </row>
    <row r="2912" spans="1:28" x14ac:dyDescent="0.25">
      <c r="A2912" t="s">
        <v>87</v>
      </c>
      <c r="B2912" t="s">
        <v>101</v>
      </c>
      <c r="C2912" t="s">
        <v>109</v>
      </c>
      <c r="D2912" t="s">
        <v>30</v>
      </c>
      <c r="E2912" t="s">
        <v>31</v>
      </c>
      <c r="F2912">
        <v>7</v>
      </c>
      <c r="G2912">
        <v>0</v>
      </c>
      <c r="Q2912">
        <v>69.5</v>
      </c>
      <c r="X2912" t="s">
        <v>108</v>
      </c>
      <c r="Y2912" t="s">
        <v>0</v>
      </c>
      <c r="Z2912">
        <v>1</v>
      </c>
      <c r="AA2912" t="s">
        <v>60</v>
      </c>
      <c r="AB2912" t="s">
        <v>95</v>
      </c>
    </row>
    <row r="2913" spans="1:28" x14ac:dyDescent="0.25">
      <c r="A2913" t="s">
        <v>87</v>
      </c>
      <c r="B2913" t="s">
        <v>101</v>
      </c>
      <c r="C2913" t="s">
        <v>109</v>
      </c>
      <c r="D2913" t="s">
        <v>30</v>
      </c>
      <c r="E2913" t="s">
        <v>31</v>
      </c>
      <c r="F2913">
        <v>8</v>
      </c>
      <c r="G2913">
        <v>0</v>
      </c>
      <c r="Q2913">
        <v>73</v>
      </c>
      <c r="X2913" t="s">
        <v>108</v>
      </c>
      <c r="Y2913" t="s">
        <v>0</v>
      </c>
      <c r="Z2913">
        <v>1</v>
      </c>
      <c r="AA2913" t="s">
        <v>60</v>
      </c>
      <c r="AB2913" t="s">
        <v>95</v>
      </c>
    </row>
    <row r="2914" spans="1:28" x14ac:dyDescent="0.25">
      <c r="A2914" t="s">
        <v>87</v>
      </c>
      <c r="B2914" t="s">
        <v>101</v>
      </c>
      <c r="C2914" t="s">
        <v>109</v>
      </c>
      <c r="D2914" t="s">
        <v>30</v>
      </c>
      <c r="E2914" t="s">
        <v>31</v>
      </c>
      <c r="F2914">
        <v>9</v>
      </c>
      <c r="G2914">
        <v>0</v>
      </c>
      <c r="Q2914">
        <v>77.5</v>
      </c>
      <c r="X2914" t="s">
        <v>108</v>
      </c>
      <c r="Y2914" t="s">
        <v>0</v>
      </c>
      <c r="Z2914">
        <v>1</v>
      </c>
      <c r="AA2914" t="s">
        <v>60</v>
      </c>
      <c r="AB2914" t="s">
        <v>95</v>
      </c>
    </row>
    <row r="2915" spans="1:28" x14ac:dyDescent="0.25">
      <c r="A2915" t="s">
        <v>87</v>
      </c>
      <c r="B2915" t="s">
        <v>101</v>
      </c>
      <c r="C2915" t="s">
        <v>109</v>
      </c>
      <c r="D2915" t="s">
        <v>30</v>
      </c>
      <c r="E2915" t="s">
        <v>31</v>
      </c>
      <c r="F2915">
        <v>10</v>
      </c>
      <c r="G2915">
        <v>0</v>
      </c>
      <c r="Q2915">
        <v>81</v>
      </c>
      <c r="X2915" t="s">
        <v>108</v>
      </c>
      <c r="Y2915" t="s">
        <v>0</v>
      </c>
      <c r="Z2915">
        <v>1</v>
      </c>
      <c r="AA2915" t="s">
        <v>60</v>
      </c>
      <c r="AB2915" t="s">
        <v>95</v>
      </c>
    </row>
    <row r="2916" spans="1:28" x14ac:dyDescent="0.25">
      <c r="A2916" t="s">
        <v>87</v>
      </c>
      <c r="B2916" t="s">
        <v>101</v>
      </c>
      <c r="C2916" t="s">
        <v>109</v>
      </c>
      <c r="D2916" t="s">
        <v>30</v>
      </c>
      <c r="E2916" t="s">
        <v>31</v>
      </c>
      <c r="F2916">
        <v>11</v>
      </c>
      <c r="G2916">
        <v>0</v>
      </c>
      <c r="Q2916">
        <v>84</v>
      </c>
      <c r="X2916" t="s">
        <v>108</v>
      </c>
      <c r="Y2916" t="s">
        <v>0</v>
      </c>
      <c r="Z2916">
        <v>1</v>
      </c>
      <c r="AA2916" t="s">
        <v>60</v>
      </c>
      <c r="AB2916" t="s">
        <v>95</v>
      </c>
    </row>
    <row r="2917" spans="1:28" x14ac:dyDescent="0.25">
      <c r="A2917" t="s">
        <v>87</v>
      </c>
      <c r="B2917" t="s">
        <v>101</v>
      </c>
      <c r="C2917" t="s">
        <v>109</v>
      </c>
      <c r="D2917" t="s">
        <v>30</v>
      </c>
      <c r="E2917" t="s">
        <v>31</v>
      </c>
      <c r="F2917">
        <v>12</v>
      </c>
      <c r="G2917">
        <v>0</v>
      </c>
      <c r="Q2917">
        <v>84</v>
      </c>
      <c r="X2917" t="s">
        <v>108</v>
      </c>
      <c r="Y2917" t="s">
        <v>0</v>
      </c>
      <c r="Z2917">
        <v>1</v>
      </c>
      <c r="AA2917" t="s">
        <v>60</v>
      </c>
      <c r="AB2917" t="s">
        <v>95</v>
      </c>
    </row>
    <row r="2918" spans="1:28" x14ac:dyDescent="0.25">
      <c r="A2918" t="s">
        <v>87</v>
      </c>
      <c r="B2918" t="s">
        <v>101</v>
      </c>
      <c r="C2918" t="s">
        <v>109</v>
      </c>
      <c r="D2918" t="s">
        <v>30</v>
      </c>
      <c r="E2918" t="s">
        <v>31</v>
      </c>
      <c r="F2918">
        <v>13</v>
      </c>
      <c r="G2918">
        <v>0</v>
      </c>
      <c r="Q2918">
        <v>84.5</v>
      </c>
      <c r="X2918" t="s">
        <v>108</v>
      </c>
      <c r="Y2918" t="s">
        <v>0</v>
      </c>
      <c r="Z2918">
        <v>1</v>
      </c>
      <c r="AA2918" t="s">
        <v>60</v>
      </c>
      <c r="AB2918" t="s">
        <v>95</v>
      </c>
    </row>
    <row r="2919" spans="1:28" x14ac:dyDescent="0.25">
      <c r="A2919" t="s">
        <v>87</v>
      </c>
      <c r="B2919" t="s">
        <v>101</v>
      </c>
      <c r="C2919" t="s">
        <v>109</v>
      </c>
      <c r="D2919" t="s">
        <v>30</v>
      </c>
      <c r="E2919" t="s">
        <v>31</v>
      </c>
      <c r="F2919">
        <v>14</v>
      </c>
      <c r="G2919">
        <v>0</v>
      </c>
      <c r="Q2919">
        <v>83</v>
      </c>
      <c r="X2919" t="s">
        <v>108</v>
      </c>
      <c r="Y2919" t="s">
        <v>0</v>
      </c>
      <c r="Z2919">
        <v>1</v>
      </c>
      <c r="AA2919" t="s">
        <v>60</v>
      </c>
      <c r="AB2919" t="s">
        <v>95</v>
      </c>
    </row>
    <row r="2920" spans="1:28" x14ac:dyDescent="0.25">
      <c r="A2920" t="s">
        <v>87</v>
      </c>
      <c r="B2920" t="s">
        <v>101</v>
      </c>
      <c r="C2920" t="s">
        <v>109</v>
      </c>
      <c r="D2920" t="s">
        <v>30</v>
      </c>
      <c r="E2920" t="s">
        <v>31</v>
      </c>
      <c r="F2920">
        <v>15</v>
      </c>
      <c r="G2920">
        <v>0</v>
      </c>
      <c r="Q2920">
        <v>82</v>
      </c>
      <c r="X2920" t="s">
        <v>108</v>
      </c>
      <c r="Y2920" t="s">
        <v>0</v>
      </c>
      <c r="Z2920">
        <v>1</v>
      </c>
      <c r="AA2920" t="s">
        <v>60</v>
      </c>
      <c r="AB2920" t="s">
        <v>95</v>
      </c>
    </row>
    <row r="2921" spans="1:28" x14ac:dyDescent="0.25">
      <c r="A2921" t="s">
        <v>87</v>
      </c>
      <c r="B2921" t="s">
        <v>101</v>
      </c>
      <c r="C2921" t="s">
        <v>109</v>
      </c>
      <c r="D2921" t="s">
        <v>30</v>
      </c>
      <c r="E2921" t="s">
        <v>31</v>
      </c>
      <c r="F2921">
        <v>16</v>
      </c>
      <c r="G2921">
        <v>0</v>
      </c>
      <c r="Q2921">
        <v>79.5</v>
      </c>
      <c r="X2921" t="s">
        <v>108</v>
      </c>
      <c r="Y2921" t="s">
        <v>0</v>
      </c>
      <c r="Z2921">
        <v>1</v>
      </c>
      <c r="AA2921" t="s">
        <v>60</v>
      </c>
      <c r="AB2921" t="s">
        <v>95</v>
      </c>
    </row>
    <row r="2922" spans="1:28" x14ac:dyDescent="0.25">
      <c r="A2922" t="s">
        <v>87</v>
      </c>
      <c r="B2922" t="s">
        <v>101</v>
      </c>
      <c r="C2922" t="s">
        <v>109</v>
      </c>
      <c r="D2922" t="s">
        <v>30</v>
      </c>
      <c r="E2922" t="s">
        <v>31</v>
      </c>
      <c r="F2922">
        <v>17</v>
      </c>
      <c r="G2922">
        <v>0</v>
      </c>
      <c r="Q2922">
        <v>77.5</v>
      </c>
      <c r="X2922" t="s">
        <v>108</v>
      </c>
      <c r="Y2922" t="s">
        <v>0</v>
      </c>
      <c r="Z2922">
        <v>1</v>
      </c>
      <c r="AA2922" t="s">
        <v>60</v>
      </c>
      <c r="AB2922" t="s">
        <v>95</v>
      </c>
    </row>
    <row r="2923" spans="1:28" x14ac:dyDescent="0.25">
      <c r="A2923" t="s">
        <v>87</v>
      </c>
      <c r="B2923" t="s">
        <v>101</v>
      </c>
      <c r="C2923" t="s">
        <v>109</v>
      </c>
      <c r="D2923" t="s">
        <v>30</v>
      </c>
      <c r="E2923" t="s">
        <v>31</v>
      </c>
      <c r="F2923">
        <v>18</v>
      </c>
      <c r="G2923">
        <v>1</v>
      </c>
      <c r="Q2923">
        <v>75</v>
      </c>
      <c r="X2923" t="s">
        <v>108</v>
      </c>
      <c r="Y2923" t="s">
        <v>0</v>
      </c>
      <c r="Z2923">
        <v>1</v>
      </c>
      <c r="AA2923" t="s">
        <v>60</v>
      </c>
      <c r="AB2923" t="s">
        <v>95</v>
      </c>
    </row>
    <row r="2924" spans="1:28" x14ac:dyDescent="0.25">
      <c r="A2924" t="s">
        <v>87</v>
      </c>
      <c r="B2924" t="s">
        <v>101</v>
      </c>
      <c r="C2924" t="s">
        <v>109</v>
      </c>
      <c r="D2924" t="s">
        <v>30</v>
      </c>
      <c r="E2924" t="s">
        <v>31</v>
      </c>
      <c r="F2924">
        <v>19</v>
      </c>
      <c r="G2924">
        <v>1</v>
      </c>
      <c r="Q2924">
        <v>72</v>
      </c>
      <c r="X2924" t="s">
        <v>108</v>
      </c>
      <c r="Y2924" t="s">
        <v>0</v>
      </c>
      <c r="Z2924">
        <v>1</v>
      </c>
      <c r="AA2924" t="s">
        <v>60</v>
      </c>
      <c r="AB2924" t="s">
        <v>95</v>
      </c>
    </row>
    <row r="2925" spans="1:28" x14ac:dyDescent="0.25">
      <c r="A2925" t="s">
        <v>87</v>
      </c>
      <c r="B2925" t="s">
        <v>101</v>
      </c>
      <c r="C2925" t="s">
        <v>109</v>
      </c>
      <c r="D2925" t="s">
        <v>30</v>
      </c>
      <c r="E2925" t="s">
        <v>31</v>
      </c>
      <c r="F2925">
        <v>20</v>
      </c>
      <c r="G2925">
        <v>0</v>
      </c>
      <c r="Q2925">
        <v>71.5</v>
      </c>
      <c r="X2925" t="s">
        <v>108</v>
      </c>
      <c r="Y2925" t="s">
        <v>0</v>
      </c>
      <c r="Z2925">
        <v>1</v>
      </c>
      <c r="AA2925" t="s">
        <v>60</v>
      </c>
      <c r="AB2925" t="s">
        <v>95</v>
      </c>
    </row>
    <row r="2926" spans="1:28" x14ac:dyDescent="0.25">
      <c r="A2926" t="s">
        <v>87</v>
      </c>
      <c r="B2926" t="s">
        <v>101</v>
      </c>
      <c r="C2926" t="s">
        <v>109</v>
      </c>
      <c r="D2926" t="s">
        <v>30</v>
      </c>
      <c r="E2926" t="s">
        <v>31</v>
      </c>
      <c r="F2926">
        <v>21</v>
      </c>
      <c r="G2926">
        <v>0</v>
      </c>
      <c r="Q2926">
        <v>72</v>
      </c>
      <c r="X2926" t="s">
        <v>108</v>
      </c>
      <c r="Y2926" t="s">
        <v>0</v>
      </c>
      <c r="Z2926">
        <v>1</v>
      </c>
      <c r="AA2926" t="s">
        <v>60</v>
      </c>
      <c r="AB2926" t="s">
        <v>95</v>
      </c>
    </row>
    <row r="2927" spans="1:28" x14ac:dyDescent="0.25">
      <c r="A2927" t="s">
        <v>87</v>
      </c>
      <c r="B2927" t="s">
        <v>101</v>
      </c>
      <c r="C2927" t="s">
        <v>109</v>
      </c>
      <c r="D2927" t="s">
        <v>30</v>
      </c>
      <c r="E2927" t="s">
        <v>31</v>
      </c>
      <c r="F2927">
        <v>22</v>
      </c>
      <c r="G2927">
        <v>0</v>
      </c>
      <c r="Q2927">
        <v>72</v>
      </c>
      <c r="X2927" t="s">
        <v>108</v>
      </c>
      <c r="Y2927" t="s">
        <v>0</v>
      </c>
      <c r="Z2927">
        <v>1</v>
      </c>
      <c r="AA2927" t="s">
        <v>60</v>
      </c>
      <c r="AB2927" t="s">
        <v>95</v>
      </c>
    </row>
    <row r="2928" spans="1:28" x14ac:dyDescent="0.25">
      <c r="A2928" t="s">
        <v>87</v>
      </c>
      <c r="B2928" t="s">
        <v>101</v>
      </c>
      <c r="C2928" t="s">
        <v>109</v>
      </c>
      <c r="D2928" t="s">
        <v>30</v>
      </c>
      <c r="E2928" t="s">
        <v>31</v>
      </c>
      <c r="F2928">
        <v>23</v>
      </c>
      <c r="G2928">
        <v>0</v>
      </c>
      <c r="Q2928">
        <v>71</v>
      </c>
      <c r="X2928" t="s">
        <v>108</v>
      </c>
      <c r="Y2928" t="s">
        <v>0</v>
      </c>
      <c r="Z2928">
        <v>1</v>
      </c>
      <c r="AA2928" t="s">
        <v>60</v>
      </c>
      <c r="AB2928" t="s">
        <v>95</v>
      </c>
    </row>
    <row r="2929" spans="1:28" x14ac:dyDescent="0.25">
      <c r="A2929" t="s">
        <v>87</v>
      </c>
      <c r="B2929" t="s">
        <v>101</v>
      </c>
      <c r="C2929" t="s">
        <v>109</v>
      </c>
      <c r="D2929" t="s">
        <v>30</v>
      </c>
      <c r="E2929" t="s">
        <v>31</v>
      </c>
      <c r="F2929">
        <v>24</v>
      </c>
      <c r="G2929">
        <v>0</v>
      </c>
      <c r="Q2929">
        <v>69.5</v>
      </c>
      <c r="X2929" t="s">
        <v>108</v>
      </c>
      <c r="Y2929" t="s">
        <v>0</v>
      </c>
      <c r="Z2929">
        <v>1</v>
      </c>
      <c r="AA2929" t="s">
        <v>60</v>
      </c>
      <c r="AB2929" t="s">
        <v>95</v>
      </c>
    </row>
    <row r="2930" spans="1:28" x14ac:dyDescent="0.25">
      <c r="A2930" t="s">
        <v>87</v>
      </c>
      <c r="B2930" t="s">
        <v>101</v>
      </c>
      <c r="C2930" t="s">
        <v>109</v>
      </c>
      <c r="D2930" t="s">
        <v>30</v>
      </c>
      <c r="E2930" t="s">
        <v>91</v>
      </c>
      <c r="F2930">
        <v>1</v>
      </c>
      <c r="G2930">
        <v>0</v>
      </c>
      <c r="Q2930">
        <v>70</v>
      </c>
      <c r="X2930" t="s">
        <v>108</v>
      </c>
      <c r="Y2930" t="s">
        <v>0</v>
      </c>
      <c r="Z2930">
        <v>1</v>
      </c>
      <c r="AA2930" t="s">
        <v>93</v>
      </c>
      <c r="AB2930" t="s">
        <v>95</v>
      </c>
    </row>
    <row r="2931" spans="1:28" x14ac:dyDescent="0.25">
      <c r="A2931" t="s">
        <v>87</v>
      </c>
      <c r="B2931" t="s">
        <v>101</v>
      </c>
      <c r="C2931" t="s">
        <v>109</v>
      </c>
      <c r="D2931" t="s">
        <v>30</v>
      </c>
      <c r="E2931" t="s">
        <v>91</v>
      </c>
      <c r="F2931">
        <v>2</v>
      </c>
      <c r="G2931">
        <v>0</v>
      </c>
      <c r="Q2931">
        <v>68</v>
      </c>
      <c r="X2931" t="s">
        <v>108</v>
      </c>
      <c r="Y2931" t="s">
        <v>0</v>
      </c>
      <c r="Z2931">
        <v>1</v>
      </c>
      <c r="AA2931" t="s">
        <v>93</v>
      </c>
      <c r="AB2931" t="s">
        <v>95</v>
      </c>
    </row>
    <row r="2932" spans="1:28" x14ac:dyDescent="0.25">
      <c r="A2932" t="s">
        <v>87</v>
      </c>
      <c r="B2932" t="s">
        <v>101</v>
      </c>
      <c r="C2932" t="s">
        <v>109</v>
      </c>
      <c r="D2932" t="s">
        <v>30</v>
      </c>
      <c r="E2932" t="s">
        <v>91</v>
      </c>
      <c r="F2932">
        <v>3</v>
      </c>
      <c r="G2932">
        <v>0</v>
      </c>
      <c r="Q2932">
        <v>68</v>
      </c>
      <c r="X2932" t="s">
        <v>108</v>
      </c>
      <c r="Y2932" t="s">
        <v>0</v>
      </c>
      <c r="Z2932">
        <v>1</v>
      </c>
      <c r="AA2932" t="s">
        <v>93</v>
      </c>
      <c r="AB2932" t="s">
        <v>95</v>
      </c>
    </row>
    <row r="2933" spans="1:28" x14ac:dyDescent="0.25">
      <c r="A2933" t="s">
        <v>87</v>
      </c>
      <c r="B2933" t="s">
        <v>101</v>
      </c>
      <c r="C2933" t="s">
        <v>109</v>
      </c>
      <c r="D2933" t="s">
        <v>30</v>
      </c>
      <c r="E2933" t="s">
        <v>91</v>
      </c>
      <c r="F2933">
        <v>4</v>
      </c>
      <c r="G2933">
        <v>0</v>
      </c>
      <c r="Q2933">
        <v>66</v>
      </c>
      <c r="X2933" t="s">
        <v>108</v>
      </c>
      <c r="Y2933" t="s">
        <v>0</v>
      </c>
      <c r="Z2933">
        <v>1</v>
      </c>
      <c r="AA2933" t="s">
        <v>93</v>
      </c>
      <c r="AB2933" t="s">
        <v>95</v>
      </c>
    </row>
    <row r="2934" spans="1:28" x14ac:dyDescent="0.25">
      <c r="A2934" t="s">
        <v>87</v>
      </c>
      <c r="B2934" t="s">
        <v>101</v>
      </c>
      <c r="C2934" t="s">
        <v>109</v>
      </c>
      <c r="D2934" t="s">
        <v>30</v>
      </c>
      <c r="E2934" t="s">
        <v>91</v>
      </c>
      <c r="F2934">
        <v>5</v>
      </c>
      <c r="G2934">
        <v>0</v>
      </c>
      <c r="Q2934">
        <v>66</v>
      </c>
      <c r="X2934" t="s">
        <v>108</v>
      </c>
      <c r="Y2934" t="s">
        <v>0</v>
      </c>
      <c r="Z2934">
        <v>1</v>
      </c>
      <c r="AA2934" t="s">
        <v>93</v>
      </c>
      <c r="AB2934" t="s">
        <v>95</v>
      </c>
    </row>
    <row r="2935" spans="1:28" x14ac:dyDescent="0.25">
      <c r="A2935" t="s">
        <v>87</v>
      </c>
      <c r="B2935" t="s">
        <v>101</v>
      </c>
      <c r="C2935" t="s">
        <v>109</v>
      </c>
      <c r="D2935" t="s">
        <v>30</v>
      </c>
      <c r="E2935" t="s">
        <v>91</v>
      </c>
      <c r="F2935">
        <v>6</v>
      </c>
      <c r="G2935">
        <v>0</v>
      </c>
      <c r="Q2935">
        <v>66</v>
      </c>
      <c r="X2935" t="s">
        <v>108</v>
      </c>
      <c r="Y2935" t="s">
        <v>0</v>
      </c>
      <c r="Z2935">
        <v>1</v>
      </c>
      <c r="AA2935" t="s">
        <v>93</v>
      </c>
      <c r="AB2935" t="s">
        <v>95</v>
      </c>
    </row>
    <row r="2936" spans="1:28" x14ac:dyDescent="0.25">
      <c r="A2936" t="s">
        <v>87</v>
      </c>
      <c r="B2936" t="s">
        <v>101</v>
      </c>
      <c r="C2936" t="s">
        <v>109</v>
      </c>
      <c r="D2936" t="s">
        <v>30</v>
      </c>
      <c r="E2936" t="s">
        <v>91</v>
      </c>
      <c r="F2936">
        <v>7</v>
      </c>
      <c r="G2936">
        <v>0</v>
      </c>
      <c r="Q2936">
        <v>66</v>
      </c>
      <c r="X2936" t="s">
        <v>108</v>
      </c>
      <c r="Y2936" t="s">
        <v>0</v>
      </c>
      <c r="Z2936">
        <v>1</v>
      </c>
      <c r="AA2936" t="s">
        <v>93</v>
      </c>
      <c r="AB2936" t="s">
        <v>95</v>
      </c>
    </row>
    <row r="2937" spans="1:28" x14ac:dyDescent="0.25">
      <c r="A2937" t="s">
        <v>87</v>
      </c>
      <c r="B2937" t="s">
        <v>101</v>
      </c>
      <c r="C2937" t="s">
        <v>109</v>
      </c>
      <c r="D2937" t="s">
        <v>30</v>
      </c>
      <c r="E2937" t="s">
        <v>91</v>
      </c>
      <c r="F2937">
        <v>8</v>
      </c>
      <c r="G2937">
        <v>0</v>
      </c>
      <c r="Q2937">
        <v>70</v>
      </c>
      <c r="X2937" t="s">
        <v>108</v>
      </c>
      <c r="Y2937" t="s">
        <v>0</v>
      </c>
      <c r="Z2937">
        <v>1</v>
      </c>
      <c r="AA2937" t="s">
        <v>93</v>
      </c>
      <c r="AB2937" t="s">
        <v>95</v>
      </c>
    </row>
    <row r="2938" spans="1:28" x14ac:dyDescent="0.25">
      <c r="A2938" t="s">
        <v>87</v>
      </c>
      <c r="B2938" t="s">
        <v>101</v>
      </c>
      <c r="C2938" t="s">
        <v>109</v>
      </c>
      <c r="D2938" t="s">
        <v>30</v>
      </c>
      <c r="E2938" t="s">
        <v>91</v>
      </c>
      <c r="F2938">
        <v>9</v>
      </c>
      <c r="G2938">
        <v>0</v>
      </c>
      <c r="Q2938">
        <v>75</v>
      </c>
      <c r="X2938" t="s">
        <v>108</v>
      </c>
      <c r="Y2938" t="s">
        <v>0</v>
      </c>
      <c r="Z2938">
        <v>1</v>
      </c>
      <c r="AA2938" t="s">
        <v>93</v>
      </c>
      <c r="AB2938" t="s">
        <v>95</v>
      </c>
    </row>
    <row r="2939" spans="1:28" x14ac:dyDescent="0.25">
      <c r="A2939" t="s">
        <v>87</v>
      </c>
      <c r="B2939" t="s">
        <v>101</v>
      </c>
      <c r="C2939" t="s">
        <v>109</v>
      </c>
      <c r="D2939" t="s">
        <v>30</v>
      </c>
      <c r="E2939" t="s">
        <v>91</v>
      </c>
      <c r="F2939">
        <v>10</v>
      </c>
      <c r="G2939">
        <v>0</v>
      </c>
      <c r="Q2939">
        <v>81</v>
      </c>
      <c r="X2939" t="s">
        <v>108</v>
      </c>
      <c r="Y2939" t="s">
        <v>0</v>
      </c>
      <c r="Z2939">
        <v>1</v>
      </c>
      <c r="AA2939" t="s">
        <v>93</v>
      </c>
      <c r="AB2939" t="s">
        <v>95</v>
      </c>
    </row>
    <row r="2940" spans="1:28" x14ac:dyDescent="0.25">
      <c r="A2940" t="s">
        <v>87</v>
      </c>
      <c r="B2940" t="s">
        <v>101</v>
      </c>
      <c r="C2940" t="s">
        <v>109</v>
      </c>
      <c r="D2940" t="s">
        <v>30</v>
      </c>
      <c r="E2940" t="s">
        <v>91</v>
      </c>
      <c r="F2940">
        <v>11</v>
      </c>
      <c r="G2940">
        <v>0</v>
      </c>
      <c r="Q2940">
        <v>86</v>
      </c>
      <c r="X2940" t="s">
        <v>108</v>
      </c>
      <c r="Y2940" t="s">
        <v>0</v>
      </c>
      <c r="Z2940">
        <v>1</v>
      </c>
      <c r="AA2940" t="s">
        <v>93</v>
      </c>
      <c r="AB2940" t="s">
        <v>95</v>
      </c>
    </row>
    <row r="2941" spans="1:28" x14ac:dyDescent="0.25">
      <c r="A2941" t="s">
        <v>87</v>
      </c>
      <c r="B2941" t="s">
        <v>101</v>
      </c>
      <c r="C2941" t="s">
        <v>109</v>
      </c>
      <c r="D2941" t="s">
        <v>30</v>
      </c>
      <c r="E2941" t="s">
        <v>91</v>
      </c>
      <c r="F2941">
        <v>12</v>
      </c>
      <c r="G2941">
        <v>0</v>
      </c>
      <c r="Q2941">
        <v>91</v>
      </c>
      <c r="X2941" t="s">
        <v>108</v>
      </c>
      <c r="Y2941" t="s">
        <v>0</v>
      </c>
      <c r="Z2941">
        <v>1</v>
      </c>
      <c r="AA2941" t="s">
        <v>93</v>
      </c>
      <c r="AB2941" t="s">
        <v>95</v>
      </c>
    </row>
    <row r="2942" spans="1:28" x14ac:dyDescent="0.25">
      <c r="A2942" t="s">
        <v>87</v>
      </c>
      <c r="B2942" t="s">
        <v>101</v>
      </c>
      <c r="C2942" t="s">
        <v>109</v>
      </c>
      <c r="D2942" t="s">
        <v>30</v>
      </c>
      <c r="E2942" t="s">
        <v>91</v>
      </c>
      <c r="F2942">
        <v>13</v>
      </c>
      <c r="G2942">
        <v>0</v>
      </c>
      <c r="Q2942">
        <v>91</v>
      </c>
      <c r="X2942" t="s">
        <v>108</v>
      </c>
      <c r="Y2942" t="s">
        <v>0</v>
      </c>
      <c r="Z2942">
        <v>1</v>
      </c>
      <c r="AA2942" t="s">
        <v>93</v>
      </c>
      <c r="AB2942" t="s">
        <v>95</v>
      </c>
    </row>
    <row r="2943" spans="1:28" x14ac:dyDescent="0.25">
      <c r="A2943" t="s">
        <v>87</v>
      </c>
      <c r="B2943" t="s">
        <v>101</v>
      </c>
      <c r="C2943" t="s">
        <v>109</v>
      </c>
      <c r="D2943" t="s">
        <v>30</v>
      </c>
      <c r="E2943" t="s">
        <v>91</v>
      </c>
      <c r="F2943">
        <v>14</v>
      </c>
      <c r="G2943">
        <v>0</v>
      </c>
      <c r="Q2943">
        <v>91</v>
      </c>
      <c r="X2943" t="s">
        <v>108</v>
      </c>
      <c r="Y2943" t="s">
        <v>0</v>
      </c>
      <c r="Z2943">
        <v>1</v>
      </c>
      <c r="AA2943" t="s">
        <v>93</v>
      </c>
      <c r="AB2943" t="s">
        <v>95</v>
      </c>
    </row>
    <row r="2944" spans="1:28" x14ac:dyDescent="0.25">
      <c r="A2944" t="s">
        <v>87</v>
      </c>
      <c r="B2944" t="s">
        <v>101</v>
      </c>
      <c r="C2944" t="s">
        <v>109</v>
      </c>
      <c r="D2944" t="s">
        <v>30</v>
      </c>
      <c r="E2944" t="s">
        <v>91</v>
      </c>
      <c r="F2944">
        <v>15</v>
      </c>
      <c r="G2944">
        <v>0</v>
      </c>
      <c r="Q2944">
        <v>90</v>
      </c>
      <c r="X2944" t="s">
        <v>108</v>
      </c>
      <c r="Y2944" t="s">
        <v>0</v>
      </c>
      <c r="Z2944">
        <v>1</v>
      </c>
      <c r="AA2944" t="s">
        <v>93</v>
      </c>
      <c r="AB2944" t="s">
        <v>95</v>
      </c>
    </row>
    <row r="2945" spans="1:28" x14ac:dyDescent="0.25">
      <c r="A2945" t="s">
        <v>87</v>
      </c>
      <c r="B2945" t="s">
        <v>101</v>
      </c>
      <c r="C2945" t="s">
        <v>109</v>
      </c>
      <c r="D2945" t="s">
        <v>30</v>
      </c>
      <c r="E2945" t="s">
        <v>91</v>
      </c>
      <c r="F2945">
        <v>16</v>
      </c>
      <c r="G2945">
        <v>0</v>
      </c>
      <c r="Q2945">
        <v>88</v>
      </c>
      <c r="X2945" t="s">
        <v>108</v>
      </c>
      <c r="Y2945" t="s">
        <v>0</v>
      </c>
      <c r="Z2945">
        <v>1</v>
      </c>
      <c r="AA2945" t="s">
        <v>93</v>
      </c>
      <c r="AB2945" t="s">
        <v>95</v>
      </c>
    </row>
    <row r="2946" spans="1:28" x14ac:dyDescent="0.25">
      <c r="A2946" t="s">
        <v>87</v>
      </c>
      <c r="B2946" t="s">
        <v>101</v>
      </c>
      <c r="C2946" t="s">
        <v>109</v>
      </c>
      <c r="D2946" t="s">
        <v>30</v>
      </c>
      <c r="E2946" t="s">
        <v>91</v>
      </c>
      <c r="F2946">
        <v>17</v>
      </c>
      <c r="G2946">
        <v>0</v>
      </c>
      <c r="Q2946">
        <v>84</v>
      </c>
      <c r="X2946" t="s">
        <v>108</v>
      </c>
      <c r="Y2946" t="s">
        <v>0</v>
      </c>
      <c r="Z2946">
        <v>1</v>
      </c>
      <c r="AA2946" t="s">
        <v>93</v>
      </c>
      <c r="AB2946" t="s">
        <v>95</v>
      </c>
    </row>
    <row r="2947" spans="1:28" x14ac:dyDescent="0.25">
      <c r="A2947" t="s">
        <v>87</v>
      </c>
      <c r="B2947" t="s">
        <v>101</v>
      </c>
      <c r="C2947" t="s">
        <v>109</v>
      </c>
      <c r="D2947" t="s">
        <v>30</v>
      </c>
      <c r="E2947" t="s">
        <v>91</v>
      </c>
      <c r="F2947">
        <v>18</v>
      </c>
      <c r="G2947">
        <v>0</v>
      </c>
      <c r="Q2947">
        <v>82</v>
      </c>
      <c r="X2947" t="s">
        <v>108</v>
      </c>
      <c r="Y2947" t="s">
        <v>0</v>
      </c>
      <c r="Z2947">
        <v>1</v>
      </c>
      <c r="AA2947" t="s">
        <v>93</v>
      </c>
      <c r="AB2947" t="s">
        <v>95</v>
      </c>
    </row>
    <row r="2948" spans="1:28" x14ac:dyDescent="0.25">
      <c r="A2948" t="s">
        <v>87</v>
      </c>
      <c r="B2948" t="s">
        <v>101</v>
      </c>
      <c r="C2948" t="s">
        <v>109</v>
      </c>
      <c r="D2948" t="s">
        <v>30</v>
      </c>
      <c r="E2948" t="s">
        <v>91</v>
      </c>
      <c r="F2948">
        <v>19</v>
      </c>
      <c r="G2948">
        <v>1</v>
      </c>
      <c r="Q2948">
        <v>79</v>
      </c>
      <c r="X2948" t="s">
        <v>108</v>
      </c>
      <c r="Y2948" t="s">
        <v>0</v>
      </c>
      <c r="Z2948">
        <v>1</v>
      </c>
      <c r="AA2948" t="s">
        <v>93</v>
      </c>
      <c r="AB2948" t="s">
        <v>95</v>
      </c>
    </row>
    <row r="2949" spans="1:28" x14ac:dyDescent="0.25">
      <c r="A2949" t="s">
        <v>87</v>
      </c>
      <c r="B2949" t="s">
        <v>101</v>
      </c>
      <c r="C2949" t="s">
        <v>109</v>
      </c>
      <c r="D2949" t="s">
        <v>30</v>
      </c>
      <c r="E2949" t="s">
        <v>91</v>
      </c>
      <c r="F2949">
        <v>20</v>
      </c>
      <c r="G2949">
        <v>1</v>
      </c>
      <c r="Q2949">
        <v>73</v>
      </c>
      <c r="X2949" t="s">
        <v>108</v>
      </c>
      <c r="Y2949" t="s">
        <v>0</v>
      </c>
      <c r="Z2949">
        <v>1</v>
      </c>
      <c r="AA2949" t="s">
        <v>93</v>
      </c>
      <c r="AB2949" t="s">
        <v>95</v>
      </c>
    </row>
    <row r="2950" spans="1:28" x14ac:dyDescent="0.25">
      <c r="A2950" t="s">
        <v>87</v>
      </c>
      <c r="B2950" t="s">
        <v>101</v>
      </c>
      <c r="C2950" t="s">
        <v>109</v>
      </c>
      <c r="D2950" t="s">
        <v>30</v>
      </c>
      <c r="E2950" t="s">
        <v>91</v>
      </c>
      <c r="F2950">
        <v>21</v>
      </c>
      <c r="G2950">
        <v>0</v>
      </c>
      <c r="Q2950">
        <v>72</v>
      </c>
      <c r="X2950" t="s">
        <v>108</v>
      </c>
      <c r="Y2950" t="s">
        <v>0</v>
      </c>
      <c r="Z2950">
        <v>1</v>
      </c>
      <c r="AA2950" t="s">
        <v>93</v>
      </c>
      <c r="AB2950" t="s">
        <v>95</v>
      </c>
    </row>
    <row r="2951" spans="1:28" x14ac:dyDescent="0.25">
      <c r="A2951" t="s">
        <v>87</v>
      </c>
      <c r="B2951" t="s">
        <v>101</v>
      </c>
      <c r="C2951" t="s">
        <v>109</v>
      </c>
      <c r="D2951" t="s">
        <v>30</v>
      </c>
      <c r="E2951" t="s">
        <v>91</v>
      </c>
      <c r="F2951">
        <v>22</v>
      </c>
      <c r="G2951">
        <v>0</v>
      </c>
      <c r="Q2951">
        <v>72</v>
      </c>
      <c r="X2951" t="s">
        <v>108</v>
      </c>
      <c r="Y2951" t="s">
        <v>0</v>
      </c>
      <c r="Z2951">
        <v>1</v>
      </c>
      <c r="AA2951" t="s">
        <v>93</v>
      </c>
      <c r="AB2951" t="s">
        <v>95</v>
      </c>
    </row>
    <row r="2952" spans="1:28" x14ac:dyDescent="0.25">
      <c r="A2952" t="s">
        <v>87</v>
      </c>
      <c r="B2952" t="s">
        <v>101</v>
      </c>
      <c r="C2952" t="s">
        <v>109</v>
      </c>
      <c r="D2952" t="s">
        <v>30</v>
      </c>
      <c r="E2952" t="s">
        <v>91</v>
      </c>
      <c r="F2952">
        <v>23</v>
      </c>
      <c r="G2952">
        <v>0</v>
      </c>
      <c r="Q2952">
        <v>72</v>
      </c>
      <c r="X2952" t="s">
        <v>108</v>
      </c>
      <c r="Y2952" t="s">
        <v>0</v>
      </c>
      <c r="Z2952">
        <v>1</v>
      </c>
      <c r="AA2952" t="s">
        <v>93</v>
      </c>
      <c r="AB2952" t="s">
        <v>95</v>
      </c>
    </row>
    <row r="2953" spans="1:28" x14ac:dyDescent="0.25">
      <c r="A2953" t="s">
        <v>87</v>
      </c>
      <c r="B2953" t="s">
        <v>101</v>
      </c>
      <c r="C2953" t="s">
        <v>109</v>
      </c>
      <c r="D2953" t="s">
        <v>30</v>
      </c>
      <c r="E2953" t="s">
        <v>91</v>
      </c>
      <c r="F2953">
        <v>24</v>
      </c>
      <c r="G2953">
        <v>0</v>
      </c>
      <c r="Q2953">
        <v>72</v>
      </c>
      <c r="X2953" t="s">
        <v>108</v>
      </c>
      <c r="Y2953" t="s">
        <v>0</v>
      </c>
      <c r="Z2953">
        <v>1</v>
      </c>
      <c r="AA2953" t="s">
        <v>93</v>
      </c>
      <c r="AB2953" t="s">
        <v>95</v>
      </c>
    </row>
    <row r="2954" spans="1:28" x14ac:dyDescent="0.25">
      <c r="A2954" t="s">
        <v>87</v>
      </c>
      <c r="B2954" t="s">
        <v>101</v>
      </c>
      <c r="C2954" t="s">
        <v>109</v>
      </c>
      <c r="D2954" t="s">
        <v>30</v>
      </c>
      <c r="E2954" t="s">
        <v>91</v>
      </c>
      <c r="F2954">
        <v>1</v>
      </c>
      <c r="G2954">
        <v>0</v>
      </c>
      <c r="Q2954">
        <v>68</v>
      </c>
      <c r="X2954" t="s">
        <v>108</v>
      </c>
      <c r="Y2954" t="s">
        <v>0</v>
      </c>
      <c r="Z2954">
        <v>1</v>
      </c>
      <c r="AA2954" t="s">
        <v>60</v>
      </c>
      <c r="AB2954" t="s">
        <v>95</v>
      </c>
    </row>
    <row r="2955" spans="1:28" x14ac:dyDescent="0.25">
      <c r="A2955" t="s">
        <v>87</v>
      </c>
      <c r="B2955" t="s">
        <v>101</v>
      </c>
      <c r="C2955" t="s">
        <v>109</v>
      </c>
      <c r="D2955" t="s">
        <v>30</v>
      </c>
      <c r="E2955" t="s">
        <v>91</v>
      </c>
      <c r="F2955">
        <v>2</v>
      </c>
      <c r="G2955">
        <v>0</v>
      </c>
      <c r="Q2955">
        <v>68</v>
      </c>
      <c r="X2955" t="s">
        <v>108</v>
      </c>
      <c r="Y2955" t="s">
        <v>0</v>
      </c>
      <c r="Z2955">
        <v>1</v>
      </c>
      <c r="AA2955" t="s">
        <v>60</v>
      </c>
      <c r="AB2955" t="s">
        <v>95</v>
      </c>
    </row>
    <row r="2956" spans="1:28" x14ac:dyDescent="0.25">
      <c r="A2956" t="s">
        <v>87</v>
      </c>
      <c r="B2956" t="s">
        <v>101</v>
      </c>
      <c r="C2956" t="s">
        <v>109</v>
      </c>
      <c r="D2956" t="s">
        <v>30</v>
      </c>
      <c r="E2956" t="s">
        <v>91</v>
      </c>
      <c r="F2956">
        <v>3</v>
      </c>
      <c r="G2956">
        <v>0</v>
      </c>
      <c r="Q2956">
        <v>66</v>
      </c>
      <c r="X2956" t="s">
        <v>108</v>
      </c>
      <c r="Y2956" t="s">
        <v>0</v>
      </c>
      <c r="Z2956">
        <v>1</v>
      </c>
      <c r="AA2956" t="s">
        <v>60</v>
      </c>
      <c r="AB2956" t="s">
        <v>95</v>
      </c>
    </row>
    <row r="2957" spans="1:28" x14ac:dyDescent="0.25">
      <c r="A2957" t="s">
        <v>87</v>
      </c>
      <c r="B2957" t="s">
        <v>101</v>
      </c>
      <c r="C2957" t="s">
        <v>109</v>
      </c>
      <c r="D2957" t="s">
        <v>30</v>
      </c>
      <c r="E2957" t="s">
        <v>91</v>
      </c>
      <c r="F2957">
        <v>4</v>
      </c>
      <c r="G2957">
        <v>0</v>
      </c>
      <c r="Q2957">
        <v>66</v>
      </c>
      <c r="X2957" t="s">
        <v>108</v>
      </c>
      <c r="Y2957" t="s">
        <v>0</v>
      </c>
      <c r="Z2957">
        <v>1</v>
      </c>
      <c r="AA2957" t="s">
        <v>60</v>
      </c>
      <c r="AB2957" t="s">
        <v>95</v>
      </c>
    </row>
    <row r="2958" spans="1:28" x14ac:dyDescent="0.25">
      <c r="A2958" t="s">
        <v>87</v>
      </c>
      <c r="B2958" t="s">
        <v>101</v>
      </c>
      <c r="C2958" t="s">
        <v>109</v>
      </c>
      <c r="D2958" t="s">
        <v>30</v>
      </c>
      <c r="E2958" t="s">
        <v>91</v>
      </c>
      <c r="F2958">
        <v>5</v>
      </c>
      <c r="G2958">
        <v>0</v>
      </c>
      <c r="Q2958">
        <v>66</v>
      </c>
      <c r="X2958" t="s">
        <v>108</v>
      </c>
      <c r="Y2958" t="s">
        <v>0</v>
      </c>
      <c r="Z2958">
        <v>1</v>
      </c>
      <c r="AA2958" t="s">
        <v>60</v>
      </c>
      <c r="AB2958" t="s">
        <v>95</v>
      </c>
    </row>
    <row r="2959" spans="1:28" x14ac:dyDescent="0.25">
      <c r="A2959" t="s">
        <v>87</v>
      </c>
      <c r="B2959" t="s">
        <v>101</v>
      </c>
      <c r="C2959" t="s">
        <v>109</v>
      </c>
      <c r="D2959" t="s">
        <v>30</v>
      </c>
      <c r="E2959" t="s">
        <v>91</v>
      </c>
      <c r="F2959">
        <v>6</v>
      </c>
      <c r="G2959">
        <v>0</v>
      </c>
      <c r="Q2959">
        <v>66</v>
      </c>
      <c r="X2959" t="s">
        <v>108</v>
      </c>
      <c r="Y2959" t="s">
        <v>0</v>
      </c>
      <c r="Z2959">
        <v>1</v>
      </c>
      <c r="AA2959" t="s">
        <v>60</v>
      </c>
      <c r="AB2959" t="s">
        <v>95</v>
      </c>
    </row>
    <row r="2960" spans="1:28" x14ac:dyDescent="0.25">
      <c r="A2960" t="s">
        <v>87</v>
      </c>
      <c r="B2960" t="s">
        <v>101</v>
      </c>
      <c r="C2960" t="s">
        <v>109</v>
      </c>
      <c r="D2960" t="s">
        <v>30</v>
      </c>
      <c r="E2960" t="s">
        <v>91</v>
      </c>
      <c r="F2960">
        <v>7</v>
      </c>
      <c r="G2960">
        <v>0</v>
      </c>
      <c r="Q2960">
        <v>70</v>
      </c>
      <c r="X2960" t="s">
        <v>108</v>
      </c>
      <c r="Y2960" t="s">
        <v>0</v>
      </c>
      <c r="Z2960">
        <v>1</v>
      </c>
      <c r="AA2960" t="s">
        <v>60</v>
      </c>
      <c r="AB2960" t="s">
        <v>95</v>
      </c>
    </row>
    <row r="2961" spans="1:28" x14ac:dyDescent="0.25">
      <c r="A2961" t="s">
        <v>87</v>
      </c>
      <c r="B2961" t="s">
        <v>101</v>
      </c>
      <c r="C2961" t="s">
        <v>109</v>
      </c>
      <c r="D2961" t="s">
        <v>30</v>
      </c>
      <c r="E2961" t="s">
        <v>91</v>
      </c>
      <c r="F2961">
        <v>8</v>
      </c>
      <c r="G2961">
        <v>0</v>
      </c>
      <c r="Q2961">
        <v>75</v>
      </c>
      <c r="X2961" t="s">
        <v>108</v>
      </c>
      <c r="Y2961" t="s">
        <v>0</v>
      </c>
      <c r="Z2961">
        <v>1</v>
      </c>
      <c r="AA2961" t="s">
        <v>60</v>
      </c>
      <c r="AB2961" t="s">
        <v>95</v>
      </c>
    </row>
    <row r="2962" spans="1:28" x14ac:dyDescent="0.25">
      <c r="A2962" t="s">
        <v>87</v>
      </c>
      <c r="B2962" t="s">
        <v>101</v>
      </c>
      <c r="C2962" t="s">
        <v>109</v>
      </c>
      <c r="D2962" t="s">
        <v>30</v>
      </c>
      <c r="E2962" t="s">
        <v>91</v>
      </c>
      <c r="F2962">
        <v>9</v>
      </c>
      <c r="G2962">
        <v>0</v>
      </c>
      <c r="Q2962">
        <v>81</v>
      </c>
      <c r="X2962" t="s">
        <v>108</v>
      </c>
      <c r="Y2962" t="s">
        <v>0</v>
      </c>
      <c r="Z2962">
        <v>1</v>
      </c>
      <c r="AA2962" t="s">
        <v>60</v>
      </c>
      <c r="AB2962" t="s">
        <v>95</v>
      </c>
    </row>
    <row r="2963" spans="1:28" x14ac:dyDescent="0.25">
      <c r="A2963" t="s">
        <v>87</v>
      </c>
      <c r="B2963" t="s">
        <v>101</v>
      </c>
      <c r="C2963" t="s">
        <v>109</v>
      </c>
      <c r="D2963" t="s">
        <v>30</v>
      </c>
      <c r="E2963" t="s">
        <v>91</v>
      </c>
      <c r="F2963">
        <v>10</v>
      </c>
      <c r="G2963">
        <v>0</v>
      </c>
      <c r="Q2963">
        <v>86</v>
      </c>
      <c r="X2963" t="s">
        <v>108</v>
      </c>
      <c r="Y2963" t="s">
        <v>0</v>
      </c>
      <c r="Z2963">
        <v>1</v>
      </c>
      <c r="AA2963" t="s">
        <v>60</v>
      </c>
      <c r="AB2963" t="s">
        <v>95</v>
      </c>
    </row>
    <row r="2964" spans="1:28" x14ac:dyDescent="0.25">
      <c r="A2964" t="s">
        <v>87</v>
      </c>
      <c r="B2964" t="s">
        <v>101</v>
      </c>
      <c r="C2964" t="s">
        <v>109</v>
      </c>
      <c r="D2964" t="s">
        <v>30</v>
      </c>
      <c r="E2964" t="s">
        <v>91</v>
      </c>
      <c r="F2964">
        <v>11</v>
      </c>
      <c r="G2964">
        <v>0</v>
      </c>
      <c r="Q2964">
        <v>91</v>
      </c>
      <c r="X2964" t="s">
        <v>108</v>
      </c>
      <c r="Y2964" t="s">
        <v>0</v>
      </c>
      <c r="Z2964">
        <v>1</v>
      </c>
      <c r="AA2964" t="s">
        <v>60</v>
      </c>
      <c r="AB2964" t="s">
        <v>95</v>
      </c>
    </row>
    <row r="2965" spans="1:28" x14ac:dyDescent="0.25">
      <c r="A2965" t="s">
        <v>87</v>
      </c>
      <c r="B2965" t="s">
        <v>101</v>
      </c>
      <c r="C2965" t="s">
        <v>109</v>
      </c>
      <c r="D2965" t="s">
        <v>30</v>
      </c>
      <c r="E2965" t="s">
        <v>91</v>
      </c>
      <c r="F2965">
        <v>12</v>
      </c>
      <c r="G2965">
        <v>0</v>
      </c>
      <c r="Q2965">
        <v>91</v>
      </c>
      <c r="X2965" t="s">
        <v>108</v>
      </c>
      <c r="Y2965" t="s">
        <v>0</v>
      </c>
      <c r="Z2965">
        <v>1</v>
      </c>
      <c r="AA2965" t="s">
        <v>60</v>
      </c>
      <c r="AB2965" t="s">
        <v>95</v>
      </c>
    </row>
    <row r="2966" spans="1:28" x14ac:dyDescent="0.25">
      <c r="A2966" t="s">
        <v>87</v>
      </c>
      <c r="B2966" t="s">
        <v>101</v>
      </c>
      <c r="C2966" t="s">
        <v>109</v>
      </c>
      <c r="D2966" t="s">
        <v>30</v>
      </c>
      <c r="E2966" t="s">
        <v>91</v>
      </c>
      <c r="F2966">
        <v>13</v>
      </c>
      <c r="G2966">
        <v>0</v>
      </c>
      <c r="Q2966">
        <v>91</v>
      </c>
      <c r="X2966" t="s">
        <v>108</v>
      </c>
      <c r="Y2966" t="s">
        <v>0</v>
      </c>
      <c r="Z2966">
        <v>1</v>
      </c>
      <c r="AA2966" t="s">
        <v>60</v>
      </c>
      <c r="AB2966" t="s">
        <v>95</v>
      </c>
    </row>
    <row r="2967" spans="1:28" x14ac:dyDescent="0.25">
      <c r="A2967" t="s">
        <v>87</v>
      </c>
      <c r="B2967" t="s">
        <v>101</v>
      </c>
      <c r="C2967" t="s">
        <v>109</v>
      </c>
      <c r="D2967" t="s">
        <v>30</v>
      </c>
      <c r="E2967" t="s">
        <v>91</v>
      </c>
      <c r="F2967">
        <v>14</v>
      </c>
      <c r="G2967">
        <v>0</v>
      </c>
      <c r="Q2967">
        <v>90</v>
      </c>
      <c r="X2967" t="s">
        <v>108</v>
      </c>
      <c r="Y2967" t="s">
        <v>0</v>
      </c>
      <c r="Z2967">
        <v>1</v>
      </c>
      <c r="AA2967" t="s">
        <v>60</v>
      </c>
      <c r="AB2967" t="s">
        <v>95</v>
      </c>
    </row>
    <row r="2968" spans="1:28" x14ac:dyDescent="0.25">
      <c r="A2968" t="s">
        <v>87</v>
      </c>
      <c r="B2968" t="s">
        <v>101</v>
      </c>
      <c r="C2968" t="s">
        <v>109</v>
      </c>
      <c r="D2968" t="s">
        <v>30</v>
      </c>
      <c r="E2968" t="s">
        <v>91</v>
      </c>
      <c r="F2968">
        <v>15</v>
      </c>
      <c r="G2968">
        <v>0</v>
      </c>
      <c r="Q2968">
        <v>88</v>
      </c>
      <c r="X2968" t="s">
        <v>108</v>
      </c>
      <c r="Y2968" t="s">
        <v>0</v>
      </c>
      <c r="Z2968">
        <v>1</v>
      </c>
      <c r="AA2968" t="s">
        <v>60</v>
      </c>
      <c r="AB2968" t="s">
        <v>95</v>
      </c>
    </row>
    <row r="2969" spans="1:28" x14ac:dyDescent="0.25">
      <c r="A2969" t="s">
        <v>87</v>
      </c>
      <c r="B2969" t="s">
        <v>101</v>
      </c>
      <c r="C2969" t="s">
        <v>109</v>
      </c>
      <c r="D2969" t="s">
        <v>30</v>
      </c>
      <c r="E2969" t="s">
        <v>91</v>
      </c>
      <c r="F2969">
        <v>16</v>
      </c>
      <c r="G2969">
        <v>0</v>
      </c>
      <c r="Q2969">
        <v>84</v>
      </c>
      <c r="X2969" t="s">
        <v>108</v>
      </c>
      <c r="Y2969" t="s">
        <v>0</v>
      </c>
      <c r="Z2969">
        <v>1</v>
      </c>
      <c r="AA2969" t="s">
        <v>60</v>
      </c>
      <c r="AB2969" t="s">
        <v>95</v>
      </c>
    </row>
    <row r="2970" spans="1:28" x14ac:dyDescent="0.25">
      <c r="A2970" t="s">
        <v>87</v>
      </c>
      <c r="B2970" t="s">
        <v>101</v>
      </c>
      <c r="C2970" t="s">
        <v>109</v>
      </c>
      <c r="D2970" t="s">
        <v>30</v>
      </c>
      <c r="E2970" t="s">
        <v>91</v>
      </c>
      <c r="F2970">
        <v>17</v>
      </c>
      <c r="G2970">
        <v>0</v>
      </c>
      <c r="Q2970">
        <v>82</v>
      </c>
      <c r="X2970" t="s">
        <v>108</v>
      </c>
      <c r="Y2970" t="s">
        <v>0</v>
      </c>
      <c r="Z2970">
        <v>1</v>
      </c>
      <c r="AA2970" t="s">
        <v>60</v>
      </c>
      <c r="AB2970" t="s">
        <v>95</v>
      </c>
    </row>
    <row r="2971" spans="1:28" x14ac:dyDescent="0.25">
      <c r="A2971" t="s">
        <v>87</v>
      </c>
      <c r="B2971" t="s">
        <v>101</v>
      </c>
      <c r="C2971" t="s">
        <v>109</v>
      </c>
      <c r="D2971" t="s">
        <v>30</v>
      </c>
      <c r="E2971" t="s">
        <v>91</v>
      </c>
      <c r="F2971">
        <v>18</v>
      </c>
      <c r="G2971">
        <v>1</v>
      </c>
      <c r="Q2971">
        <v>79</v>
      </c>
      <c r="X2971" t="s">
        <v>108</v>
      </c>
      <c r="Y2971" t="s">
        <v>0</v>
      </c>
      <c r="Z2971">
        <v>1</v>
      </c>
      <c r="AA2971" t="s">
        <v>60</v>
      </c>
      <c r="AB2971" t="s">
        <v>95</v>
      </c>
    </row>
    <row r="2972" spans="1:28" x14ac:dyDescent="0.25">
      <c r="A2972" t="s">
        <v>87</v>
      </c>
      <c r="B2972" t="s">
        <v>101</v>
      </c>
      <c r="C2972" t="s">
        <v>109</v>
      </c>
      <c r="D2972" t="s">
        <v>30</v>
      </c>
      <c r="E2972" t="s">
        <v>91</v>
      </c>
      <c r="F2972">
        <v>19</v>
      </c>
      <c r="G2972">
        <v>1</v>
      </c>
      <c r="Q2972">
        <v>73</v>
      </c>
      <c r="X2972" t="s">
        <v>108</v>
      </c>
      <c r="Y2972" t="s">
        <v>0</v>
      </c>
      <c r="Z2972">
        <v>1</v>
      </c>
      <c r="AA2972" t="s">
        <v>60</v>
      </c>
      <c r="AB2972" t="s">
        <v>95</v>
      </c>
    </row>
    <row r="2973" spans="1:28" x14ac:dyDescent="0.25">
      <c r="A2973" t="s">
        <v>87</v>
      </c>
      <c r="B2973" t="s">
        <v>101</v>
      </c>
      <c r="C2973" t="s">
        <v>109</v>
      </c>
      <c r="D2973" t="s">
        <v>30</v>
      </c>
      <c r="E2973" t="s">
        <v>91</v>
      </c>
      <c r="F2973">
        <v>20</v>
      </c>
      <c r="G2973">
        <v>0</v>
      </c>
      <c r="Q2973">
        <v>72</v>
      </c>
      <c r="X2973" t="s">
        <v>108</v>
      </c>
      <c r="Y2973" t="s">
        <v>0</v>
      </c>
      <c r="Z2973">
        <v>1</v>
      </c>
      <c r="AA2973" t="s">
        <v>60</v>
      </c>
      <c r="AB2973" t="s">
        <v>95</v>
      </c>
    </row>
    <row r="2974" spans="1:28" x14ac:dyDescent="0.25">
      <c r="A2974" t="s">
        <v>87</v>
      </c>
      <c r="B2974" t="s">
        <v>101</v>
      </c>
      <c r="C2974" t="s">
        <v>109</v>
      </c>
      <c r="D2974" t="s">
        <v>30</v>
      </c>
      <c r="E2974" t="s">
        <v>91</v>
      </c>
      <c r="F2974">
        <v>21</v>
      </c>
      <c r="G2974">
        <v>0</v>
      </c>
      <c r="Q2974">
        <v>72</v>
      </c>
      <c r="X2974" t="s">
        <v>108</v>
      </c>
      <c r="Y2974" t="s">
        <v>0</v>
      </c>
      <c r="Z2974">
        <v>1</v>
      </c>
      <c r="AA2974" t="s">
        <v>60</v>
      </c>
      <c r="AB2974" t="s">
        <v>95</v>
      </c>
    </row>
    <row r="2975" spans="1:28" x14ac:dyDescent="0.25">
      <c r="A2975" t="s">
        <v>87</v>
      </c>
      <c r="B2975" t="s">
        <v>101</v>
      </c>
      <c r="C2975" t="s">
        <v>109</v>
      </c>
      <c r="D2975" t="s">
        <v>30</v>
      </c>
      <c r="E2975" t="s">
        <v>91</v>
      </c>
      <c r="F2975">
        <v>22</v>
      </c>
      <c r="G2975">
        <v>0</v>
      </c>
      <c r="Q2975">
        <v>72</v>
      </c>
      <c r="X2975" t="s">
        <v>108</v>
      </c>
      <c r="Y2975" t="s">
        <v>0</v>
      </c>
      <c r="Z2975">
        <v>1</v>
      </c>
      <c r="AA2975" t="s">
        <v>60</v>
      </c>
      <c r="AB2975" t="s">
        <v>95</v>
      </c>
    </row>
    <row r="2976" spans="1:28" x14ac:dyDescent="0.25">
      <c r="A2976" t="s">
        <v>87</v>
      </c>
      <c r="B2976" t="s">
        <v>101</v>
      </c>
      <c r="C2976" t="s">
        <v>109</v>
      </c>
      <c r="D2976" t="s">
        <v>30</v>
      </c>
      <c r="E2976" t="s">
        <v>91</v>
      </c>
      <c r="F2976">
        <v>23</v>
      </c>
      <c r="G2976">
        <v>0</v>
      </c>
      <c r="Q2976">
        <v>72</v>
      </c>
      <c r="X2976" t="s">
        <v>108</v>
      </c>
      <c r="Y2976" t="s">
        <v>0</v>
      </c>
      <c r="Z2976">
        <v>1</v>
      </c>
      <c r="AA2976" t="s">
        <v>60</v>
      </c>
      <c r="AB2976" t="s">
        <v>95</v>
      </c>
    </row>
    <row r="2977" spans="1:28" x14ac:dyDescent="0.25">
      <c r="A2977" t="s">
        <v>87</v>
      </c>
      <c r="B2977" t="s">
        <v>101</v>
      </c>
      <c r="C2977" t="s">
        <v>109</v>
      </c>
      <c r="D2977" t="s">
        <v>30</v>
      </c>
      <c r="E2977" t="s">
        <v>91</v>
      </c>
      <c r="F2977">
        <v>24</v>
      </c>
      <c r="G2977">
        <v>0</v>
      </c>
      <c r="Q2977">
        <v>70</v>
      </c>
      <c r="X2977" t="s">
        <v>108</v>
      </c>
      <c r="Y2977" t="s">
        <v>0</v>
      </c>
      <c r="Z2977">
        <v>1</v>
      </c>
      <c r="AA2977" t="s">
        <v>60</v>
      </c>
      <c r="AB2977" t="s">
        <v>95</v>
      </c>
    </row>
    <row r="2978" spans="1:28" x14ac:dyDescent="0.25">
      <c r="A2978" t="s">
        <v>87</v>
      </c>
      <c r="B2978" t="s">
        <v>101</v>
      </c>
      <c r="C2978" t="s">
        <v>109</v>
      </c>
      <c r="D2978" t="s">
        <v>30</v>
      </c>
      <c r="E2978" t="s">
        <v>92</v>
      </c>
      <c r="F2978">
        <v>1</v>
      </c>
      <c r="G2978">
        <v>0</v>
      </c>
      <c r="Q2978">
        <v>69</v>
      </c>
      <c r="X2978" t="s">
        <v>108</v>
      </c>
      <c r="Y2978" t="s">
        <v>0</v>
      </c>
      <c r="Z2978">
        <v>1</v>
      </c>
      <c r="AA2978" t="s">
        <v>93</v>
      </c>
      <c r="AB2978" t="s">
        <v>95</v>
      </c>
    </row>
    <row r="2979" spans="1:28" x14ac:dyDescent="0.25">
      <c r="A2979" t="s">
        <v>87</v>
      </c>
      <c r="B2979" t="s">
        <v>101</v>
      </c>
      <c r="C2979" t="s">
        <v>109</v>
      </c>
      <c r="D2979" t="s">
        <v>30</v>
      </c>
      <c r="E2979" t="s">
        <v>92</v>
      </c>
      <c r="F2979">
        <v>2</v>
      </c>
      <c r="G2979">
        <v>0</v>
      </c>
      <c r="Q2979">
        <v>68</v>
      </c>
      <c r="X2979" t="s">
        <v>108</v>
      </c>
      <c r="Y2979" t="s">
        <v>0</v>
      </c>
      <c r="Z2979">
        <v>1</v>
      </c>
      <c r="AA2979" t="s">
        <v>93</v>
      </c>
      <c r="AB2979" t="s">
        <v>95</v>
      </c>
    </row>
    <row r="2980" spans="1:28" x14ac:dyDescent="0.25">
      <c r="A2980" t="s">
        <v>87</v>
      </c>
      <c r="B2980" t="s">
        <v>101</v>
      </c>
      <c r="C2980" t="s">
        <v>109</v>
      </c>
      <c r="D2980" t="s">
        <v>30</v>
      </c>
      <c r="E2980" t="s">
        <v>92</v>
      </c>
      <c r="F2980">
        <v>3</v>
      </c>
      <c r="G2980">
        <v>0</v>
      </c>
      <c r="Q2980">
        <v>68</v>
      </c>
      <c r="X2980" t="s">
        <v>108</v>
      </c>
      <c r="Y2980" t="s">
        <v>0</v>
      </c>
      <c r="Z2980">
        <v>1</v>
      </c>
      <c r="AA2980" t="s">
        <v>93</v>
      </c>
      <c r="AB2980" t="s">
        <v>95</v>
      </c>
    </row>
    <row r="2981" spans="1:28" x14ac:dyDescent="0.25">
      <c r="A2981" t="s">
        <v>87</v>
      </c>
      <c r="B2981" t="s">
        <v>101</v>
      </c>
      <c r="C2981" t="s">
        <v>109</v>
      </c>
      <c r="D2981" t="s">
        <v>30</v>
      </c>
      <c r="E2981" t="s">
        <v>92</v>
      </c>
      <c r="F2981">
        <v>4</v>
      </c>
      <c r="G2981">
        <v>0</v>
      </c>
      <c r="Q2981">
        <v>68</v>
      </c>
      <c r="X2981" t="s">
        <v>108</v>
      </c>
      <c r="Y2981" t="s">
        <v>0</v>
      </c>
      <c r="Z2981">
        <v>1</v>
      </c>
      <c r="AA2981" t="s">
        <v>93</v>
      </c>
      <c r="AB2981" t="s">
        <v>95</v>
      </c>
    </row>
    <row r="2982" spans="1:28" x14ac:dyDescent="0.25">
      <c r="A2982" t="s">
        <v>87</v>
      </c>
      <c r="B2982" t="s">
        <v>101</v>
      </c>
      <c r="C2982" t="s">
        <v>109</v>
      </c>
      <c r="D2982" t="s">
        <v>30</v>
      </c>
      <c r="E2982" t="s">
        <v>92</v>
      </c>
      <c r="F2982">
        <v>5</v>
      </c>
      <c r="G2982">
        <v>0</v>
      </c>
      <c r="Q2982">
        <v>68</v>
      </c>
      <c r="X2982" t="s">
        <v>108</v>
      </c>
      <c r="Y2982" t="s">
        <v>0</v>
      </c>
      <c r="Z2982">
        <v>1</v>
      </c>
      <c r="AA2982" t="s">
        <v>93</v>
      </c>
      <c r="AB2982" t="s">
        <v>95</v>
      </c>
    </row>
    <row r="2983" spans="1:28" x14ac:dyDescent="0.25">
      <c r="A2983" t="s">
        <v>87</v>
      </c>
      <c r="B2983" t="s">
        <v>101</v>
      </c>
      <c r="C2983" t="s">
        <v>109</v>
      </c>
      <c r="D2983" t="s">
        <v>30</v>
      </c>
      <c r="E2983" t="s">
        <v>92</v>
      </c>
      <c r="F2983">
        <v>6</v>
      </c>
      <c r="G2983">
        <v>0</v>
      </c>
      <c r="Q2983">
        <v>68</v>
      </c>
      <c r="X2983" t="s">
        <v>108</v>
      </c>
      <c r="Y2983" t="s">
        <v>0</v>
      </c>
      <c r="Z2983">
        <v>1</v>
      </c>
      <c r="AA2983" t="s">
        <v>93</v>
      </c>
      <c r="AB2983" t="s">
        <v>95</v>
      </c>
    </row>
    <row r="2984" spans="1:28" x14ac:dyDescent="0.25">
      <c r="A2984" t="s">
        <v>87</v>
      </c>
      <c r="B2984" t="s">
        <v>101</v>
      </c>
      <c r="C2984" t="s">
        <v>109</v>
      </c>
      <c r="D2984" t="s">
        <v>30</v>
      </c>
      <c r="E2984" t="s">
        <v>92</v>
      </c>
      <c r="F2984">
        <v>7</v>
      </c>
      <c r="G2984">
        <v>0</v>
      </c>
      <c r="Q2984">
        <v>68</v>
      </c>
      <c r="X2984" t="s">
        <v>108</v>
      </c>
      <c r="Y2984" t="s">
        <v>0</v>
      </c>
      <c r="Z2984">
        <v>1</v>
      </c>
      <c r="AA2984" t="s">
        <v>93</v>
      </c>
      <c r="AB2984" t="s">
        <v>95</v>
      </c>
    </row>
    <row r="2985" spans="1:28" x14ac:dyDescent="0.25">
      <c r="A2985" t="s">
        <v>87</v>
      </c>
      <c r="B2985" t="s">
        <v>101</v>
      </c>
      <c r="C2985" t="s">
        <v>109</v>
      </c>
      <c r="D2985" t="s">
        <v>30</v>
      </c>
      <c r="E2985" t="s">
        <v>92</v>
      </c>
      <c r="F2985">
        <v>8</v>
      </c>
      <c r="G2985">
        <v>0</v>
      </c>
      <c r="Q2985">
        <v>69</v>
      </c>
      <c r="X2985" t="s">
        <v>108</v>
      </c>
      <c r="Y2985" t="s">
        <v>0</v>
      </c>
      <c r="Z2985">
        <v>1</v>
      </c>
      <c r="AA2985" t="s">
        <v>93</v>
      </c>
      <c r="AB2985" t="s">
        <v>95</v>
      </c>
    </row>
    <row r="2986" spans="1:28" x14ac:dyDescent="0.25">
      <c r="A2986" t="s">
        <v>87</v>
      </c>
      <c r="B2986" t="s">
        <v>101</v>
      </c>
      <c r="C2986" t="s">
        <v>109</v>
      </c>
      <c r="D2986" t="s">
        <v>30</v>
      </c>
      <c r="E2986" t="s">
        <v>92</v>
      </c>
      <c r="F2986">
        <v>9</v>
      </c>
      <c r="G2986">
        <v>0</v>
      </c>
      <c r="Q2986">
        <v>71</v>
      </c>
      <c r="X2986" t="s">
        <v>108</v>
      </c>
      <c r="Y2986" t="s">
        <v>0</v>
      </c>
      <c r="Z2986">
        <v>1</v>
      </c>
      <c r="AA2986" t="s">
        <v>93</v>
      </c>
      <c r="AB2986" t="s">
        <v>95</v>
      </c>
    </row>
    <row r="2987" spans="1:28" x14ac:dyDescent="0.25">
      <c r="A2987" t="s">
        <v>87</v>
      </c>
      <c r="B2987" t="s">
        <v>101</v>
      </c>
      <c r="C2987" t="s">
        <v>109</v>
      </c>
      <c r="D2987" t="s">
        <v>30</v>
      </c>
      <c r="E2987" t="s">
        <v>92</v>
      </c>
      <c r="F2987">
        <v>10</v>
      </c>
      <c r="G2987">
        <v>0</v>
      </c>
      <c r="Q2987">
        <v>74</v>
      </c>
      <c r="X2987" t="s">
        <v>108</v>
      </c>
      <c r="Y2987" t="s">
        <v>0</v>
      </c>
      <c r="Z2987">
        <v>1</v>
      </c>
      <c r="AA2987" t="s">
        <v>93</v>
      </c>
      <c r="AB2987" t="s">
        <v>95</v>
      </c>
    </row>
    <row r="2988" spans="1:28" x14ac:dyDescent="0.25">
      <c r="A2988" t="s">
        <v>87</v>
      </c>
      <c r="B2988" t="s">
        <v>101</v>
      </c>
      <c r="C2988" t="s">
        <v>109</v>
      </c>
      <c r="D2988" t="s">
        <v>30</v>
      </c>
      <c r="E2988" t="s">
        <v>92</v>
      </c>
      <c r="F2988">
        <v>11</v>
      </c>
      <c r="G2988">
        <v>0</v>
      </c>
      <c r="Q2988">
        <v>76</v>
      </c>
      <c r="X2988" t="s">
        <v>108</v>
      </c>
      <c r="Y2988" t="s">
        <v>0</v>
      </c>
      <c r="Z2988">
        <v>1</v>
      </c>
      <c r="AA2988" t="s">
        <v>93</v>
      </c>
      <c r="AB2988" t="s">
        <v>95</v>
      </c>
    </row>
    <row r="2989" spans="1:28" x14ac:dyDescent="0.25">
      <c r="A2989" t="s">
        <v>87</v>
      </c>
      <c r="B2989" t="s">
        <v>101</v>
      </c>
      <c r="C2989" t="s">
        <v>109</v>
      </c>
      <c r="D2989" t="s">
        <v>30</v>
      </c>
      <c r="E2989" t="s">
        <v>92</v>
      </c>
      <c r="F2989">
        <v>12</v>
      </c>
      <c r="G2989">
        <v>0</v>
      </c>
      <c r="Q2989">
        <v>77</v>
      </c>
      <c r="X2989" t="s">
        <v>108</v>
      </c>
      <c r="Y2989" t="s">
        <v>0</v>
      </c>
      <c r="Z2989">
        <v>1</v>
      </c>
      <c r="AA2989" t="s">
        <v>93</v>
      </c>
      <c r="AB2989" t="s">
        <v>95</v>
      </c>
    </row>
    <row r="2990" spans="1:28" x14ac:dyDescent="0.25">
      <c r="A2990" t="s">
        <v>87</v>
      </c>
      <c r="B2990" t="s">
        <v>101</v>
      </c>
      <c r="C2990" t="s">
        <v>109</v>
      </c>
      <c r="D2990" t="s">
        <v>30</v>
      </c>
      <c r="E2990" t="s">
        <v>92</v>
      </c>
      <c r="F2990">
        <v>13</v>
      </c>
      <c r="G2990">
        <v>0</v>
      </c>
      <c r="Q2990">
        <v>77</v>
      </c>
      <c r="X2990" t="s">
        <v>108</v>
      </c>
      <c r="Y2990" t="s">
        <v>0</v>
      </c>
      <c r="Z2990">
        <v>1</v>
      </c>
      <c r="AA2990" t="s">
        <v>93</v>
      </c>
      <c r="AB2990" t="s">
        <v>95</v>
      </c>
    </row>
    <row r="2991" spans="1:28" x14ac:dyDescent="0.25">
      <c r="A2991" t="s">
        <v>87</v>
      </c>
      <c r="B2991" t="s">
        <v>101</v>
      </c>
      <c r="C2991" t="s">
        <v>109</v>
      </c>
      <c r="D2991" t="s">
        <v>30</v>
      </c>
      <c r="E2991" t="s">
        <v>92</v>
      </c>
      <c r="F2991">
        <v>14</v>
      </c>
      <c r="G2991">
        <v>0</v>
      </c>
      <c r="Q2991">
        <v>78</v>
      </c>
      <c r="X2991" t="s">
        <v>108</v>
      </c>
      <c r="Y2991" t="s">
        <v>0</v>
      </c>
      <c r="Z2991">
        <v>1</v>
      </c>
      <c r="AA2991" t="s">
        <v>93</v>
      </c>
      <c r="AB2991" t="s">
        <v>95</v>
      </c>
    </row>
    <row r="2992" spans="1:28" x14ac:dyDescent="0.25">
      <c r="A2992" t="s">
        <v>87</v>
      </c>
      <c r="B2992" t="s">
        <v>101</v>
      </c>
      <c r="C2992" t="s">
        <v>109</v>
      </c>
      <c r="D2992" t="s">
        <v>30</v>
      </c>
      <c r="E2992" t="s">
        <v>92</v>
      </c>
      <c r="F2992">
        <v>15</v>
      </c>
      <c r="G2992">
        <v>0</v>
      </c>
      <c r="Q2992">
        <v>76</v>
      </c>
      <c r="X2992" t="s">
        <v>108</v>
      </c>
      <c r="Y2992" t="s">
        <v>0</v>
      </c>
      <c r="Z2992">
        <v>1</v>
      </c>
      <c r="AA2992" t="s">
        <v>93</v>
      </c>
      <c r="AB2992" t="s">
        <v>95</v>
      </c>
    </row>
    <row r="2993" spans="1:28" x14ac:dyDescent="0.25">
      <c r="A2993" t="s">
        <v>87</v>
      </c>
      <c r="B2993" t="s">
        <v>101</v>
      </c>
      <c r="C2993" t="s">
        <v>109</v>
      </c>
      <c r="D2993" t="s">
        <v>30</v>
      </c>
      <c r="E2993" t="s">
        <v>92</v>
      </c>
      <c r="F2993">
        <v>16</v>
      </c>
      <c r="G2993">
        <v>0</v>
      </c>
      <c r="Q2993">
        <v>76</v>
      </c>
      <c r="X2993" t="s">
        <v>108</v>
      </c>
      <c r="Y2993" t="s">
        <v>0</v>
      </c>
      <c r="Z2993">
        <v>1</v>
      </c>
      <c r="AA2993" t="s">
        <v>93</v>
      </c>
      <c r="AB2993" t="s">
        <v>95</v>
      </c>
    </row>
    <row r="2994" spans="1:28" x14ac:dyDescent="0.25">
      <c r="A2994" t="s">
        <v>87</v>
      </c>
      <c r="B2994" t="s">
        <v>101</v>
      </c>
      <c r="C2994" t="s">
        <v>109</v>
      </c>
      <c r="D2994" t="s">
        <v>30</v>
      </c>
      <c r="E2994" t="s">
        <v>92</v>
      </c>
      <c r="F2994">
        <v>17</v>
      </c>
      <c r="G2994">
        <v>0</v>
      </c>
      <c r="Q2994">
        <v>75</v>
      </c>
      <c r="X2994" t="s">
        <v>108</v>
      </c>
      <c r="Y2994" t="s">
        <v>0</v>
      </c>
      <c r="Z2994">
        <v>1</v>
      </c>
      <c r="AA2994" t="s">
        <v>93</v>
      </c>
      <c r="AB2994" t="s">
        <v>95</v>
      </c>
    </row>
    <row r="2995" spans="1:28" x14ac:dyDescent="0.25">
      <c r="A2995" t="s">
        <v>87</v>
      </c>
      <c r="B2995" t="s">
        <v>101</v>
      </c>
      <c r="C2995" t="s">
        <v>109</v>
      </c>
      <c r="D2995" t="s">
        <v>30</v>
      </c>
      <c r="E2995" t="s">
        <v>92</v>
      </c>
      <c r="F2995">
        <v>18</v>
      </c>
      <c r="G2995">
        <v>0</v>
      </c>
      <c r="Q2995">
        <v>73</v>
      </c>
      <c r="X2995" t="s">
        <v>108</v>
      </c>
      <c r="Y2995" t="s">
        <v>0</v>
      </c>
      <c r="Z2995">
        <v>1</v>
      </c>
      <c r="AA2995" t="s">
        <v>93</v>
      </c>
      <c r="AB2995" t="s">
        <v>95</v>
      </c>
    </row>
    <row r="2996" spans="1:28" x14ac:dyDescent="0.25">
      <c r="A2996" t="s">
        <v>87</v>
      </c>
      <c r="B2996" t="s">
        <v>101</v>
      </c>
      <c r="C2996" t="s">
        <v>109</v>
      </c>
      <c r="D2996" t="s">
        <v>30</v>
      </c>
      <c r="E2996" t="s">
        <v>92</v>
      </c>
      <c r="F2996">
        <v>19</v>
      </c>
      <c r="G2996">
        <v>1</v>
      </c>
      <c r="Q2996">
        <v>71</v>
      </c>
      <c r="X2996" t="s">
        <v>108</v>
      </c>
      <c r="Y2996" t="s">
        <v>0</v>
      </c>
      <c r="Z2996">
        <v>1</v>
      </c>
      <c r="AA2996" t="s">
        <v>93</v>
      </c>
      <c r="AB2996" t="s">
        <v>95</v>
      </c>
    </row>
    <row r="2997" spans="1:28" x14ac:dyDescent="0.25">
      <c r="A2997" t="s">
        <v>87</v>
      </c>
      <c r="B2997" t="s">
        <v>101</v>
      </c>
      <c r="C2997" t="s">
        <v>109</v>
      </c>
      <c r="D2997" t="s">
        <v>30</v>
      </c>
      <c r="E2997" t="s">
        <v>92</v>
      </c>
      <c r="F2997">
        <v>20</v>
      </c>
      <c r="G2997">
        <v>1</v>
      </c>
      <c r="Q2997">
        <v>71</v>
      </c>
      <c r="X2997" t="s">
        <v>108</v>
      </c>
      <c r="Y2997" t="s">
        <v>0</v>
      </c>
      <c r="Z2997">
        <v>1</v>
      </c>
      <c r="AA2997" t="s">
        <v>93</v>
      </c>
      <c r="AB2997" t="s">
        <v>95</v>
      </c>
    </row>
    <row r="2998" spans="1:28" x14ac:dyDescent="0.25">
      <c r="A2998" t="s">
        <v>87</v>
      </c>
      <c r="B2998" t="s">
        <v>101</v>
      </c>
      <c r="C2998" t="s">
        <v>109</v>
      </c>
      <c r="D2998" t="s">
        <v>30</v>
      </c>
      <c r="E2998" t="s">
        <v>92</v>
      </c>
      <c r="F2998">
        <v>21</v>
      </c>
      <c r="G2998">
        <v>0</v>
      </c>
      <c r="Q2998">
        <v>71</v>
      </c>
      <c r="X2998" t="s">
        <v>108</v>
      </c>
      <c r="Y2998" t="s">
        <v>0</v>
      </c>
      <c r="Z2998">
        <v>1</v>
      </c>
      <c r="AA2998" t="s">
        <v>93</v>
      </c>
      <c r="AB2998" t="s">
        <v>95</v>
      </c>
    </row>
    <row r="2999" spans="1:28" x14ac:dyDescent="0.25">
      <c r="A2999" t="s">
        <v>87</v>
      </c>
      <c r="B2999" t="s">
        <v>101</v>
      </c>
      <c r="C2999" t="s">
        <v>109</v>
      </c>
      <c r="D2999" t="s">
        <v>30</v>
      </c>
      <c r="E2999" t="s">
        <v>92</v>
      </c>
      <c r="F2999">
        <v>22</v>
      </c>
      <c r="G2999">
        <v>0</v>
      </c>
      <c r="Q2999">
        <v>72</v>
      </c>
      <c r="X2999" t="s">
        <v>108</v>
      </c>
      <c r="Y2999" t="s">
        <v>0</v>
      </c>
      <c r="Z2999">
        <v>1</v>
      </c>
      <c r="AA2999" t="s">
        <v>93</v>
      </c>
      <c r="AB2999" t="s">
        <v>95</v>
      </c>
    </row>
    <row r="3000" spans="1:28" x14ac:dyDescent="0.25">
      <c r="A3000" t="s">
        <v>87</v>
      </c>
      <c r="B3000" t="s">
        <v>101</v>
      </c>
      <c r="C3000" t="s">
        <v>109</v>
      </c>
      <c r="D3000" t="s">
        <v>30</v>
      </c>
      <c r="E3000" t="s">
        <v>92</v>
      </c>
      <c r="F3000">
        <v>23</v>
      </c>
      <c r="G3000">
        <v>0</v>
      </c>
      <c r="Q3000">
        <v>72</v>
      </c>
      <c r="X3000" t="s">
        <v>108</v>
      </c>
      <c r="Y3000" t="s">
        <v>0</v>
      </c>
      <c r="Z3000">
        <v>1</v>
      </c>
      <c r="AA3000" t="s">
        <v>93</v>
      </c>
      <c r="AB3000" t="s">
        <v>95</v>
      </c>
    </row>
    <row r="3001" spans="1:28" x14ac:dyDescent="0.25">
      <c r="A3001" t="s">
        <v>87</v>
      </c>
      <c r="B3001" t="s">
        <v>101</v>
      </c>
      <c r="C3001" t="s">
        <v>109</v>
      </c>
      <c r="D3001" t="s">
        <v>30</v>
      </c>
      <c r="E3001" t="s">
        <v>92</v>
      </c>
      <c r="F3001">
        <v>24</v>
      </c>
      <c r="G3001">
        <v>0</v>
      </c>
      <c r="Q3001">
        <v>70</v>
      </c>
      <c r="X3001" t="s">
        <v>108</v>
      </c>
      <c r="Y3001" t="s">
        <v>0</v>
      </c>
      <c r="Z3001">
        <v>1</v>
      </c>
      <c r="AA3001" t="s">
        <v>93</v>
      </c>
      <c r="AB3001" t="s">
        <v>95</v>
      </c>
    </row>
    <row r="3002" spans="1:28" x14ac:dyDescent="0.25">
      <c r="A3002" t="s">
        <v>87</v>
      </c>
      <c r="B3002" t="s">
        <v>101</v>
      </c>
      <c r="C3002" t="s">
        <v>109</v>
      </c>
      <c r="D3002" t="s">
        <v>30</v>
      </c>
      <c r="E3002" t="s">
        <v>92</v>
      </c>
      <c r="F3002">
        <v>1</v>
      </c>
      <c r="G3002">
        <v>0</v>
      </c>
      <c r="Q3002">
        <v>68</v>
      </c>
      <c r="X3002" t="s">
        <v>108</v>
      </c>
      <c r="Y3002" t="s">
        <v>0</v>
      </c>
      <c r="Z3002">
        <v>1</v>
      </c>
      <c r="AA3002" t="s">
        <v>60</v>
      </c>
      <c r="AB3002" t="s">
        <v>95</v>
      </c>
    </row>
    <row r="3003" spans="1:28" x14ac:dyDescent="0.25">
      <c r="A3003" t="s">
        <v>87</v>
      </c>
      <c r="B3003" t="s">
        <v>101</v>
      </c>
      <c r="C3003" t="s">
        <v>109</v>
      </c>
      <c r="D3003" t="s">
        <v>30</v>
      </c>
      <c r="E3003" t="s">
        <v>92</v>
      </c>
      <c r="F3003">
        <v>2</v>
      </c>
      <c r="G3003">
        <v>0</v>
      </c>
      <c r="Q3003">
        <v>68</v>
      </c>
      <c r="X3003" t="s">
        <v>108</v>
      </c>
      <c r="Y3003" t="s">
        <v>0</v>
      </c>
      <c r="Z3003">
        <v>1</v>
      </c>
      <c r="AA3003" t="s">
        <v>60</v>
      </c>
      <c r="AB3003" t="s">
        <v>95</v>
      </c>
    </row>
    <row r="3004" spans="1:28" x14ac:dyDescent="0.25">
      <c r="A3004" t="s">
        <v>87</v>
      </c>
      <c r="B3004" t="s">
        <v>101</v>
      </c>
      <c r="C3004" t="s">
        <v>109</v>
      </c>
      <c r="D3004" t="s">
        <v>30</v>
      </c>
      <c r="E3004" t="s">
        <v>92</v>
      </c>
      <c r="F3004">
        <v>3</v>
      </c>
      <c r="G3004">
        <v>0</v>
      </c>
      <c r="Q3004">
        <v>68</v>
      </c>
      <c r="X3004" t="s">
        <v>108</v>
      </c>
      <c r="Y3004" t="s">
        <v>0</v>
      </c>
      <c r="Z3004">
        <v>1</v>
      </c>
      <c r="AA3004" t="s">
        <v>60</v>
      </c>
      <c r="AB3004" t="s">
        <v>95</v>
      </c>
    </row>
    <row r="3005" spans="1:28" x14ac:dyDescent="0.25">
      <c r="A3005" t="s">
        <v>87</v>
      </c>
      <c r="B3005" t="s">
        <v>101</v>
      </c>
      <c r="C3005" t="s">
        <v>109</v>
      </c>
      <c r="D3005" t="s">
        <v>30</v>
      </c>
      <c r="E3005" t="s">
        <v>92</v>
      </c>
      <c r="F3005">
        <v>4</v>
      </c>
      <c r="G3005">
        <v>0</v>
      </c>
      <c r="Q3005">
        <v>68</v>
      </c>
      <c r="X3005" t="s">
        <v>108</v>
      </c>
      <c r="Y3005" t="s">
        <v>0</v>
      </c>
      <c r="Z3005">
        <v>1</v>
      </c>
      <c r="AA3005" t="s">
        <v>60</v>
      </c>
      <c r="AB3005" t="s">
        <v>95</v>
      </c>
    </row>
    <row r="3006" spans="1:28" x14ac:dyDescent="0.25">
      <c r="A3006" t="s">
        <v>87</v>
      </c>
      <c r="B3006" t="s">
        <v>101</v>
      </c>
      <c r="C3006" t="s">
        <v>109</v>
      </c>
      <c r="D3006" t="s">
        <v>30</v>
      </c>
      <c r="E3006" t="s">
        <v>92</v>
      </c>
      <c r="F3006">
        <v>5</v>
      </c>
      <c r="G3006">
        <v>0</v>
      </c>
      <c r="Q3006">
        <v>68</v>
      </c>
      <c r="X3006" t="s">
        <v>108</v>
      </c>
      <c r="Y3006" t="s">
        <v>0</v>
      </c>
      <c r="Z3006">
        <v>1</v>
      </c>
      <c r="AA3006" t="s">
        <v>60</v>
      </c>
      <c r="AB3006" t="s">
        <v>95</v>
      </c>
    </row>
    <row r="3007" spans="1:28" x14ac:dyDescent="0.25">
      <c r="A3007" t="s">
        <v>87</v>
      </c>
      <c r="B3007" t="s">
        <v>101</v>
      </c>
      <c r="C3007" t="s">
        <v>109</v>
      </c>
      <c r="D3007" t="s">
        <v>30</v>
      </c>
      <c r="E3007" t="s">
        <v>92</v>
      </c>
      <c r="F3007">
        <v>6</v>
      </c>
      <c r="G3007">
        <v>0</v>
      </c>
      <c r="Q3007">
        <v>68</v>
      </c>
      <c r="X3007" t="s">
        <v>108</v>
      </c>
      <c r="Y3007" t="s">
        <v>0</v>
      </c>
      <c r="Z3007">
        <v>1</v>
      </c>
      <c r="AA3007" t="s">
        <v>60</v>
      </c>
      <c r="AB3007" t="s">
        <v>95</v>
      </c>
    </row>
    <row r="3008" spans="1:28" x14ac:dyDescent="0.25">
      <c r="A3008" t="s">
        <v>87</v>
      </c>
      <c r="B3008" t="s">
        <v>101</v>
      </c>
      <c r="C3008" t="s">
        <v>109</v>
      </c>
      <c r="D3008" t="s">
        <v>30</v>
      </c>
      <c r="E3008" t="s">
        <v>92</v>
      </c>
      <c r="F3008">
        <v>7</v>
      </c>
      <c r="G3008">
        <v>0</v>
      </c>
      <c r="Q3008">
        <v>69</v>
      </c>
      <c r="X3008" t="s">
        <v>108</v>
      </c>
      <c r="Y3008" t="s">
        <v>0</v>
      </c>
      <c r="Z3008">
        <v>1</v>
      </c>
      <c r="AA3008" t="s">
        <v>60</v>
      </c>
      <c r="AB3008" t="s">
        <v>95</v>
      </c>
    </row>
    <row r="3009" spans="1:28" x14ac:dyDescent="0.25">
      <c r="A3009" t="s">
        <v>87</v>
      </c>
      <c r="B3009" t="s">
        <v>101</v>
      </c>
      <c r="C3009" t="s">
        <v>109</v>
      </c>
      <c r="D3009" t="s">
        <v>30</v>
      </c>
      <c r="E3009" t="s">
        <v>92</v>
      </c>
      <c r="F3009">
        <v>8</v>
      </c>
      <c r="G3009">
        <v>0</v>
      </c>
      <c r="Q3009">
        <v>71</v>
      </c>
      <c r="X3009" t="s">
        <v>108</v>
      </c>
      <c r="Y3009" t="s">
        <v>0</v>
      </c>
      <c r="Z3009">
        <v>1</v>
      </c>
      <c r="AA3009" t="s">
        <v>60</v>
      </c>
      <c r="AB3009" t="s">
        <v>95</v>
      </c>
    </row>
    <row r="3010" spans="1:28" x14ac:dyDescent="0.25">
      <c r="A3010" t="s">
        <v>87</v>
      </c>
      <c r="B3010" t="s">
        <v>101</v>
      </c>
      <c r="C3010" t="s">
        <v>109</v>
      </c>
      <c r="D3010" t="s">
        <v>30</v>
      </c>
      <c r="E3010" t="s">
        <v>92</v>
      </c>
      <c r="F3010">
        <v>9</v>
      </c>
      <c r="G3010">
        <v>0</v>
      </c>
      <c r="Q3010">
        <v>74</v>
      </c>
      <c r="X3010" t="s">
        <v>108</v>
      </c>
      <c r="Y3010" t="s">
        <v>0</v>
      </c>
      <c r="Z3010">
        <v>1</v>
      </c>
      <c r="AA3010" t="s">
        <v>60</v>
      </c>
      <c r="AB3010" t="s">
        <v>95</v>
      </c>
    </row>
    <row r="3011" spans="1:28" x14ac:dyDescent="0.25">
      <c r="A3011" t="s">
        <v>87</v>
      </c>
      <c r="B3011" t="s">
        <v>101</v>
      </c>
      <c r="C3011" t="s">
        <v>109</v>
      </c>
      <c r="D3011" t="s">
        <v>30</v>
      </c>
      <c r="E3011" t="s">
        <v>92</v>
      </c>
      <c r="F3011">
        <v>10</v>
      </c>
      <c r="G3011">
        <v>0</v>
      </c>
      <c r="Q3011">
        <v>76</v>
      </c>
      <c r="X3011" t="s">
        <v>108</v>
      </c>
      <c r="Y3011" t="s">
        <v>0</v>
      </c>
      <c r="Z3011">
        <v>1</v>
      </c>
      <c r="AA3011" t="s">
        <v>60</v>
      </c>
      <c r="AB3011" t="s">
        <v>95</v>
      </c>
    </row>
    <row r="3012" spans="1:28" x14ac:dyDescent="0.25">
      <c r="A3012" t="s">
        <v>87</v>
      </c>
      <c r="B3012" t="s">
        <v>101</v>
      </c>
      <c r="C3012" t="s">
        <v>109</v>
      </c>
      <c r="D3012" t="s">
        <v>30</v>
      </c>
      <c r="E3012" t="s">
        <v>92</v>
      </c>
      <c r="F3012">
        <v>11</v>
      </c>
      <c r="G3012">
        <v>0</v>
      </c>
      <c r="Q3012">
        <v>77</v>
      </c>
      <c r="X3012" t="s">
        <v>108</v>
      </c>
      <c r="Y3012" t="s">
        <v>0</v>
      </c>
      <c r="Z3012">
        <v>1</v>
      </c>
      <c r="AA3012" t="s">
        <v>60</v>
      </c>
      <c r="AB3012" t="s">
        <v>95</v>
      </c>
    </row>
    <row r="3013" spans="1:28" x14ac:dyDescent="0.25">
      <c r="A3013" t="s">
        <v>87</v>
      </c>
      <c r="B3013" t="s">
        <v>101</v>
      </c>
      <c r="C3013" t="s">
        <v>109</v>
      </c>
      <c r="D3013" t="s">
        <v>30</v>
      </c>
      <c r="E3013" t="s">
        <v>92</v>
      </c>
      <c r="F3013">
        <v>12</v>
      </c>
      <c r="G3013">
        <v>0</v>
      </c>
      <c r="Q3013">
        <v>77</v>
      </c>
      <c r="X3013" t="s">
        <v>108</v>
      </c>
      <c r="Y3013" t="s">
        <v>0</v>
      </c>
      <c r="Z3013">
        <v>1</v>
      </c>
      <c r="AA3013" t="s">
        <v>60</v>
      </c>
      <c r="AB3013" t="s">
        <v>95</v>
      </c>
    </row>
    <row r="3014" spans="1:28" x14ac:dyDescent="0.25">
      <c r="A3014" t="s">
        <v>87</v>
      </c>
      <c r="B3014" t="s">
        <v>101</v>
      </c>
      <c r="C3014" t="s">
        <v>109</v>
      </c>
      <c r="D3014" t="s">
        <v>30</v>
      </c>
      <c r="E3014" t="s">
        <v>92</v>
      </c>
      <c r="F3014">
        <v>13</v>
      </c>
      <c r="G3014">
        <v>0</v>
      </c>
      <c r="Q3014">
        <v>78</v>
      </c>
      <c r="X3014" t="s">
        <v>108</v>
      </c>
      <c r="Y3014" t="s">
        <v>0</v>
      </c>
      <c r="Z3014">
        <v>1</v>
      </c>
      <c r="AA3014" t="s">
        <v>60</v>
      </c>
      <c r="AB3014" t="s">
        <v>95</v>
      </c>
    </row>
    <row r="3015" spans="1:28" x14ac:dyDescent="0.25">
      <c r="A3015" t="s">
        <v>87</v>
      </c>
      <c r="B3015" t="s">
        <v>101</v>
      </c>
      <c r="C3015" t="s">
        <v>109</v>
      </c>
      <c r="D3015" t="s">
        <v>30</v>
      </c>
      <c r="E3015" t="s">
        <v>92</v>
      </c>
      <c r="F3015">
        <v>14</v>
      </c>
      <c r="G3015">
        <v>0</v>
      </c>
      <c r="Q3015">
        <v>76</v>
      </c>
      <c r="X3015" t="s">
        <v>108</v>
      </c>
      <c r="Y3015" t="s">
        <v>0</v>
      </c>
      <c r="Z3015">
        <v>1</v>
      </c>
      <c r="AA3015" t="s">
        <v>60</v>
      </c>
      <c r="AB3015" t="s">
        <v>95</v>
      </c>
    </row>
    <row r="3016" spans="1:28" x14ac:dyDescent="0.25">
      <c r="A3016" t="s">
        <v>87</v>
      </c>
      <c r="B3016" t="s">
        <v>101</v>
      </c>
      <c r="C3016" t="s">
        <v>109</v>
      </c>
      <c r="D3016" t="s">
        <v>30</v>
      </c>
      <c r="E3016" t="s">
        <v>92</v>
      </c>
      <c r="F3016">
        <v>15</v>
      </c>
      <c r="G3016">
        <v>0</v>
      </c>
      <c r="Q3016">
        <v>76</v>
      </c>
      <c r="X3016" t="s">
        <v>108</v>
      </c>
      <c r="Y3016" t="s">
        <v>0</v>
      </c>
      <c r="Z3016">
        <v>1</v>
      </c>
      <c r="AA3016" t="s">
        <v>60</v>
      </c>
      <c r="AB3016" t="s">
        <v>95</v>
      </c>
    </row>
    <row r="3017" spans="1:28" x14ac:dyDescent="0.25">
      <c r="A3017" t="s">
        <v>87</v>
      </c>
      <c r="B3017" t="s">
        <v>101</v>
      </c>
      <c r="C3017" t="s">
        <v>109</v>
      </c>
      <c r="D3017" t="s">
        <v>30</v>
      </c>
      <c r="E3017" t="s">
        <v>92</v>
      </c>
      <c r="F3017">
        <v>16</v>
      </c>
      <c r="G3017">
        <v>0</v>
      </c>
      <c r="Q3017">
        <v>75</v>
      </c>
      <c r="X3017" t="s">
        <v>108</v>
      </c>
      <c r="Y3017" t="s">
        <v>0</v>
      </c>
      <c r="Z3017">
        <v>1</v>
      </c>
      <c r="AA3017" t="s">
        <v>60</v>
      </c>
      <c r="AB3017" t="s">
        <v>95</v>
      </c>
    </row>
    <row r="3018" spans="1:28" x14ac:dyDescent="0.25">
      <c r="A3018" t="s">
        <v>87</v>
      </c>
      <c r="B3018" t="s">
        <v>101</v>
      </c>
      <c r="C3018" t="s">
        <v>109</v>
      </c>
      <c r="D3018" t="s">
        <v>30</v>
      </c>
      <c r="E3018" t="s">
        <v>92</v>
      </c>
      <c r="F3018">
        <v>17</v>
      </c>
      <c r="G3018">
        <v>0</v>
      </c>
      <c r="Q3018">
        <v>73</v>
      </c>
      <c r="X3018" t="s">
        <v>108</v>
      </c>
      <c r="Y3018" t="s">
        <v>0</v>
      </c>
      <c r="Z3018">
        <v>1</v>
      </c>
      <c r="AA3018" t="s">
        <v>60</v>
      </c>
      <c r="AB3018" t="s">
        <v>95</v>
      </c>
    </row>
    <row r="3019" spans="1:28" x14ac:dyDescent="0.25">
      <c r="A3019" t="s">
        <v>87</v>
      </c>
      <c r="B3019" t="s">
        <v>101</v>
      </c>
      <c r="C3019" t="s">
        <v>109</v>
      </c>
      <c r="D3019" t="s">
        <v>30</v>
      </c>
      <c r="E3019" t="s">
        <v>92</v>
      </c>
      <c r="F3019">
        <v>18</v>
      </c>
      <c r="G3019">
        <v>1</v>
      </c>
      <c r="Q3019">
        <v>71</v>
      </c>
      <c r="X3019" t="s">
        <v>108</v>
      </c>
      <c r="Y3019" t="s">
        <v>0</v>
      </c>
      <c r="Z3019">
        <v>1</v>
      </c>
      <c r="AA3019" t="s">
        <v>60</v>
      </c>
      <c r="AB3019" t="s">
        <v>95</v>
      </c>
    </row>
    <row r="3020" spans="1:28" x14ac:dyDescent="0.25">
      <c r="A3020" t="s">
        <v>87</v>
      </c>
      <c r="B3020" t="s">
        <v>101</v>
      </c>
      <c r="C3020" t="s">
        <v>109</v>
      </c>
      <c r="D3020" t="s">
        <v>30</v>
      </c>
      <c r="E3020" t="s">
        <v>92</v>
      </c>
      <c r="F3020">
        <v>19</v>
      </c>
      <c r="G3020">
        <v>1</v>
      </c>
      <c r="Q3020">
        <v>71</v>
      </c>
      <c r="X3020" t="s">
        <v>108</v>
      </c>
      <c r="Y3020" t="s">
        <v>0</v>
      </c>
      <c r="Z3020">
        <v>1</v>
      </c>
      <c r="AA3020" t="s">
        <v>60</v>
      </c>
      <c r="AB3020" t="s">
        <v>95</v>
      </c>
    </row>
    <row r="3021" spans="1:28" x14ac:dyDescent="0.25">
      <c r="A3021" t="s">
        <v>87</v>
      </c>
      <c r="B3021" t="s">
        <v>101</v>
      </c>
      <c r="C3021" t="s">
        <v>109</v>
      </c>
      <c r="D3021" t="s">
        <v>30</v>
      </c>
      <c r="E3021" t="s">
        <v>92</v>
      </c>
      <c r="F3021">
        <v>20</v>
      </c>
      <c r="G3021">
        <v>0</v>
      </c>
      <c r="Q3021">
        <v>71</v>
      </c>
      <c r="X3021" t="s">
        <v>108</v>
      </c>
      <c r="Y3021" t="s">
        <v>0</v>
      </c>
      <c r="Z3021">
        <v>1</v>
      </c>
      <c r="AA3021" t="s">
        <v>60</v>
      </c>
      <c r="AB3021" t="s">
        <v>95</v>
      </c>
    </row>
    <row r="3022" spans="1:28" x14ac:dyDescent="0.25">
      <c r="A3022" t="s">
        <v>87</v>
      </c>
      <c r="B3022" t="s">
        <v>101</v>
      </c>
      <c r="C3022" t="s">
        <v>109</v>
      </c>
      <c r="D3022" t="s">
        <v>30</v>
      </c>
      <c r="E3022" t="s">
        <v>92</v>
      </c>
      <c r="F3022">
        <v>21</v>
      </c>
      <c r="G3022">
        <v>0</v>
      </c>
      <c r="Q3022">
        <v>72</v>
      </c>
      <c r="X3022" t="s">
        <v>108</v>
      </c>
      <c r="Y3022" t="s">
        <v>0</v>
      </c>
      <c r="Z3022">
        <v>1</v>
      </c>
      <c r="AA3022" t="s">
        <v>60</v>
      </c>
      <c r="AB3022" t="s">
        <v>95</v>
      </c>
    </row>
    <row r="3023" spans="1:28" x14ac:dyDescent="0.25">
      <c r="A3023" t="s">
        <v>87</v>
      </c>
      <c r="B3023" t="s">
        <v>101</v>
      </c>
      <c r="C3023" t="s">
        <v>109</v>
      </c>
      <c r="D3023" t="s">
        <v>30</v>
      </c>
      <c r="E3023" t="s">
        <v>92</v>
      </c>
      <c r="F3023">
        <v>22</v>
      </c>
      <c r="G3023">
        <v>0</v>
      </c>
      <c r="Q3023">
        <v>72</v>
      </c>
      <c r="X3023" t="s">
        <v>108</v>
      </c>
      <c r="Y3023" t="s">
        <v>0</v>
      </c>
      <c r="Z3023">
        <v>1</v>
      </c>
      <c r="AA3023" t="s">
        <v>60</v>
      </c>
      <c r="AB3023" t="s">
        <v>95</v>
      </c>
    </row>
    <row r="3024" spans="1:28" x14ac:dyDescent="0.25">
      <c r="A3024" t="s">
        <v>87</v>
      </c>
      <c r="B3024" t="s">
        <v>101</v>
      </c>
      <c r="C3024" t="s">
        <v>109</v>
      </c>
      <c r="D3024" t="s">
        <v>30</v>
      </c>
      <c r="E3024" t="s">
        <v>92</v>
      </c>
      <c r="F3024">
        <v>23</v>
      </c>
      <c r="G3024">
        <v>0</v>
      </c>
      <c r="Q3024">
        <v>70</v>
      </c>
      <c r="X3024" t="s">
        <v>108</v>
      </c>
      <c r="Y3024" t="s">
        <v>0</v>
      </c>
      <c r="Z3024">
        <v>1</v>
      </c>
      <c r="AA3024" t="s">
        <v>60</v>
      </c>
      <c r="AB3024" t="s">
        <v>95</v>
      </c>
    </row>
    <row r="3025" spans="1:28" x14ac:dyDescent="0.25">
      <c r="A3025" t="s">
        <v>87</v>
      </c>
      <c r="B3025" t="s">
        <v>101</v>
      </c>
      <c r="C3025" t="s">
        <v>109</v>
      </c>
      <c r="D3025" t="s">
        <v>30</v>
      </c>
      <c r="E3025" t="s">
        <v>92</v>
      </c>
      <c r="F3025">
        <v>24</v>
      </c>
      <c r="G3025">
        <v>0</v>
      </c>
      <c r="Q3025">
        <v>69</v>
      </c>
      <c r="X3025" t="s">
        <v>108</v>
      </c>
      <c r="Y3025" t="s">
        <v>0</v>
      </c>
      <c r="Z3025">
        <v>1</v>
      </c>
      <c r="AA3025" t="s">
        <v>60</v>
      </c>
      <c r="AB3025" t="s">
        <v>95</v>
      </c>
    </row>
    <row r="3026" spans="1:28" x14ac:dyDescent="0.25">
      <c r="A3026" t="s">
        <v>87</v>
      </c>
      <c r="B3026" t="s">
        <v>101</v>
      </c>
      <c r="C3026" t="s">
        <v>109</v>
      </c>
      <c r="D3026" t="s">
        <v>80</v>
      </c>
      <c r="E3026" t="s">
        <v>105</v>
      </c>
      <c r="F3026">
        <v>1</v>
      </c>
      <c r="G3026">
        <v>0</v>
      </c>
      <c r="P3026">
        <v>28</v>
      </c>
      <c r="Q3026">
        <v>68.714285714285694</v>
      </c>
      <c r="W3026">
        <v>28</v>
      </c>
      <c r="X3026" t="s">
        <v>108</v>
      </c>
      <c r="Y3026" t="s">
        <v>0</v>
      </c>
      <c r="Z3026">
        <v>1</v>
      </c>
      <c r="AA3026" t="s">
        <v>93</v>
      </c>
      <c r="AB3026" t="s">
        <v>95</v>
      </c>
    </row>
    <row r="3027" spans="1:28" x14ac:dyDescent="0.25">
      <c r="A3027" t="s">
        <v>87</v>
      </c>
      <c r="B3027" t="s">
        <v>101</v>
      </c>
      <c r="C3027" t="s">
        <v>109</v>
      </c>
      <c r="D3027" t="s">
        <v>80</v>
      </c>
      <c r="E3027" t="s">
        <v>105</v>
      </c>
      <c r="F3027">
        <v>2</v>
      </c>
      <c r="G3027">
        <v>0</v>
      </c>
      <c r="P3027">
        <v>28</v>
      </c>
      <c r="Q3027">
        <v>67.642857142857096</v>
      </c>
      <c r="W3027">
        <v>28</v>
      </c>
      <c r="X3027" t="s">
        <v>108</v>
      </c>
      <c r="Y3027" t="s">
        <v>0</v>
      </c>
      <c r="Z3027">
        <v>1</v>
      </c>
      <c r="AA3027" t="s">
        <v>93</v>
      </c>
      <c r="AB3027" t="s">
        <v>95</v>
      </c>
    </row>
    <row r="3028" spans="1:28" x14ac:dyDescent="0.25">
      <c r="A3028" t="s">
        <v>87</v>
      </c>
      <c r="B3028" t="s">
        <v>101</v>
      </c>
      <c r="C3028" t="s">
        <v>109</v>
      </c>
      <c r="D3028" t="s">
        <v>80</v>
      </c>
      <c r="E3028" t="s">
        <v>105</v>
      </c>
      <c r="F3028">
        <v>3</v>
      </c>
      <c r="G3028">
        <v>0</v>
      </c>
      <c r="P3028">
        <v>28</v>
      </c>
      <c r="Q3028">
        <v>67.642857142857096</v>
      </c>
      <c r="W3028">
        <v>28</v>
      </c>
      <c r="X3028" t="s">
        <v>108</v>
      </c>
      <c r="Y3028" t="s">
        <v>0</v>
      </c>
      <c r="Z3028">
        <v>1</v>
      </c>
      <c r="AA3028" t="s">
        <v>93</v>
      </c>
      <c r="AB3028" t="s">
        <v>95</v>
      </c>
    </row>
    <row r="3029" spans="1:28" x14ac:dyDescent="0.25">
      <c r="A3029" t="s">
        <v>87</v>
      </c>
      <c r="B3029" t="s">
        <v>101</v>
      </c>
      <c r="C3029" t="s">
        <v>109</v>
      </c>
      <c r="D3029" t="s">
        <v>80</v>
      </c>
      <c r="E3029" t="s">
        <v>105</v>
      </c>
      <c r="F3029">
        <v>4</v>
      </c>
      <c r="G3029">
        <v>0</v>
      </c>
      <c r="P3029">
        <v>28</v>
      </c>
      <c r="Q3029">
        <v>67.142857142857096</v>
      </c>
      <c r="W3029">
        <v>28</v>
      </c>
      <c r="X3029" t="s">
        <v>108</v>
      </c>
      <c r="Y3029" t="s">
        <v>0</v>
      </c>
      <c r="Z3029">
        <v>1</v>
      </c>
      <c r="AA3029" t="s">
        <v>93</v>
      </c>
      <c r="AB3029" t="s">
        <v>95</v>
      </c>
    </row>
    <row r="3030" spans="1:28" x14ac:dyDescent="0.25">
      <c r="A3030" t="s">
        <v>87</v>
      </c>
      <c r="B3030" t="s">
        <v>101</v>
      </c>
      <c r="C3030" t="s">
        <v>109</v>
      </c>
      <c r="D3030" t="s">
        <v>80</v>
      </c>
      <c r="E3030" t="s">
        <v>105</v>
      </c>
      <c r="F3030">
        <v>5</v>
      </c>
      <c r="G3030">
        <v>0</v>
      </c>
      <c r="P3030">
        <v>28</v>
      </c>
      <c r="Q3030">
        <v>67.142857142857096</v>
      </c>
      <c r="W3030">
        <v>28</v>
      </c>
      <c r="X3030" t="s">
        <v>108</v>
      </c>
      <c r="Y3030" t="s">
        <v>0</v>
      </c>
      <c r="Z3030">
        <v>1</v>
      </c>
      <c r="AA3030" t="s">
        <v>93</v>
      </c>
      <c r="AB3030" t="s">
        <v>95</v>
      </c>
    </row>
    <row r="3031" spans="1:28" x14ac:dyDescent="0.25">
      <c r="A3031" t="s">
        <v>87</v>
      </c>
      <c r="B3031" t="s">
        <v>101</v>
      </c>
      <c r="C3031" t="s">
        <v>109</v>
      </c>
      <c r="D3031" t="s">
        <v>80</v>
      </c>
      <c r="E3031" t="s">
        <v>105</v>
      </c>
      <c r="F3031">
        <v>6</v>
      </c>
      <c r="G3031">
        <v>0</v>
      </c>
      <c r="P3031">
        <v>28</v>
      </c>
      <c r="Q3031">
        <v>67.142857142857096</v>
      </c>
      <c r="W3031">
        <v>28</v>
      </c>
      <c r="X3031" t="s">
        <v>108</v>
      </c>
      <c r="Y3031" t="s">
        <v>0</v>
      </c>
      <c r="Z3031">
        <v>1</v>
      </c>
      <c r="AA3031" t="s">
        <v>93</v>
      </c>
      <c r="AB3031" t="s">
        <v>95</v>
      </c>
    </row>
    <row r="3032" spans="1:28" x14ac:dyDescent="0.25">
      <c r="A3032" t="s">
        <v>87</v>
      </c>
      <c r="B3032" t="s">
        <v>101</v>
      </c>
      <c r="C3032" t="s">
        <v>109</v>
      </c>
      <c r="D3032" t="s">
        <v>80</v>
      </c>
      <c r="E3032" t="s">
        <v>105</v>
      </c>
      <c r="F3032">
        <v>7</v>
      </c>
      <c r="G3032">
        <v>0</v>
      </c>
      <c r="P3032">
        <v>28</v>
      </c>
      <c r="Q3032">
        <v>66.964285714285694</v>
      </c>
      <c r="W3032">
        <v>28</v>
      </c>
      <c r="X3032" t="s">
        <v>108</v>
      </c>
      <c r="Y3032" t="s">
        <v>0</v>
      </c>
      <c r="Z3032">
        <v>1</v>
      </c>
      <c r="AA3032" t="s">
        <v>93</v>
      </c>
      <c r="AB3032" t="s">
        <v>95</v>
      </c>
    </row>
    <row r="3033" spans="1:28" x14ac:dyDescent="0.25">
      <c r="A3033" t="s">
        <v>87</v>
      </c>
      <c r="B3033" t="s">
        <v>101</v>
      </c>
      <c r="C3033" t="s">
        <v>109</v>
      </c>
      <c r="D3033" t="s">
        <v>80</v>
      </c>
      <c r="E3033" t="s">
        <v>105</v>
      </c>
      <c r="F3033">
        <v>8</v>
      </c>
      <c r="G3033">
        <v>0</v>
      </c>
      <c r="P3033">
        <v>28</v>
      </c>
      <c r="Q3033">
        <v>69.25</v>
      </c>
      <c r="W3033">
        <v>28</v>
      </c>
      <c r="X3033" t="s">
        <v>108</v>
      </c>
      <c r="Y3033" t="s">
        <v>0</v>
      </c>
      <c r="Z3033">
        <v>1</v>
      </c>
      <c r="AA3033" t="s">
        <v>93</v>
      </c>
      <c r="AB3033" t="s">
        <v>95</v>
      </c>
    </row>
    <row r="3034" spans="1:28" x14ac:dyDescent="0.25">
      <c r="A3034" t="s">
        <v>87</v>
      </c>
      <c r="B3034" t="s">
        <v>101</v>
      </c>
      <c r="C3034" t="s">
        <v>109</v>
      </c>
      <c r="D3034" t="s">
        <v>80</v>
      </c>
      <c r="E3034" t="s">
        <v>105</v>
      </c>
      <c r="F3034">
        <v>9</v>
      </c>
      <c r="G3034">
        <v>0</v>
      </c>
      <c r="P3034">
        <v>28</v>
      </c>
      <c r="Q3034">
        <v>72.535714285714306</v>
      </c>
      <c r="W3034">
        <v>28</v>
      </c>
      <c r="X3034" t="s">
        <v>108</v>
      </c>
      <c r="Y3034" t="s">
        <v>0</v>
      </c>
      <c r="Z3034">
        <v>1</v>
      </c>
      <c r="AA3034" t="s">
        <v>93</v>
      </c>
      <c r="AB3034" t="s">
        <v>95</v>
      </c>
    </row>
    <row r="3035" spans="1:28" x14ac:dyDescent="0.25">
      <c r="A3035" t="s">
        <v>87</v>
      </c>
      <c r="B3035" t="s">
        <v>101</v>
      </c>
      <c r="C3035" t="s">
        <v>109</v>
      </c>
      <c r="D3035" t="s">
        <v>80</v>
      </c>
      <c r="E3035" t="s">
        <v>105</v>
      </c>
      <c r="F3035">
        <v>10</v>
      </c>
      <c r="G3035">
        <v>0</v>
      </c>
      <c r="P3035">
        <v>28</v>
      </c>
      <c r="Q3035">
        <v>76.464285714285694</v>
      </c>
      <c r="W3035">
        <v>28</v>
      </c>
      <c r="X3035" t="s">
        <v>108</v>
      </c>
      <c r="Y3035" t="s">
        <v>0</v>
      </c>
      <c r="Z3035">
        <v>1</v>
      </c>
      <c r="AA3035" t="s">
        <v>93</v>
      </c>
      <c r="AB3035" t="s">
        <v>95</v>
      </c>
    </row>
    <row r="3036" spans="1:28" x14ac:dyDescent="0.25">
      <c r="A3036" t="s">
        <v>87</v>
      </c>
      <c r="B3036" t="s">
        <v>101</v>
      </c>
      <c r="C3036" t="s">
        <v>109</v>
      </c>
      <c r="D3036" t="s">
        <v>80</v>
      </c>
      <c r="E3036" t="s">
        <v>105</v>
      </c>
      <c r="F3036">
        <v>11</v>
      </c>
      <c r="G3036">
        <v>0</v>
      </c>
      <c r="P3036">
        <v>28</v>
      </c>
      <c r="Q3036">
        <v>79.928571428571402</v>
      </c>
      <c r="W3036">
        <v>28</v>
      </c>
      <c r="X3036" t="s">
        <v>108</v>
      </c>
      <c r="Y3036" t="s">
        <v>0</v>
      </c>
      <c r="Z3036">
        <v>1</v>
      </c>
      <c r="AA3036" t="s">
        <v>93</v>
      </c>
      <c r="AB3036" t="s">
        <v>95</v>
      </c>
    </row>
    <row r="3037" spans="1:28" x14ac:dyDescent="0.25">
      <c r="A3037" t="s">
        <v>87</v>
      </c>
      <c r="B3037" t="s">
        <v>101</v>
      </c>
      <c r="C3037" t="s">
        <v>109</v>
      </c>
      <c r="D3037" t="s">
        <v>80</v>
      </c>
      <c r="E3037" t="s">
        <v>105</v>
      </c>
      <c r="F3037">
        <v>12</v>
      </c>
      <c r="G3037">
        <v>0</v>
      </c>
      <c r="P3037">
        <v>28</v>
      </c>
      <c r="Q3037">
        <v>82.285714285714306</v>
      </c>
      <c r="W3037">
        <v>28</v>
      </c>
      <c r="X3037" t="s">
        <v>108</v>
      </c>
      <c r="Y3037" t="s">
        <v>0</v>
      </c>
      <c r="Z3037">
        <v>1</v>
      </c>
      <c r="AA3037" t="s">
        <v>93</v>
      </c>
      <c r="AB3037" t="s">
        <v>95</v>
      </c>
    </row>
    <row r="3038" spans="1:28" x14ac:dyDescent="0.25">
      <c r="A3038" t="s">
        <v>87</v>
      </c>
      <c r="B3038" t="s">
        <v>101</v>
      </c>
      <c r="C3038" t="s">
        <v>109</v>
      </c>
      <c r="D3038" t="s">
        <v>80</v>
      </c>
      <c r="E3038" t="s">
        <v>105</v>
      </c>
      <c r="F3038">
        <v>13</v>
      </c>
      <c r="G3038">
        <v>0</v>
      </c>
      <c r="P3038">
        <v>28</v>
      </c>
      <c r="Q3038">
        <v>82.285714285714306</v>
      </c>
      <c r="W3038">
        <v>28</v>
      </c>
      <c r="X3038" t="s">
        <v>108</v>
      </c>
      <c r="Y3038" t="s">
        <v>0</v>
      </c>
      <c r="Z3038">
        <v>1</v>
      </c>
      <c r="AA3038" t="s">
        <v>93</v>
      </c>
      <c r="AB3038" t="s">
        <v>95</v>
      </c>
    </row>
    <row r="3039" spans="1:28" x14ac:dyDescent="0.25">
      <c r="A3039" t="s">
        <v>87</v>
      </c>
      <c r="B3039" t="s">
        <v>101</v>
      </c>
      <c r="C3039" t="s">
        <v>109</v>
      </c>
      <c r="D3039" t="s">
        <v>80</v>
      </c>
      <c r="E3039" t="s">
        <v>105</v>
      </c>
      <c r="F3039">
        <v>14</v>
      </c>
      <c r="G3039">
        <v>0</v>
      </c>
      <c r="P3039">
        <v>28</v>
      </c>
      <c r="Q3039">
        <v>82.5</v>
      </c>
      <c r="W3039">
        <v>28</v>
      </c>
      <c r="X3039" t="s">
        <v>108</v>
      </c>
      <c r="Y3039" t="s">
        <v>0</v>
      </c>
      <c r="Z3039">
        <v>1</v>
      </c>
      <c r="AA3039" t="s">
        <v>93</v>
      </c>
      <c r="AB3039" t="s">
        <v>95</v>
      </c>
    </row>
    <row r="3040" spans="1:28" x14ac:dyDescent="0.25">
      <c r="A3040" t="s">
        <v>87</v>
      </c>
      <c r="B3040" t="s">
        <v>101</v>
      </c>
      <c r="C3040" t="s">
        <v>109</v>
      </c>
      <c r="D3040" t="s">
        <v>80</v>
      </c>
      <c r="E3040" t="s">
        <v>105</v>
      </c>
      <c r="F3040">
        <v>15</v>
      </c>
      <c r="G3040">
        <v>0</v>
      </c>
      <c r="P3040">
        <v>28</v>
      </c>
      <c r="Q3040">
        <v>80.214285714285694</v>
      </c>
      <c r="W3040">
        <v>28</v>
      </c>
      <c r="X3040" t="s">
        <v>108</v>
      </c>
      <c r="Y3040" t="s">
        <v>0</v>
      </c>
      <c r="Z3040">
        <v>1</v>
      </c>
      <c r="AA3040" t="s">
        <v>93</v>
      </c>
      <c r="AB3040" t="s">
        <v>95</v>
      </c>
    </row>
    <row r="3041" spans="1:28" x14ac:dyDescent="0.25">
      <c r="A3041" t="s">
        <v>87</v>
      </c>
      <c r="B3041" t="s">
        <v>101</v>
      </c>
      <c r="C3041" t="s">
        <v>109</v>
      </c>
      <c r="D3041" t="s">
        <v>80</v>
      </c>
      <c r="E3041" t="s">
        <v>105</v>
      </c>
      <c r="F3041">
        <v>16</v>
      </c>
      <c r="G3041">
        <v>0</v>
      </c>
      <c r="P3041">
        <v>28</v>
      </c>
      <c r="Q3041">
        <v>79.535714285714306</v>
      </c>
      <c r="W3041">
        <v>28</v>
      </c>
      <c r="X3041" t="s">
        <v>108</v>
      </c>
      <c r="Y3041" t="s">
        <v>0</v>
      </c>
      <c r="Z3041">
        <v>1</v>
      </c>
      <c r="AA3041" t="s">
        <v>93</v>
      </c>
      <c r="AB3041" t="s">
        <v>95</v>
      </c>
    </row>
    <row r="3042" spans="1:28" x14ac:dyDescent="0.25">
      <c r="A3042" t="s">
        <v>87</v>
      </c>
      <c r="B3042" t="s">
        <v>101</v>
      </c>
      <c r="C3042" t="s">
        <v>109</v>
      </c>
      <c r="D3042" t="s">
        <v>80</v>
      </c>
      <c r="E3042" t="s">
        <v>105</v>
      </c>
      <c r="F3042">
        <v>17</v>
      </c>
      <c r="G3042">
        <v>0</v>
      </c>
      <c r="P3042">
        <v>28</v>
      </c>
      <c r="Q3042">
        <v>77.785714285714306</v>
      </c>
      <c r="W3042">
        <v>28</v>
      </c>
      <c r="X3042" t="s">
        <v>108</v>
      </c>
      <c r="Y3042" t="s">
        <v>0</v>
      </c>
      <c r="Z3042">
        <v>1</v>
      </c>
      <c r="AA3042" t="s">
        <v>93</v>
      </c>
      <c r="AB3042" t="s">
        <v>95</v>
      </c>
    </row>
    <row r="3043" spans="1:28" x14ac:dyDescent="0.25">
      <c r="A3043" t="s">
        <v>87</v>
      </c>
      <c r="B3043" t="s">
        <v>101</v>
      </c>
      <c r="C3043" t="s">
        <v>109</v>
      </c>
      <c r="D3043" t="s">
        <v>80</v>
      </c>
      <c r="E3043" t="s">
        <v>105</v>
      </c>
      <c r="F3043">
        <v>18</v>
      </c>
      <c r="G3043">
        <v>0</v>
      </c>
      <c r="P3043">
        <v>28</v>
      </c>
      <c r="Q3043">
        <v>75.607142857142904</v>
      </c>
      <c r="W3043">
        <v>28</v>
      </c>
      <c r="X3043" t="s">
        <v>108</v>
      </c>
      <c r="Y3043" t="s">
        <v>0</v>
      </c>
      <c r="Z3043">
        <v>1</v>
      </c>
      <c r="AA3043" t="s">
        <v>93</v>
      </c>
      <c r="AB3043" t="s">
        <v>95</v>
      </c>
    </row>
    <row r="3044" spans="1:28" x14ac:dyDescent="0.25">
      <c r="A3044" t="s">
        <v>87</v>
      </c>
      <c r="B3044" t="s">
        <v>101</v>
      </c>
      <c r="C3044" t="s">
        <v>109</v>
      </c>
      <c r="D3044" t="s">
        <v>80</v>
      </c>
      <c r="E3044" t="s">
        <v>105</v>
      </c>
      <c r="F3044">
        <v>19</v>
      </c>
      <c r="G3044">
        <v>1</v>
      </c>
      <c r="P3044">
        <v>28</v>
      </c>
      <c r="Q3044">
        <v>73</v>
      </c>
      <c r="W3044">
        <v>28</v>
      </c>
      <c r="X3044" t="s">
        <v>108</v>
      </c>
      <c r="Y3044" t="s">
        <v>0</v>
      </c>
      <c r="Z3044">
        <v>1</v>
      </c>
      <c r="AA3044" t="s">
        <v>93</v>
      </c>
      <c r="AB3044" t="s">
        <v>95</v>
      </c>
    </row>
    <row r="3045" spans="1:28" x14ac:dyDescent="0.25">
      <c r="A3045" t="s">
        <v>87</v>
      </c>
      <c r="B3045" t="s">
        <v>101</v>
      </c>
      <c r="C3045" t="s">
        <v>109</v>
      </c>
      <c r="D3045" t="s">
        <v>80</v>
      </c>
      <c r="E3045" t="s">
        <v>105</v>
      </c>
      <c r="F3045">
        <v>20</v>
      </c>
      <c r="G3045">
        <v>1</v>
      </c>
      <c r="P3045">
        <v>28</v>
      </c>
      <c r="Q3045">
        <v>71.142857142857096</v>
      </c>
      <c r="W3045">
        <v>28</v>
      </c>
      <c r="X3045" t="s">
        <v>108</v>
      </c>
      <c r="Y3045" t="s">
        <v>0</v>
      </c>
      <c r="Z3045">
        <v>1</v>
      </c>
      <c r="AA3045" t="s">
        <v>93</v>
      </c>
      <c r="AB3045" t="s">
        <v>95</v>
      </c>
    </row>
    <row r="3046" spans="1:28" x14ac:dyDescent="0.25">
      <c r="A3046" t="s">
        <v>87</v>
      </c>
      <c r="B3046" t="s">
        <v>101</v>
      </c>
      <c r="C3046" t="s">
        <v>109</v>
      </c>
      <c r="D3046" t="s">
        <v>80</v>
      </c>
      <c r="E3046" t="s">
        <v>105</v>
      </c>
      <c r="F3046">
        <v>21</v>
      </c>
      <c r="G3046">
        <v>0</v>
      </c>
      <c r="P3046">
        <v>28</v>
      </c>
      <c r="Q3046">
        <v>70.892857142857096</v>
      </c>
      <c r="W3046">
        <v>28</v>
      </c>
      <c r="X3046" t="s">
        <v>108</v>
      </c>
      <c r="Y3046" t="s">
        <v>0</v>
      </c>
      <c r="Z3046">
        <v>1</v>
      </c>
      <c r="AA3046" t="s">
        <v>93</v>
      </c>
      <c r="AB3046" t="s">
        <v>95</v>
      </c>
    </row>
    <row r="3047" spans="1:28" x14ac:dyDescent="0.25">
      <c r="A3047" t="s">
        <v>87</v>
      </c>
      <c r="B3047" t="s">
        <v>101</v>
      </c>
      <c r="C3047" t="s">
        <v>109</v>
      </c>
      <c r="D3047" t="s">
        <v>80</v>
      </c>
      <c r="E3047" t="s">
        <v>105</v>
      </c>
      <c r="F3047">
        <v>22</v>
      </c>
      <c r="G3047">
        <v>0</v>
      </c>
      <c r="P3047">
        <v>28</v>
      </c>
      <c r="Q3047">
        <v>71.464285714285694</v>
      </c>
      <c r="W3047">
        <v>28</v>
      </c>
      <c r="X3047" t="s">
        <v>108</v>
      </c>
      <c r="Y3047" t="s">
        <v>0</v>
      </c>
      <c r="Z3047">
        <v>1</v>
      </c>
      <c r="AA3047" t="s">
        <v>93</v>
      </c>
      <c r="AB3047" t="s">
        <v>95</v>
      </c>
    </row>
    <row r="3048" spans="1:28" x14ac:dyDescent="0.25">
      <c r="A3048" t="s">
        <v>87</v>
      </c>
      <c r="B3048" t="s">
        <v>101</v>
      </c>
      <c r="C3048" t="s">
        <v>109</v>
      </c>
      <c r="D3048" t="s">
        <v>80</v>
      </c>
      <c r="E3048" t="s">
        <v>105</v>
      </c>
      <c r="F3048">
        <v>23</v>
      </c>
      <c r="G3048">
        <v>0</v>
      </c>
      <c r="P3048">
        <v>28</v>
      </c>
      <c r="Q3048">
        <v>71.285714285714306</v>
      </c>
      <c r="W3048">
        <v>28</v>
      </c>
      <c r="X3048" t="s">
        <v>108</v>
      </c>
      <c r="Y3048" t="s">
        <v>0</v>
      </c>
      <c r="Z3048">
        <v>1</v>
      </c>
      <c r="AA3048" t="s">
        <v>93</v>
      </c>
      <c r="AB3048" t="s">
        <v>95</v>
      </c>
    </row>
    <row r="3049" spans="1:28" x14ac:dyDescent="0.25">
      <c r="A3049" t="s">
        <v>87</v>
      </c>
      <c r="B3049" t="s">
        <v>101</v>
      </c>
      <c r="C3049" t="s">
        <v>109</v>
      </c>
      <c r="D3049" t="s">
        <v>80</v>
      </c>
      <c r="E3049" t="s">
        <v>105</v>
      </c>
      <c r="F3049">
        <v>24</v>
      </c>
      <c r="G3049">
        <v>0</v>
      </c>
      <c r="P3049">
        <v>28</v>
      </c>
      <c r="Q3049">
        <v>70.321428571428598</v>
      </c>
      <c r="W3049">
        <v>28</v>
      </c>
      <c r="X3049" t="s">
        <v>108</v>
      </c>
      <c r="Y3049" t="s">
        <v>0</v>
      </c>
      <c r="Z3049">
        <v>1</v>
      </c>
      <c r="AA3049" t="s">
        <v>93</v>
      </c>
      <c r="AB3049" t="s">
        <v>95</v>
      </c>
    </row>
    <row r="3050" spans="1:28" x14ac:dyDescent="0.25">
      <c r="A3050" t="s">
        <v>87</v>
      </c>
      <c r="B3050" t="s">
        <v>101</v>
      </c>
      <c r="C3050" t="s">
        <v>109</v>
      </c>
      <c r="D3050" t="s">
        <v>80</v>
      </c>
      <c r="E3050" t="s">
        <v>105</v>
      </c>
      <c r="F3050">
        <v>1</v>
      </c>
      <c r="G3050">
        <v>0</v>
      </c>
      <c r="P3050">
        <v>28</v>
      </c>
      <c r="Q3050">
        <v>67.642857142857096</v>
      </c>
      <c r="W3050">
        <v>28</v>
      </c>
      <c r="X3050" t="s">
        <v>108</v>
      </c>
      <c r="Y3050" t="s">
        <v>0</v>
      </c>
      <c r="Z3050">
        <v>1</v>
      </c>
      <c r="AA3050" t="s">
        <v>60</v>
      </c>
      <c r="AB3050" t="s">
        <v>95</v>
      </c>
    </row>
    <row r="3051" spans="1:28" x14ac:dyDescent="0.25">
      <c r="A3051" t="s">
        <v>87</v>
      </c>
      <c r="B3051" t="s">
        <v>101</v>
      </c>
      <c r="C3051" t="s">
        <v>109</v>
      </c>
      <c r="D3051" t="s">
        <v>80</v>
      </c>
      <c r="E3051" t="s">
        <v>105</v>
      </c>
      <c r="F3051">
        <v>2</v>
      </c>
      <c r="G3051">
        <v>0</v>
      </c>
      <c r="P3051">
        <v>28</v>
      </c>
      <c r="Q3051">
        <v>67.642857142857096</v>
      </c>
      <c r="W3051">
        <v>28</v>
      </c>
      <c r="X3051" t="s">
        <v>108</v>
      </c>
      <c r="Y3051" t="s">
        <v>0</v>
      </c>
      <c r="Z3051">
        <v>1</v>
      </c>
      <c r="AA3051" t="s">
        <v>60</v>
      </c>
      <c r="AB3051" t="s">
        <v>95</v>
      </c>
    </row>
    <row r="3052" spans="1:28" x14ac:dyDescent="0.25">
      <c r="A3052" t="s">
        <v>87</v>
      </c>
      <c r="B3052" t="s">
        <v>101</v>
      </c>
      <c r="C3052" t="s">
        <v>109</v>
      </c>
      <c r="D3052" t="s">
        <v>80</v>
      </c>
      <c r="E3052" t="s">
        <v>105</v>
      </c>
      <c r="F3052">
        <v>3</v>
      </c>
      <c r="G3052">
        <v>0</v>
      </c>
      <c r="P3052">
        <v>28</v>
      </c>
      <c r="Q3052">
        <v>67.142857142857096</v>
      </c>
      <c r="W3052">
        <v>28</v>
      </c>
      <c r="X3052" t="s">
        <v>108</v>
      </c>
      <c r="Y3052" t="s">
        <v>0</v>
      </c>
      <c r="Z3052">
        <v>1</v>
      </c>
      <c r="AA3052" t="s">
        <v>60</v>
      </c>
      <c r="AB3052" t="s">
        <v>95</v>
      </c>
    </row>
    <row r="3053" spans="1:28" x14ac:dyDescent="0.25">
      <c r="A3053" t="s">
        <v>87</v>
      </c>
      <c r="B3053" t="s">
        <v>101</v>
      </c>
      <c r="C3053" t="s">
        <v>109</v>
      </c>
      <c r="D3053" t="s">
        <v>80</v>
      </c>
      <c r="E3053" t="s">
        <v>105</v>
      </c>
      <c r="F3053">
        <v>4</v>
      </c>
      <c r="G3053">
        <v>0</v>
      </c>
      <c r="P3053">
        <v>28</v>
      </c>
      <c r="Q3053">
        <v>67.142857142857096</v>
      </c>
      <c r="W3053">
        <v>28</v>
      </c>
      <c r="X3053" t="s">
        <v>108</v>
      </c>
      <c r="Y3053" t="s">
        <v>0</v>
      </c>
      <c r="Z3053">
        <v>1</v>
      </c>
      <c r="AA3053" t="s">
        <v>60</v>
      </c>
      <c r="AB3053" t="s">
        <v>95</v>
      </c>
    </row>
    <row r="3054" spans="1:28" x14ac:dyDescent="0.25">
      <c r="A3054" t="s">
        <v>87</v>
      </c>
      <c r="B3054" t="s">
        <v>101</v>
      </c>
      <c r="C3054" t="s">
        <v>109</v>
      </c>
      <c r="D3054" t="s">
        <v>80</v>
      </c>
      <c r="E3054" t="s">
        <v>105</v>
      </c>
      <c r="F3054">
        <v>5</v>
      </c>
      <c r="G3054">
        <v>0</v>
      </c>
      <c r="P3054">
        <v>28</v>
      </c>
      <c r="Q3054">
        <v>67.142857142857096</v>
      </c>
      <c r="W3054">
        <v>28</v>
      </c>
      <c r="X3054" t="s">
        <v>108</v>
      </c>
      <c r="Y3054" t="s">
        <v>0</v>
      </c>
      <c r="Z3054">
        <v>1</v>
      </c>
      <c r="AA3054" t="s">
        <v>60</v>
      </c>
      <c r="AB3054" t="s">
        <v>95</v>
      </c>
    </row>
    <row r="3055" spans="1:28" x14ac:dyDescent="0.25">
      <c r="A3055" t="s">
        <v>87</v>
      </c>
      <c r="B3055" t="s">
        <v>101</v>
      </c>
      <c r="C3055" t="s">
        <v>109</v>
      </c>
      <c r="D3055" t="s">
        <v>80</v>
      </c>
      <c r="E3055" t="s">
        <v>105</v>
      </c>
      <c r="F3055">
        <v>6</v>
      </c>
      <c r="G3055">
        <v>0</v>
      </c>
      <c r="P3055">
        <v>28</v>
      </c>
      <c r="Q3055">
        <v>66.964285714285694</v>
      </c>
      <c r="W3055">
        <v>28</v>
      </c>
      <c r="X3055" t="s">
        <v>108</v>
      </c>
      <c r="Y3055" t="s">
        <v>0</v>
      </c>
      <c r="Z3055">
        <v>1</v>
      </c>
      <c r="AA3055" t="s">
        <v>60</v>
      </c>
      <c r="AB3055" t="s">
        <v>95</v>
      </c>
    </row>
    <row r="3056" spans="1:28" x14ac:dyDescent="0.25">
      <c r="A3056" t="s">
        <v>87</v>
      </c>
      <c r="B3056" t="s">
        <v>101</v>
      </c>
      <c r="C3056" t="s">
        <v>109</v>
      </c>
      <c r="D3056" t="s">
        <v>80</v>
      </c>
      <c r="E3056" t="s">
        <v>105</v>
      </c>
      <c r="F3056">
        <v>7</v>
      </c>
      <c r="G3056">
        <v>0</v>
      </c>
      <c r="P3056">
        <v>28</v>
      </c>
      <c r="Q3056">
        <v>69.25</v>
      </c>
      <c r="W3056">
        <v>28</v>
      </c>
      <c r="X3056" t="s">
        <v>108</v>
      </c>
      <c r="Y3056" t="s">
        <v>0</v>
      </c>
      <c r="Z3056">
        <v>1</v>
      </c>
      <c r="AA3056" t="s">
        <v>60</v>
      </c>
      <c r="AB3056" t="s">
        <v>95</v>
      </c>
    </row>
    <row r="3057" spans="1:28" x14ac:dyDescent="0.25">
      <c r="A3057" t="s">
        <v>87</v>
      </c>
      <c r="B3057" t="s">
        <v>101</v>
      </c>
      <c r="C3057" t="s">
        <v>109</v>
      </c>
      <c r="D3057" t="s">
        <v>80</v>
      </c>
      <c r="E3057" t="s">
        <v>105</v>
      </c>
      <c r="F3057">
        <v>8</v>
      </c>
      <c r="G3057">
        <v>0</v>
      </c>
      <c r="P3057">
        <v>28</v>
      </c>
      <c r="Q3057">
        <v>72.535714285714306</v>
      </c>
      <c r="W3057">
        <v>28</v>
      </c>
      <c r="X3057" t="s">
        <v>108</v>
      </c>
      <c r="Y3057" t="s">
        <v>0</v>
      </c>
      <c r="Z3057">
        <v>1</v>
      </c>
      <c r="AA3057" t="s">
        <v>60</v>
      </c>
      <c r="AB3057" t="s">
        <v>95</v>
      </c>
    </row>
    <row r="3058" spans="1:28" x14ac:dyDescent="0.25">
      <c r="A3058" t="s">
        <v>87</v>
      </c>
      <c r="B3058" t="s">
        <v>101</v>
      </c>
      <c r="C3058" t="s">
        <v>109</v>
      </c>
      <c r="D3058" t="s">
        <v>80</v>
      </c>
      <c r="E3058" t="s">
        <v>105</v>
      </c>
      <c r="F3058">
        <v>9</v>
      </c>
      <c r="G3058">
        <v>0</v>
      </c>
      <c r="P3058">
        <v>28</v>
      </c>
      <c r="Q3058">
        <v>76.464285714285694</v>
      </c>
      <c r="W3058">
        <v>28</v>
      </c>
      <c r="X3058" t="s">
        <v>108</v>
      </c>
      <c r="Y3058" t="s">
        <v>0</v>
      </c>
      <c r="Z3058">
        <v>1</v>
      </c>
      <c r="AA3058" t="s">
        <v>60</v>
      </c>
      <c r="AB3058" t="s">
        <v>95</v>
      </c>
    </row>
    <row r="3059" spans="1:28" x14ac:dyDescent="0.25">
      <c r="A3059" t="s">
        <v>87</v>
      </c>
      <c r="B3059" t="s">
        <v>101</v>
      </c>
      <c r="C3059" t="s">
        <v>109</v>
      </c>
      <c r="D3059" t="s">
        <v>80</v>
      </c>
      <c r="E3059" t="s">
        <v>105</v>
      </c>
      <c r="F3059">
        <v>10</v>
      </c>
      <c r="G3059">
        <v>0</v>
      </c>
      <c r="P3059">
        <v>28</v>
      </c>
      <c r="Q3059">
        <v>79.928571428571402</v>
      </c>
      <c r="W3059">
        <v>28</v>
      </c>
      <c r="X3059" t="s">
        <v>108</v>
      </c>
      <c r="Y3059" t="s">
        <v>0</v>
      </c>
      <c r="Z3059">
        <v>1</v>
      </c>
      <c r="AA3059" t="s">
        <v>60</v>
      </c>
      <c r="AB3059" t="s">
        <v>95</v>
      </c>
    </row>
    <row r="3060" spans="1:28" x14ac:dyDescent="0.25">
      <c r="A3060" t="s">
        <v>87</v>
      </c>
      <c r="B3060" t="s">
        <v>101</v>
      </c>
      <c r="C3060" t="s">
        <v>109</v>
      </c>
      <c r="D3060" t="s">
        <v>80</v>
      </c>
      <c r="E3060" t="s">
        <v>105</v>
      </c>
      <c r="F3060">
        <v>11</v>
      </c>
      <c r="G3060">
        <v>0</v>
      </c>
      <c r="P3060">
        <v>28</v>
      </c>
      <c r="Q3060">
        <v>82.285714285714306</v>
      </c>
      <c r="W3060">
        <v>28</v>
      </c>
      <c r="X3060" t="s">
        <v>108</v>
      </c>
      <c r="Y3060" t="s">
        <v>0</v>
      </c>
      <c r="Z3060">
        <v>1</v>
      </c>
      <c r="AA3060" t="s">
        <v>60</v>
      </c>
      <c r="AB3060" t="s">
        <v>95</v>
      </c>
    </row>
    <row r="3061" spans="1:28" x14ac:dyDescent="0.25">
      <c r="A3061" t="s">
        <v>87</v>
      </c>
      <c r="B3061" t="s">
        <v>101</v>
      </c>
      <c r="C3061" t="s">
        <v>109</v>
      </c>
      <c r="D3061" t="s">
        <v>80</v>
      </c>
      <c r="E3061" t="s">
        <v>105</v>
      </c>
      <c r="F3061">
        <v>12</v>
      </c>
      <c r="G3061">
        <v>0</v>
      </c>
      <c r="P3061">
        <v>28</v>
      </c>
      <c r="Q3061">
        <v>82.285714285714306</v>
      </c>
      <c r="W3061">
        <v>28</v>
      </c>
      <c r="X3061" t="s">
        <v>108</v>
      </c>
      <c r="Y3061" t="s">
        <v>0</v>
      </c>
      <c r="Z3061">
        <v>1</v>
      </c>
      <c r="AA3061" t="s">
        <v>60</v>
      </c>
      <c r="AB3061" t="s">
        <v>95</v>
      </c>
    </row>
    <row r="3062" spans="1:28" x14ac:dyDescent="0.25">
      <c r="A3062" t="s">
        <v>87</v>
      </c>
      <c r="B3062" t="s">
        <v>101</v>
      </c>
      <c r="C3062" t="s">
        <v>109</v>
      </c>
      <c r="D3062" t="s">
        <v>80</v>
      </c>
      <c r="E3062" t="s">
        <v>105</v>
      </c>
      <c r="F3062">
        <v>13</v>
      </c>
      <c r="G3062">
        <v>0</v>
      </c>
      <c r="P3062">
        <v>28</v>
      </c>
      <c r="Q3062">
        <v>82.5</v>
      </c>
      <c r="W3062">
        <v>28</v>
      </c>
      <c r="X3062" t="s">
        <v>108</v>
      </c>
      <c r="Y3062" t="s">
        <v>0</v>
      </c>
      <c r="Z3062">
        <v>1</v>
      </c>
      <c r="AA3062" t="s">
        <v>60</v>
      </c>
      <c r="AB3062" t="s">
        <v>95</v>
      </c>
    </row>
    <row r="3063" spans="1:28" x14ac:dyDescent="0.25">
      <c r="A3063" t="s">
        <v>87</v>
      </c>
      <c r="B3063" t="s">
        <v>101</v>
      </c>
      <c r="C3063" t="s">
        <v>109</v>
      </c>
      <c r="D3063" t="s">
        <v>80</v>
      </c>
      <c r="E3063" t="s">
        <v>105</v>
      </c>
      <c r="F3063">
        <v>14</v>
      </c>
      <c r="G3063">
        <v>0</v>
      </c>
      <c r="P3063">
        <v>28</v>
      </c>
      <c r="Q3063">
        <v>80.214285714285694</v>
      </c>
      <c r="W3063">
        <v>28</v>
      </c>
      <c r="X3063" t="s">
        <v>108</v>
      </c>
      <c r="Y3063" t="s">
        <v>0</v>
      </c>
      <c r="Z3063">
        <v>1</v>
      </c>
      <c r="AA3063" t="s">
        <v>60</v>
      </c>
      <c r="AB3063" t="s">
        <v>95</v>
      </c>
    </row>
    <row r="3064" spans="1:28" x14ac:dyDescent="0.25">
      <c r="A3064" t="s">
        <v>87</v>
      </c>
      <c r="B3064" t="s">
        <v>101</v>
      </c>
      <c r="C3064" t="s">
        <v>109</v>
      </c>
      <c r="D3064" t="s">
        <v>80</v>
      </c>
      <c r="E3064" t="s">
        <v>105</v>
      </c>
      <c r="F3064">
        <v>15</v>
      </c>
      <c r="G3064">
        <v>0</v>
      </c>
      <c r="P3064">
        <v>28</v>
      </c>
      <c r="Q3064">
        <v>79.535714285714306</v>
      </c>
      <c r="W3064">
        <v>28</v>
      </c>
      <c r="X3064" t="s">
        <v>108</v>
      </c>
      <c r="Y3064" t="s">
        <v>0</v>
      </c>
      <c r="Z3064">
        <v>1</v>
      </c>
      <c r="AA3064" t="s">
        <v>60</v>
      </c>
      <c r="AB3064" t="s">
        <v>95</v>
      </c>
    </row>
    <row r="3065" spans="1:28" x14ac:dyDescent="0.25">
      <c r="A3065" t="s">
        <v>87</v>
      </c>
      <c r="B3065" t="s">
        <v>101</v>
      </c>
      <c r="C3065" t="s">
        <v>109</v>
      </c>
      <c r="D3065" t="s">
        <v>80</v>
      </c>
      <c r="E3065" t="s">
        <v>105</v>
      </c>
      <c r="F3065">
        <v>16</v>
      </c>
      <c r="G3065">
        <v>0</v>
      </c>
      <c r="P3065">
        <v>28</v>
      </c>
      <c r="Q3065">
        <v>77.785714285714306</v>
      </c>
      <c r="W3065">
        <v>28</v>
      </c>
      <c r="X3065" t="s">
        <v>108</v>
      </c>
      <c r="Y3065" t="s">
        <v>0</v>
      </c>
      <c r="Z3065">
        <v>1</v>
      </c>
      <c r="AA3065" t="s">
        <v>60</v>
      </c>
      <c r="AB3065" t="s">
        <v>95</v>
      </c>
    </row>
    <row r="3066" spans="1:28" x14ac:dyDescent="0.25">
      <c r="A3066" t="s">
        <v>87</v>
      </c>
      <c r="B3066" t="s">
        <v>101</v>
      </c>
      <c r="C3066" t="s">
        <v>109</v>
      </c>
      <c r="D3066" t="s">
        <v>80</v>
      </c>
      <c r="E3066" t="s">
        <v>105</v>
      </c>
      <c r="F3066">
        <v>17</v>
      </c>
      <c r="G3066">
        <v>0</v>
      </c>
      <c r="P3066">
        <v>28</v>
      </c>
      <c r="Q3066">
        <v>75.607142857142904</v>
      </c>
      <c r="W3066">
        <v>28</v>
      </c>
      <c r="X3066" t="s">
        <v>108</v>
      </c>
      <c r="Y3066" t="s">
        <v>0</v>
      </c>
      <c r="Z3066">
        <v>1</v>
      </c>
      <c r="AA3066" t="s">
        <v>60</v>
      </c>
      <c r="AB3066" t="s">
        <v>95</v>
      </c>
    </row>
    <row r="3067" spans="1:28" x14ac:dyDescent="0.25">
      <c r="A3067" t="s">
        <v>87</v>
      </c>
      <c r="B3067" t="s">
        <v>101</v>
      </c>
      <c r="C3067" t="s">
        <v>109</v>
      </c>
      <c r="D3067" t="s">
        <v>80</v>
      </c>
      <c r="E3067" t="s">
        <v>105</v>
      </c>
      <c r="F3067">
        <v>18</v>
      </c>
      <c r="G3067">
        <v>1</v>
      </c>
      <c r="P3067">
        <v>28</v>
      </c>
      <c r="Q3067">
        <v>73</v>
      </c>
      <c r="W3067">
        <v>28</v>
      </c>
      <c r="X3067" t="s">
        <v>108</v>
      </c>
      <c r="Y3067" t="s">
        <v>0</v>
      </c>
      <c r="Z3067">
        <v>1</v>
      </c>
      <c r="AA3067" t="s">
        <v>60</v>
      </c>
      <c r="AB3067" t="s">
        <v>95</v>
      </c>
    </row>
    <row r="3068" spans="1:28" x14ac:dyDescent="0.25">
      <c r="A3068" t="s">
        <v>87</v>
      </c>
      <c r="B3068" t="s">
        <v>101</v>
      </c>
      <c r="C3068" t="s">
        <v>109</v>
      </c>
      <c r="D3068" t="s">
        <v>80</v>
      </c>
      <c r="E3068" t="s">
        <v>105</v>
      </c>
      <c r="F3068">
        <v>19</v>
      </c>
      <c r="G3068">
        <v>1</v>
      </c>
      <c r="P3068">
        <v>28</v>
      </c>
      <c r="Q3068">
        <v>71.142857142857096</v>
      </c>
      <c r="W3068">
        <v>28</v>
      </c>
      <c r="X3068" t="s">
        <v>108</v>
      </c>
      <c r="Y3068" t="s">
        <v>0</v>
      </c>
      <c r="Z3068">
        <v>1</v>
      </c>
      <c r="AA3068" t="s">
        <v>60</v>
      </c>
      <c r="AB3068" t="s">
        <v>95</v>
      </c>
    </row>
    <row r="3069" spans="1:28" x14ac:dyDescent="0.25">
      <c r="A3069" t="s">
        <v>87</v>
      </c>
      <c r="B3069" t="s">
        <v>101</v>
      </c>
      <c r="C3069" t="s">
        <v>109</v>
      </c>
      <c r="D3069" t="s">
        <v>80</v>
      </c>
      <c r="E3069" t="s">
        <v>105</v>
      </c>
      <c r="F3069">
        <v>20</v>
      </c>
      <c r="G3069">
        <v>0</v>
      </c>
      <c r="P3069">
        <v>28</v>
      </c>
      <c r="Q3069">
        <v>70.892857142857096</v>
      </c>
      <c r="W3069">
        <v>28</v>
      </c>
      <c r="X3069" t="s">
        <v>108</v>
      </c>
      <c r="Y3069" t="s">
        <v>0</v>
      </c>
      <c r="Z3069">
        <v>1</v>
      </c>
      <c r="AA3069" t="s">
        <v>60</v>
      </c>
      <c r="AB3069" t="s">
        <v>95</v>
      </c>
    </row>
    <row r="3070" spans="1:28" x14ac:dyDescent="0.25">
      <c r="A3070" t="s">
        <v>87</v>
      </c>
      <c r="B3070" t="s">
        <v>101</v>
      </c>
      <c r="C3070" t="s">
        <v>109</v>
      </c>
      <c r="D3070" t="s">
        <v>80</v>
      </c>
      <c r="E3070" t="s">
        <v>105</v>
      </c>
      <c r="F3070">
        <v>21</v>
      </c>
      <c r="G3070">
        <v>0</v>
      </c>
      <c r="P3070">
        <v>28</v>
      </c>
      <c r="Q3070">
        <v>71.464285714285694</v>
      </c>
      <c r="W3070">
        <v>28</v>
      </c>
      <c r="X3070" t="s">
        <v>108</v>
      </c>
      <c r="Y3070" t="s">
        <v>0</v>
      </c>
      <c r="Z3070">
        <v>1</v>
      </c>
      <c r="AA3070" t="s">
        <v>60</v>
      </c>
      <c r="AB3070" t="s">
        <v>95</v>
      </c>
    </row>
    <row r="3071" spans="1:28" x14ac:dyDescent="0.25">
      <c r="A3071" t="s">
        <v>87</v>
      </c>
      <c r="B3071" t="s">
        <v>101</v>
      </c>
      <c r="C3071" t="s">
        <v>109</v>
      </c>
      <c r="D3071" t="s">
        <v>80</v>
      </c>
      <c r="E3071" t="s">
        <v>105</v>
      </c>
      <c r="F3071">
        <v>22</v>
      </c>
      <c r="G3071">
        <v>0</v>
      </c>
      <c r="P3071">
        <v>28</v>
      </c>
      <c r="Q3071">
        <v>71.285714285714306</v>
      </c>
      <c r="W3071">
        <v>28</v>
      </c>
      <c r="X3071" t="s">
        <v>108</v>
      </c>
      <c r="Y3071" t="s">
        <v>0</v>
      </c>
      <c r="Z3071">
        <v>1</v>
      </c>
      <c r="AA3071" t="s">
        <v>60</v>
      </c>
      <c r="AB3071" t="s">
        <v>95</v>
      </c>
    </row>
    <row r="3072" spans="1:28" x14ac:dyDescent="0.25">
      <c r="A3072" t="s">
        <v>87</v>
      </c>
      <c r="B3072" t="s">
        <v>101</v>
      </c>
      <c r="C3072" t="s">
        <v>109</v>
      </c>
      <c r="D3072" t="s">
        <v>80</v>
      </c>
      <c r="E3072" t="s">
        <v>105</v>
      </c>
      <c r="F3072">
        <v>23</v>
      </c>
      <c r="G3072">
        <v>0</v>
      </c>
      <c r="P3072">
        <v>28</v>
      </c>
      <c r="Q3072">
        <v>70.321428571428598</v>
      </c>
      <c r="W3072">
        <v>28</v>
      </c>
      <c r="X3072" t="s">
        <v>108</v>
      </c>
      <c r="Y3072" t="s">
        <v>0</v>
      </c>
      <c r="Z3072">
        <v>1</v>
      </c>
      <c r="AA3072" t="s">
        <v>60</v>
      </c>
      <c r="AB3072" t="s">
        <v>95</v>
      </c>
    </row>
    <row r="3073" spans="1:28" x14ac:dyDescent="0.25">
      <c r="A3073" t="s">
        <v>87</v>
      </c>
      <c r="B3073" t="s">
        <v>101</v>
      </c>
      <c r="C3073" t="s">
        <v>109</v>
      </c>
      <c r="D3073" t="s">
        <v>80</v>
      </c>
      <c r="E3073" t="s">
        <v>105</v>
      </c>
      <c r="F3073">
        <v>24</v>
      </c>
      <c r="G3073">
        <v>0</v>
      </c>
      <c r="P3073">
        <v>28</v>
      </c>
      <c r="Q3073">
        <v>68.892857142857096</v>
      </c>
      <c r="W3073">
        <v>28</v>
      </c>
      <c r="X3073" t="s">
        <v>108</v>
      </c>
      <c r="Y3073" t="s">
        <v>0</v>
      </c>
      <c r="Z3073">
        <v>1</v>
      </c>
      <c r="AA3073" t="s">
        <v>60</v>
      </c>
      <c r="AB3073" t="s">
        <v>95</v>
      </c>
    </row>
    <row r="3074" spans="1:28" x14ac:dyDescent="0.25">
      <c r="A3074" t="s">
        <v>87</v>
      </c>
      <c r="B3074" t="s">
        <v>101</v>
      </c>
      <c r="C3074" t="s">
        <v>109</v>
      </c>
      <c r="D3074" t="s">
        <v>82</v>
      </c>
      <c r="E3074" t="s">
        <v>83</v>
      </c>
      <c r="F3074">
        <v>1</v>
      </c>
      <c r="G3074">
        <v>0</v>
      </c>
      <c r="Q3074">
        <v>69.3333333333333</v>
      </c>
      <c r="X3074" t="s">
        <v>108</v>
      </c>
      <c r="Y3074" t="s">
        <v>0</v>
      </c>
      <c r="Z3074">
        <v>1</v>
      </c>
      <c r="AA3074" t="s">
        <v>93</v>
      </c>
      <c r="AB3074" t="s">
        <v>95</v>
      </c>
    </row>
    <row r="3075" spans="1:28" x14ac:dyDescent="0.25">
      <c r="A3075" t="s">
        <v>87</v>
      </c>
      <c r="B3075" t="s">
        <v>101</v>
      </c>
      <c r="C3075" t="s">
        <v>109</v>
      </c>
      <c r="D3075" t="s">
        <v>82</v>
      </c>
      <c r="E3075" t="s">
        <v>83</v>
      </c>
      <c r="F3075">
        <v>2</v>
      </c>
      <c r="G3075">
        <v>0</v>
      </c>
      <c r="Q3075">
        <v>68</v>
      </c>
      <c r="X3075" t="s">
        <v>108</v>
      </c>
      <c r="Y3075" t="s">
        <v>0</v>
      </c>
      <c r="Z3075">
        <v>1</v>
      </c>
      <c r="AA3075" t="s">
        <v>93</v>
      </c>
      <c r="AB3075" t="s">
        <v>95</v>
      </c>
    </row>
    <row r="3076" spans="1:28" x14ac:dyDescent="0.25">
      <c r="A3076" t="s">
        <v>87</v>
      </c>
      <c r="B3076" t="s">
        <v>101</v>
      </c>
      <c r="C3076" t="s">
        <v>109</v>
      </c>
      <c r="D3076" t="s">
        <v>82</v>
      </c>
      <c r="E3076" t="s">
        <v>83</v>
      </c>
      <c r="F3076">
        <v>3</v>
      </c>
      <c r="G3076">
        <v>0</v>
      </c>
      <c r="Q3076">
        <v>68</v>
      </c>
      <c r="X3076" t="s">
        <v>108</v>
      </c>
      <c r="Y3076" t="s">
        <v>0</v>
      </c>
      <c r="Z3076">
        <v>1</v>
      </c>
      <c r="AA3076" t="s">
        <v>93</v>
      </c>
      <c r="AB3076" t="s">
        <v>95</v>
      </c>
    </row>
    <row r="3077" spans="1:28" x14ac:dyDescent="0.25">
      <c r="A3077" t="s">
        <v>87</v>
      </c>
      <c r="B3077" t="s">
        <v>101</v>
      </c>
      <c r="C3077" t="s">
        <v>109</v>
      </c>
      <c r="D3077" t="s">
        <v>82</v>
      </c>
      <c r="E3077" t="s">
        <v>83</v>
      </c>
      <c r="F3077">
        <v>4</v>
      </c>
      <c r="G3077">
        <v>0</v>
      </c>
      <c r="Q3077">
        <v>67.3333333333333</v>
      </c>
      <c r="X3077" t="s">
        <v>108</v>
      </c>
      <c r="Y3077" t="s">
        <v>0</v>
      </c>
      <c r="Z3077">
        <v>1</v>
      </c>
      <c r="AA3077" t="s">
        <v>93</v>
      </c>
      <c r="AB3077" t="s">
        <v>95</v>
      </c>
    </row>
    <row r="3078" spans="1:28" x14ac:dyDescent="0.25">
      <c r="A3078" t="s">
        <v>87</v>
      </c>
      <c r="B3078" t="s">
        <v>101</v>
      </c>
      <c r="C3078" t="s">
        <v>109</v>
      </c>
      <c r="D3078" t="s">
        <v>82</v>
      </c>
      <c r="E3078" t="s">
        <v>83</v>
      </c>
      <c r="F3078">
        <v>5</v>
      </c>
      <c r="G3078">
        <v>0</v>
      </c>
      <c r="Q3078">
        <v>67.3333333333333</v>
      </c>
      <c r="X3078" t="s">
        <v>108</v>
      </c>
      <c r="Y3078" t="s">
        <v>0</v>
      </c>
      <c r="Z3078">
        <v>1</v>
      </c>
      <c r="AA3078" t="s">
        <v>93</v>
      </c>
      <c r="AB3078" t="s">
        <v>95</v>
      </c>
    </row>
    <row r="3079" spans="1:28" x14ac:dyDescent="0.25">
      <c r="A3079" t="s">
        <v>87</v>
      </c>
      <c r="B3079" t="s">
        <v>101</v>
      </c>
      <c r="C3079" t="s">
        <v>109</v>
      </c>
      <c r="D3079" t="s">
        <v>82</v>
      </c>
      <c r="E3079" t="s">
        <v>83</v>
      </c>
      <c r="F3079">
        <v>6</v>
      </c>
      <c r="G3079">
        <v>0</v>
      </c>
      <c r="Q3079">
        <v>67.3333333333333</v>
      </c>
      <c r="X3079" t="s">
        <v>108</v>
      </c>
      <c r="Y3079" t="s">
        <v>0</v>
      </c>
      <c r="Z3079">
        <v>1</v>
      </c>
      <c r="AA3079" t="s">
        <v>93</v>
      </c>
      <c r="AB3079" t="s">
        <v>95</v>
      </c>
    </row>
    <row r="3080" spans="1:28" x14ac:dyDescent="0.25">
      <c r="A3080" t="s">
        <v>87</v>
      </c>
      <c r="B3080" t="s">
        <v>101</v>
      </c>
      <c r="C3080" t="s">
        <v>109</v>
      </c>
      <c r="D3080" t="s">
        <v>82</v>
      </c>
      <c r="E3080" t="s">
        <v>83</v>
      </c>
      <c r="F3080">
        <v>7</v>
      </c>
      <c r="G3080">
        <v>0</v>
      </c>
      <c r="Q3080">
        <v>67.3333333333333</v>
      </c>
      <c r="X3080" t="s">
        <v>108</v>
      </c>
      <c r="Y3080" t="s">
        <v>0</v>
      </c>
      <c r="Z3080">
        <v>1</v>
      </c>
      <c r="AA3080" t="s">
        <v>93</v>
      </c>
      <c r="AB3080" t="s">
        <v>95</v>
      </c>
    </row>
    <row r="3081" spans="1:28" x14ac:dyDescent="0.25">
      <c r="A3081" t="s">
        <v>87</v>
      </c>
      <c r="B3081" t="s">
        <v>101</v>
      </c>
      <c r="C3081" t="s">
        <v>109</v>
      </c>
      <c r="D3081" t="s">
        <v>82</v>
      </c>
      <c r="E3081" t="s">
        <v>83</v>
      </c>
      <c r="F3081">
        <v>8</v>
      </c>
      <c r="G3081">
        <v>0</v>
      </c>
      <c r="Q3081">
        <v>69.3333333333333</v>
      </c>
      <c r="X3081" t="s">
        <v>108</v>
      </c>
      <c r="Y3081" t="s">
        <v>0</v>
      </c>
      <c r="Z3081">
        <v>1</v>
      </c>
      <c r="AA3081" t="s">
        <v>93</v>
      </c>
      <c r="AB3081" t="s">
        <v>95</v>
      </c>
    </row>
    <row r="3082" spans="1:28" x14ac:dyDescent="0.25">
      <c r="A3082" t="s">
        <v>87</v>
      </c>
      <c r="B3082" t="s">
        <v>101</v>
      </c>
      <c r="C3082" t="s">
        <v>109</v>
      </c>
      <c r="D3082" t="s">
        <v>82</v>
      </c>
      <c r="E3082" t="s">
        <v>83</v>
      </c>
      <c r="F3082">
        <v>9</v>
      </c>
      <c r="G3082">
        <v>0</v>
      </c>
      <c r="Q3082">
        <v>72.3333333333333</v>
      </c>
      <c r="X3082" t="s">
        <v>108</v>
      </c>
      <c r="Y3082" t="s">
        <v>0</v>
      </c>
      <c r="Z3082">
        <v>1</v>
      </c>
      <c r="AA3082" t="s">
        <v>93</v>
      </c>
      <c r="AB3082" t="s">
        <v>95</v>
      </c>
    </row>
    <row r="3083" spans="1:28" x14ac:dyDescent="0.25">
      <c r="A3083" t="s">
        <v>87</v>
      </c>
      <c r="B3083" t="s">
        <v>101</v>
      </c>
      <c r="C3083" t="s">
        <v>109</v>
      </c>
      <c r="D3083" t="s">
        <v>82</v>
      </c>
      <c r="E3083" t="s">
        <v>83</v>
      </c>
      <c r="F3083">
        <v>10</v>
      </c>
      <c r="G3083">
        <v>0</v>
      </c>
      <c r="Q3083">
        <v>76.3333333333333</v>
      </c>
      <c r="X3083" t="s">
        <v>108</v>
      </c>
      <c r="Y3083" t="s">
        <v>0</v>
      </c>
      <c r="Z3083">
        <v>1</v>
      </c>
      <c r="AA3083" t="s">
        <v>93</v>
      </c>
      <c r="AB3083" t="s">
        <v>95</v>
      </c>
    </row>
    <row r="3084" spans="1:28" x14ac:dyDescent="0.25">
      <c r="A3084" t="s">
        <v>87</v>
      </c>
      <c r="B3084" t="s">
        <v>101</v>
      </c>
      <c r="C3084" t="s">
        <v>109</v>
      </c>
      <c r="D3084" t="s">
        <v>82</v>
      </c>
      <c r="E3084" t="s">
        <v>83</v>
      </c>
      <c r="F3084">
        <v>11</v>
      </c>
      <c r="G3084">
        <v>0</v>
      </c>
      <c r="Q3084">
        <v>79.3333333333333</v>
      </c>
      <c r="X3084" t="s">
        <v>108</v>
      </c>
      <c r="Y3084" t="s">
        <v>0</v>
      </c>
      <c r="Z3084">
        <v>1</v>
      </c>
      <c r="AA3084" t="s">
        <v>93</v>
      </c>
      <c r="AB3084" t="s">
        <v>95</v>
      </c>
    </row>
    <row r="3085" spans="1:28" x14ac:dyDescent="0.25">
      <c r="A3085" t="s">
        <v>87</v>
      </c>
      <c r="B3085" t="s">
        <v>101</v>
      </c>
      <c r="C3085" t="s">
        <v>109</v>
      </c>
      <c r="D3085" t="s">
        <v>82</v>
      </c>
      <c r="E3085" t="s">
        <v>83</v>
      </c>
      <c r="F3085">
        <v>12</v>
      </c>
      <c r="G3085">
        <v>0</v>
      </c>
      <c r="Q3085">
        <v>81.6666666666667</v>
      </c>
      <c r="X3085" t="s">
        <v>108</v>
      </c>
      <c r="Y3085" t="s">
        <v>0</v>
      </c>
      <c r="Z3085">
        <v>1</v>
      </c>
      <c r="AA3085" t="s">
        <v>93</v>
      </c>
      <c r="AB3085" t="s">
        <v>95</v>
      </c>
    </row>
    <row r="3086" spans="1:28" x14ac:dyDescent="0.25">
      <c r="A3086" t="s">
        <v>87</v>
      </c>
      <c r="B3086" t="s">
        <v>101</v>
      </c>
      <c r="C3086" t="s">
        <v>109</v>
      </c>
      <c r="D3086" t="s">
        <v>82</v>
      </c>
      <c r="E3086" t="s">
        <v>83</v>
      </c>
      <c r="F3086">
        <v>13</v>
      </c>
      <c r="G3086">
        <v>0</v>
      </c>
      <c r="Q3086">
        <v>81.6666666666667</v>
      </c>
      <c r="X3086" t="s">
        <v>108</v>
      </c>
      <c r="Y3086" t="s">
        <v>0</v>
      </c>
      <c r="Z3086">
        <v>1</v>
      </c>
      <c r="AA3086" t="s">
        <v>93</v>
      </c>
      <c r="AB3086" t="s">
        <v>95</v>
      </c>
    </row>
    <row r="3087" spans="1:28" x14ac:dyDescent="0.25">
      <c r="A3087" t="s">
        <v>87</v>
      </c>
      <c r="B3087" t="s">
        <v>101</v>
      </c>
      <c r="C3087" t="s">
        <v>109</v>
      </c>
      <c r="D3087" t="s">
        <v>82</v>
      </c>
      <c r="E3087" t="s">
        <v>83</v>
      </c>
      <c r="F3087">
        <v>14</v>
      </c>
      <c r="G3087">
        <v>0</v>
      </c>
      <c r="Q3087">
        <v>82.3333333333333</v>
      </c>
      <c r="X3087" t="s">
        <v>108</v>
      </c>
      <c r="Y3087" t="s">
        <v>0</v>
      </c>
      <c r="Z3087">
        <v>1</v>
      </c>
      <c r="AA3087" t="s">
        <v>93</v>
      </c>
      <c r="AB3087" t="s">
        <v>95</v>
      </c>
    </row>
    <row r="3088" spans="1:28" x14ac:dyDescent="0.25">
      <c r="A3088" t="s">
        <v>87</v>
      </c>
      <c r="B3088" t="s">
        <v>101</v>
      </c>
      <c r="C3088" t="s">
        <v>109</v>
      </c>
      <c r="D3088" t="s">
        <v>82</v>
      </c>
      <c r="E3088" t="s">
        <v>83</v>
      </c>
      <c r="F3088">
        <v>15</v>
      </c>
      <c r="G3088">
        <v>0</v>
      </c>
      <c r="Q3088">
        <v>80.6666666666667</v>
      </c>
      <c r="X3088" t="s">
        <v>108</v>
      </c>
      <c r="Y3088" t="s">
        <v>0</v>
      </c>
      <c r="Z3088">
        <v>1</v>
      </c>
      <c r="AA3088" t="s">
        <v>93</v>
      </c>
      <c r="AB3088" t="s">
        <v>95</v>
      </c>
    </row>
    <row r="3089" spans="1:28" x14ac:dyDescent="0.25">
      <c r="A3089" t="s">
        <v>87</v>
      </c>
      <c r="B3089" t="s">
        <v>101</v>
      </c>
      <c r="C3089" t="s">
        <v>109</v>
      </c>
      <c r="D3089" t="s">
        <v>82</v>
      </c>
      <c r="E3089" t="s">
        <v>83</v>
      </c>
      <c r="F3089">
        <v>16</v>
      </c>
      <c r="G3089">
        <v>0</v>
      </c>
      <c r="Q3089">
        <v>80</v>
      </c>
      <c r="X3089" t="s">
        <v>108</v>
      </c>
      <c r="Y3089" t="s">
        <v>0</v>
      </c>
      <c r="Z3089">
        <v>1</v>
      </c>
      <c r="AA3089" t="s">
        <v>93</v>
      </c>
      <c r="AB3089" t="s">
        <v>95</v>
      </c>
    </row>
    <row r="3090" spans="1:28" x14ac:dyDescent="0.25">
      <c r="A3090" t="s">
        <v>87</v>
      </c>
      <c r="B3090" t="s">
        <v>101</v>
      </c>
      <c r="C3090" t="s">
        <v>109</v>
      </c>
      <c r="D3090" t="s">
        <v>82</v>
      </c>
      <c r="E3090" t="s">
        <v>83</v>
      </c>
      <c r="F3090">
        <v>17</v>
      </c>
      <c r="G3090">
        <v>0</v>
      </c>
      <c r="Q3090">
        <v>78</v>
      </c>
      <c r="X3090" t="s">
        <v>108</v>
      </c>
      <c r="Y3090" t="s">
        <v>0</v>
      </c>
      <c r="Z3090">
        <v>1</v>
      </c>
      <c r="AA3090" t="s">
        <v>93</v>
      </c>
      <c r="AB3090" t="s">
        <v>95</v>
      </c>
    </row>
    <row r="3091" spans="1:28" x14ac:dyDescent="0.25">
      <c r="A3091" t="s">
        <v>87</v>
      </c>
      <c r="B3091" t="s">
        <v>101</v>
      </c>
      <c r="C3091" t="s">
        <v>109</v>
      </c>
      <c r="D3091" t="s">
        <v>82</v>
      </c>
      <c r="E3091" t="s">
        <v>83</v>
      </c>
      <c r="F3091">
        <v>18</v>
      </c>
      <c r="G3091">
        <v>0</v>
      </c>
      <c r="Q3091">
        <v>76</v>
      </c>
      <c r="X3091" t="s">
        <v>108</v>
      </c>
      <c r="Y3091" t="s">
        <v>0</v>
      </c>
      <c r="Z3091">
        <v>1</v>
      </c>
      <c r="AA3091" t="s">
        <v>93</v>
      </c>
      <c r="AB3091" t="s">
        <v>95</v>
      </c>
    </row>
    <row r="3092" spans="1:28" x14ac:dyDescent="0.25">
      <c r="A3092" t="s">
        <v>87</v>
      </c>
      <c r="B3092" t="s">
        <v>101</v>
      </c>
      <c r="C3092" t="s">
        <v>109</v>
      </c>
      <c r="D3092" t="s">
        <v>82</v>
      </c>
      <c r="E3092" t="s">
        <v>83</v>
      </c>
      <c r="F3092">
        <v>19</v>
      </c>
      <c r="G3092">
        <v>1</v>
      </c>
      <c r="Q3092">
        <v>73.6666666666667</v>
      </c>
      <c r="X3092" t="s">
        <v>108</v>
      </c>
      <c r="Y3092" t="s">
        <v>0</v>
      </c>
      <c r="Z3092">
        <v>1</v>
      </c>
      <c r="AA3092" t="s">
        <v>93</v>
      </c>
      <c r="AB3092" t="s">
        <v>95</v>
      </c>
    </row>
    <row r="3093" spans="1:28" x14ac:dyDescent="0.25">
      <c r="A3093" t="s">
        <v>87</v>
      </c>
      <c r="B3093" t="s">
        <v>101</v>
      </c>
      <c r="C3093" t="s">
        <v>109</v>
      </c>
      <c r="D3093" t="s">
        <v>82</v>
      </c>
      <c r="E3093" t="s">
        <v>83</v>
      </c>
      <c r="F3093">
        <v>20</v>
      </c>
      <c r="G3093">
        <v>1</v>
      </c>
      <c r="Q3093">
        <v>71.6666666666667</v>
      </c>
      <c r="X3093" t="s">
        <v>108</v>
      </c>
      <c r="Y3093" t="s">
        <v>0</v>
      </c>
      <c r="Z3093">
        <v>1</v>
      </c>
      <c r="AA3093" t="s">
        <v>93</v>
      </c>
      <c r="AB3093" t="s">
        <v>95</v>
      </c>
    </row>
    <row r="3094" spans="1:28" x14ac:dyDescent="0.25">
      <c r="A3094" t="s">
        <v>87</v>
      </c>
      <c r="B3094" t="s">
        <v>101</v>
      </c>
      <c r="C3094" t="s">
        <v>109</v>
      </c>
      <c r="D3094" t="s">
        <v>82</v>
      </c>
      <c r="E3094" t="s">
        <v>83</v>
      </c>
      <c r="F3094">
        <v>21</v>
      </c>
      <c r="G3094">
        <v>0</v>
      </c>
      <c r="Q3094">
        <v>71.3333333333333</v>
      </c>
      <c r="X3094" t="s">
        <v>108</v>
      </c>
      <c r="Y3094" t="s">
        <v>0</v>
      </c>
      <c r="Z3094">
        <v>1</v>
      </c>
      <c r="AA3094" t="s">
        <v>93</v>
      </c>
      <c r="AB3094" t="s">
        <v>95</v>
      </c>
    </row>
    <row r="3095" spans="1:28" x14ac:dyDescent="0.25">
      <c r="A3095" t="s">
        <v>87</v>
      </c>
      <c r="B3095" t="s">
        <v>101</v>
      </c>
      <c r="C3095" t="s">
        <v>109</v>
      </c>
      <c r="D3095" t="s">
        <v>82</v>
      </c>
      <c r="E3095" t="s">
        <v>83</v>
      </c>
      <c r="F3095">
        <v>22</v>
      </c>
      <c r="G3095">
        <v>0</v>
      </c>
      <c r="Q3095">
        <v>72</v>
      </c>
      <c r="X3095" t="s">
        <v>108</v>
      </c>
      <c r="Y3095" t="s">
        <v>0</v>
      </c>
      <c r="Z3095">
        <v>1</v>
      </c>
      <c r="AA3095" t="s">
        <v>93</v>
      </c>
      <c r="AB3095" t="s">
        <v>95</v>
      </c>
    </row>
    <row r="3096" spans="1:28" x14ac:dyDescent="0.25">
      <c r="A3096" t="s">
        <v>87</v>
      </c>
      <c r="B3096" t="s">
        <v>101</v>
      </c>
      <c r="C3096" t="s">
        <v>109</v>
      </c>
      <c r="D3096" t="s">
        <v>82</v>
      </c>
      <c r="E3096" t="s">
        <v>83</v>
      </c>
      <c r="F3096">
        <v>23</v>
      </c>
      <c r="G3096">
        <v>0</v>
      </c>
      <c r="Q3096">
        <v>72</v>
      </c>
      <c r="X3096" t="s">
        <v>108</v>
      </c>
      <c r="Y3096" t="s">
        <v>0</v>
      </c>
      <c r="Z3096">
        <v>1</v>
      </c>
      <c r="AA3096" t="s">
        <v>93</v>
      </c>
      <c r="AB3096" t="s">
        <v>95</v>
      </c>
    </row>
    <row r="3097" spans="1:28" x14ac:dyDescent="0.25">
      <c r="A3097" t="s">
        <v>87</v>
      </c>
      <c r="B3097" t="s">
        <v>101</v>
      </c>
      <c r="C3097" t="s">
        <v>109</v>
      </c>
      <c r="D3097" t="s">
        <v>82</v>
      </c>
      <c r="E3097" t="s">
        <v>83</v>
      </c>
      <c r="F3097">
        <v>24</v>
      </c>
      <c r="G3097">
        <v>0</v>
      </c>
      <c r="Q3097">
        <v>70.6666666666667</v>
      </c>
      <c r="X3097" t="s">
        <v>108</v>
      </c>
      <c r="Y3097" t="s">
        <v>0</v>
      </c>
      <c r="Z3097">
        <v>1</v>
      </c>
      <c r="AA3097" t="s">
        <v>93</v>
      </c>
      <c r="AB3097" t="s">
        <v>95</v>
      </c>
    </row>
    <row r="3098" spans="1:28" x14ac:dyDescent="0.25">
      <c r="A3098" t="s">
        <v>87</v>
      </c>
      <c r="B3098" t="s">
        <v>101</v>
      </c>
      <c r="C3098" t="s">
        <v>109</v>
      </c>
      <c r="D3098" t="s">
        <v>82</v>
      </c>
      <c r="E3098" t="s">
        <v>83</v>
      </c>
      <c r="F3098">
        <v>1</v>
      </c>
      <c r="G3098">
        <v>0</v>
      </c>
      <c r="Q3098">
        <v>68</v>
      </c>
      <c r="X3098" t="s">
        <v>108</v>
      </c>
      <c r="Y3098" t="s">
        <v>0</v>
      </c>
      <c r="Z3098">
        <v>1</v>
      </c>
      <c r="AA3098" t="s">
        <v>60</v>
      </c>
      <c r="AB3098" t="s">
        <v>95</v>
      </c>
    </row>
    <row r="3099" spans="1:28" x14ac:dyDescent="0.25">
      <c r="A3099" t="s">
        <v>87</v>
      </c>
      <c r="B3099" t="s">
        <v>101</v>
      </c>
      <c r="C3099" t="s">
        <v>109</v>
      </c>
      <c r="D3099" t="s">
        <v>82</v>
      </c>
      <c r="E3099" t="s">
        <v>83</v>
      </c>
      <c r="F3099">
        <v>2</v>
      </c>
      <c r="G3099">
        <v>0</v>
      </c>
      <c r="Q3099">
        <v>68</v>
      </c>
      <c r="X3099" t="s">
        <v>108</v>
      </c>
      <c r="Y3099" t="s">
        <v>0</v>
      </c>
      <c r="Z3099">
        <v>1</v>
      </c>
      <c r="AA3099" t="s">
        <v>60</v>
      </c>
      <c r="AB3099" t="s">
        <v>95</v>
      </c>
    </row>
    <row r="3100" spans="1:28" x14ac:dyDescent="0.25">
      <c r="A3100" t="s">
        <v>87</v>
      </c>
      <c r="B3100" t="s">
        <v>101</v>
      </c>
      <c r="C3100" t="s">
        <v>109</v>
      </c>
      <c r="D3100" t="s">
        <v>82</v>
      </c>
      <c r="E3100" t="s">
        <v>83</v>
      </c>
      <c r="F3100">
        <v>3</v>
      </c>
      <c r="G3100">
        <v>0</v>
      </c>
      <c r="Q3100">
        <v>67.3333333333333</v>
      </c>
      <c r="X3100" t="s">
        <v>108</v>
      </c>
      <c r="Y3100" t="s">
        <v>0</v>
      </c>
      <c r="Z3100">
        <v>1</v>
      </c>
      <c r="AA3100" t="s">
        <v>60</v>
      </c>
      <c r="AB3100" t="s">
        <v>95</v>
      </c>
    </row>
    <row r="3101" spans="1:28" x14ac:dyDescent="0.25">
      <c r="A3101" t="s">
        <v>87</v>
      </c>
      <c r="B3101" t="s">
        <v>101</v>
      </c>
      <c r="C3101" t="s">
        <v>109</v>
      </c>
      <c r="D3101" t="s">
        <v>82</v>
      </c>
      <c r="E3101" t="s">
        <v>83</v>
      </c>
      <c r="F3101">
        <v>4</v>
      </c>
      <c r="G3101">
        <v>0</v>
      </c>
      <c r="Q3101">
        <v>67.3333333333333</v>
      </c>
      <c r="X3101" t="s">
        <v>108</v>
      </c>
      <c r="Y3101" t="s">
        <v>0</v>
      </c>
      <c r="Z3101">
        <v>1</v>
      </c>
      <c r="AA3101" t="s">
        <v>60</v>
      </c>
      <c r="AB3101" t="s">
        <v>95</v>
      </c>
    </row>
    <row r="3102" spans="1:28" x14ac:dyDescent="0.25">
      <c r="A3102" t="s">
        <v>87</v>
      </c>
      <c r="B3102" t="s">
        <v>101</v>
      </c>
      <c r="C3102" t="s">
        <v>109</v>
      </c>
      <c r="D3102" t="s">
        <v>82</v>
      </c>
      <c r="E3102" t="s">
        <v>83</v>
      </c>
      <c r="F3102">
        <v>5</v>
      </c>
      <c r="G3102">
        <v>0</v>
      </c>
      <c r="Q3102">
        <v>67.3333333333333</v>
      </c>
      <c r="X3102" t="s">
        <v>108</v>
      </c>
      <c r="Y3102" t="s">
        <v>0</v>
      </c>
      <c r="Z3102">
        <v>1</v>
      </c>
      <c r="AA3102" t="s">
        <v>60</v>
      </c>
      <c r="AB3102" t="s">
        <v>95</v>
      </c>
    </row>
    <row r="3103" spans="1:28" x14ac:dyDescent="0.25">
      <c r="A3103" t="s">
        <v>87</v>
      </c>
      <c r="B3103" t="s">
        <v>101</v>
      </c>
      <c r="C3103" t="s">
        <v>109</v>
      </c>
      <c r="D3103" t="s">
        <v>82</v>
      </c>
      <c r="E3103" t="s">
        <v>83</v>
      </c>
      <c r="F3103">
        <v>6</v>
      </c>
      <c r="G3103">
        <v>0</v>
      </c>
      <c r="Q3103">
        <v>67.3333333333333</v>
      </c>
      <c r="X3103" t="s">
        <v>108</v>
      </c>
      <c r="Y3103" t="s">
        <v>0</v>
      </c>
      <c r="Z3103">
        <v>1</v>
      </c>
      <c r="AA3103" t="s">
        <v>60</v>
      </c>
      <c r="AB3103" t="s">
        <v>95</v>
      </c>
    </row>
    <row r="3104" spans="1:28" x14ac:dyDescent="0.25">
      <c r="A3104" t="s">
        <v>87</v>
      </c>
      <c r="B3104" t="s">
        <v>101</v>
      </c>
      <c r="C3104" t="s">
        <v>109</v>
      </c>
      <c r="D3104" t="s">
        <v>82</v>
      </c>
      <c r="E3104" t="s">
        <v>83</v>
      </c>
      <c r="F3104">
        <v>7</v>
      </c>
      <c r="G3104">
        <v>0</v>
      </c>
      <c r="Q3104">
        <v>69.3333333333333</v>
      </c>
      <c r="X3104" t="s">
        <v>108</v>
      </c>
      <c r="Y3104" t="s">
        <v>0</v>
      </c>
      <c r="Z3104">
        <v>1</v>
      </c>
      <c r="AA3104" t="s">
        <v>60</v>
      </c>
      <c r="AB3104" t="s">
        <v>95</v>
      </c>
    </row>
    <row r="3105" spans="1:28" x14ac:dyDescent="0.25">
      <c r="A3105" t="s">
        <v>87</v>
      </c>
      <c r="B3105" t="s">
        <v>101</v>
      </c>
      <c r="C3105" t="s">
        <v>109</v>
      </c>
      <c r="D3105" t="s">
        <v>82</v>
      </c>
      <c r="E3105" t="s">
        <v>83</v>
      </c>
      <c r="F3105">
        <v>8</v>
      </c>
      <c r="G3105">
        <v>0</v>
      </c>
      <c r="Q3105">
        <v>72.3333333333333</v>
      </c>
      <c r="X3105" t="s">
        <v>108</v>
      </c>
      <c r="Y3105" t="s">
        <v>0</v>
      </c>
      <c r="Z3105">
        <v>1</v>
      </c>
      <c r="AA3105" t="s">
        <v>60</v>
      </c>
      <c r="AB3105" t="s">
        <v>95</v>
      </c>
    </row>
    <row r="3106" spans="1:28" x14ac:dyDescent="0.25">
      <c r="A3106" t="s">
        <v>87</v>
      </c>
      <c r="B3106" t="s">
        <v>101</v>
      </c>
      <c r="C3106" t="s">
        <v>109</v>
      </c>
      <c r="D3106" t="s">
        <v>82</v>
      </c>
      <c r="E3106" t="s">
        <v>83</v>
      </c>
      <c r="F3106">
        <v>9</v>
      </c>
      <c r="G3106">
        <v>0</v>
      </c>
      <c r="Q3106">
        <v>76.3333333333333</v>
      </c>
      <c r="X3106" t="s">
        <v>108</v>
      </c>
      <c r="Y3106" t="s">
        <v>0</v>
      </c>
      <c r="Z3106">
        <v>1</v>
      </c>
      <c r="AA3106" t="s">
        <v>60</v>
      </c>
      <c r="AB3106" t="s">
        <v>95</v>
      </c>
    </row>
    <row r="3107" spans="1:28" x14ac:dyDescent="0.25">
      <c r="A3107" t="s">
        <v>87</v>
      </c>
      <c r="B3107" t="s">
        <v>101</v>
      </c>
      <c r="C3107" t="s">
        <v>109</v>
      </c>
      <c r="D3107" t="s">
        <v>82</v>
      </c>
      <c r="E3107" t="s">
        <v>83</v>
      </c>
      <c r="F3107">
        <v>10</v>
      </c>
      <c r="G3107">
        <v>0</v>
      </c>
      <c r="Q3107">
        <v>79.3333333333333</v>
      </c>
      <c r="X3107" t="s">
        <v>108</v>
      </c>
      <c r="Y3107" t="s">
        <v>0</v>
      </c>
      <c r="Z3107">
        <v>1</v>
      </c>
      <c r="AA3107" t="s">
        <v>60</v>
      </c>
      <c r="AB3107" t="s">
        <v>95</v>
      </c>
    </row>
    <row r="3108" spans="1:28" x14ac:dyDescent="0.25">
      <c r="A3108" t="s">
        <v>87</v>
      </c>
      <c r="B3108" t="s">
        <v>101</v>
      </c>
      <c r="C3108" t="s">
        <v>109</v>
      </c>
      <c r="D3108" t="s">
        <v>82</v>
      </c>
      <c r="E3108" t="s">
        <v>83</v>
      </c>
      <c r="F3108">
        <v>11</v>
      </c>
      <c r="G3108">
        <v>0</v>
      </c>
      <c r="Q3108">
        <v>81.6666666666667</v>
      </c>
      <c r="X3108" t="s">
        <v>108</v>
      </c>
      <c r="Y3108" t="s">
        <v>0</v>
      </c>
      <c r="Z3108">
        <v>1</v>
      </c>
      <c r="AA3108" t="s">
        <v>60</v>
      </c>
      <c r="AB3108" t="s">
        <v>95</v>
      </c>
    </row>
    <row r="3109" spans="1:28" x14ac:dyDescent="0.25">
      <c r="A3109" t="s">
        <v>87</v>
      </c>
      <c r="B3109" t="s">
        <v>101</v>
      </c>
      <c r="C3109" t="s">
        <v>109</v>
      </c>
      <c r="D3109" t="s">
        <v>82</v>
      </c>
      <c r="E3109" t="s">
        <v>83</v>
      </c>
      <c r="F3109">
        <v>12</v>
      </c>
      <c r="G3109">
        <v>0</v>
      </c>
      <c r="Q3109">
        <v>81.6666666666667</v>
      </c>
      <c r="X3109" t="s">
        <v>108</v>
      </c>
      <c r="Y3109" t="s">
        <v>0</v>
      </c>
      <c r="Z3109">
        <v>1</v>
      </c>
      <c r="AA3109" t="s">
        <v>60</v>
      </c>
      <c r="AB3109" t="s">
        <v>95</v>
      </c>
    </row>
    <row r="3110" spans="1:28" x14ac:dyDescent="0.25">
      <c r="A3110" t="s">
        <v>87</v>
      </c>
      <c r="B3110" t="s">
        <v>101</v>
      </c>
      <c r="C3110" t="s">
        <v>109</v>
      </c>
      <c r="D3110" t="s">
        <v>82</v>
      </c>
      <c r="E3110" t="s">
        <v>83</v>
      </c>
      <c r="F3110">
        <v>13</v>
      </c>
      <c r="G3110">
        <v>0</v>
      </c>
      <c r="Q3110">
        <v>82.3333333333333</v>
      </c>
      <c r="X3110" t="s">
        <v>108</v>
      </c>
      <c r="Y3110" t="s">
        <v>0</v>
      </c>
      <c r="Z3110">
        <v>1</v>
      </c>
      <c r="AA3110" t="s">
        <v>60</v>
      </c>
      <c r="AB3110" t="s">
        <v>95</v>
      </c>
    </row>
    <row r="3111" spans="1:28" x14ac:dyDescent="0.25">
      <c r="A3111" t="s">
        <v>87</v>
      </c>
      <c r="B3111" t="s">
        <v>101</v>
      </c>
      <c r="C3111" t="s">
        <v>109</v>
      </c>
      <c r="D3111" t="s">
        <v>82</v>
      </c>
      <c r="E3111" t="s">
        <v>83</v>
      </c>
      <c r="F3111">
        <v>14</v>
      </c>
      <c r="G3111">
        <v>0</v>
      </c>
      <c r="Q3111">
        <v>80.6666666666667</v>
      </c>
      <c r="X3111" t="s">
        <v>108</v>
      </c>
      <c r="Y3111" t="s">
        <v>0</v>
      </c>
      <c r="Z3111">
        <v>1</v>
      </c>
      <c r="AA3111" t="s">
        <v>60</v>
      </c>
      <c r="AB3111" t="s">
        <v>95</v>
      </c>
    </row>
    <row r="3112" spans="1:28" x14ac:dyDescent="0.25">
      <c r="A3112" t="s">
        <v>87</v>
      </c>
      <c r="B3112" t="s">
        <v>101</v>
      </c>
      <c r="C3112" t="s">
        <v>109</v>
      </c>
      <c r="D3112" t="s">
        <v>82</v>
      </c>
      <c r="E3112" t="s">
        <v>83</v>
      </c>
      <c r="F3112">
        <v>15</v>
      </c>
      <c r="G3112">
        <v>0</v>
      </c>
      <c r="Q3112">
        <v>80</v>
      </c>
      <c r="X3112" t="s">
        <v>108</v>
      </c>
      <c r="Y3112" t="s">
        <v>0</v>
      </c>
      <c r="Z3112">
        <v>1</v>
      </c>
      <c r="AA3112" t="s">
        <v>60</v>
      </c>
      <c r="AB3112" t="s">
        <v>95</v>
      </c>
    </row>
    <row r="3113" spans="1:28" x14ac:dyDescent="0.25">
      <c r="A3113" t="s">
        <v>87</v>
      </c>
      <c r="B3113" t="s">
        <v>101</v>
      </c>
      <c r="C3113" t="s">
        <v>109</v>
      </c>
      <c r="D3113" t="s">
        <v>82</v>
      </c>
      <c r="E3113" t="s">
        <v>83</v>
      </c>
      <c r="F3113">
        <v>16</v>
      </c>
      <c r="G3113">
        <v>0</v>
      </c>
      <c r="Q3113">
        <v>78</v>
      </c>
      <c r="X3113" t="s">
        <v>108</v>
      </c>
      <c r="Y3113" t="s">
        <v>0</v>
      </c>
      <c r="Z3113">
        <v>1</v>
      </c>
      <c r="AA3113" t="s">
        <v>60</v>
      </c>
      <c r="AB3113" t="s">
        <v>95</v>
      </c>
    </row>
    <row r="3114" spans="1:28" x14ac:dyDescent="0.25">
      <c r="A3114" t="s">
        <v>87</v>
      </c>
      <c r="B3114" t="s">
        <v>101</v>
      </c>
      <c r="C3114" t="s">
        <v>109</v>
      </c>
      <c r="D3114" t="s">
        <v>82</v>
      </c>
      <c r="E3114" t="s">
        <v>83</v>
      </c>
      <c r="F3114">
        <v>17</v>
      </c>
      <c r="G3114">
        <v>0</v>
      </c>
      <c r="Q3114">
        <v>76</v>
      </c>
      <c r="X3114" t="s">
        <v>108</v>
      </c>
      <c r="Y3114" t="s">
        <v>0</v>
      </c>
      <c r="Z3114">
        <v>1</v>
      </c>
      <c r="AA3114" t="s">
        <v>60</v>
      </c>
      <c r="AB3114" t="s">
        <v>95</v>
      </c>
    </row>
    <row r="3115" spans="1:28" x14ac:dyDescent="0.25">
      <c r="A3115" t="s">
        <v>87</v>
      </c>
      <c r="B3115" t="s">
        <v>101</v>
      </c>
      <c r="C3115" t="s">
        <v>109</v>
      </c>
      <c r="D3115" t="s">
        <v>82</v>
      </c>
      <c r="E3115" t="s">
        <v>83</v>
      </c>
      <c r="F3115">
        <v>18</v>
      </c>
      <c r="G3115">
        <v>1</v>
      </c>
      <c r="Q3115">
        <v>73.6666666666667</v>
      </c>
      <c r="X3115" t="s">
        <v>108</v>
      </c>
      <c r="Y3115" t="s">
        <v>0</v>
      </c>
      <c r="Z3115">
        <v>1</v>
      </c>
      <c r="AA3115" t="s">
        <v>60</v>
      </c>
      <c r="AB3115" t="s">
        <v>95</v>
      </c>
    </row>
    <row r="3116" spans="1:28" x14ac:dyDescent="0.25">
      <c r="A3116" t="s">
        <v>87</v>
      </c>
      <c r="B3116" t="s">
        <v>101</v>
      </c>
      <c r="C3116" t="s">
        <v>109</v>
      </c>
      <c r="D3116" t="s">
        <v>82</v>
      </c>
      <c r="E3116" t="s">
        <v>83</v>
      </c>
      <c r="F3116">
        <v>19</v>
      </c>
      <c r="G3116">
        <v>1</v>
      </c>
      <c r="Q3116">
        <v>71.6666666666667</v>
      </c>
      <c r="X3116" t="s">
        <v>108</v>
      </c>
      <c r="Y3116" t="s">
        <v>0</v>
      </c>
      <c r="Z3116">
        <v>1</v>
      </c>
      <c r="AA3116" t="s">
        <v>60</v>
      </c>
      <c r="AB3116" t="s">
        <v>95</v>
      </c>
    </row>
    <row r="3117" spans="1:28" x14ac:dyDescent="0.25">
      <c r="A3117" t="s">
        <v>87</v>
      </c>
      <c r="B3117" t="s">
        <v>101</v>
      </c>
      <c r="C3117" t="s">
        <v>109</v>
      </c>
      <c r="D3117" t="s">
        <v>82</v>
      </c>
      <c r="E3117" t="s">
        <v>83</v>
      </c>
      <c r="F3117">
        <v>20</v>
      </c>
      <c r="G3117">
        <v>0</v>
      </c>
      <c r="Q3117">
        <v>71.3333333333333</v>
      </c>
      <c r="X3117" t="s">
        <v>108</v>
      </c>
      <c r="Y3117" t="s">
        <v>0</v>
      </c>
      <c r="Z3117">
        <v>1</v>
      </c>
      <c r="AA3117" t="s">
        <v>60</v>
      </c>
      <c r="AB3117" t="s">
        <v>95</v>
      </c>
    </row>
    <row r="3118" spans="1:28" x14ac:dyDescent="0.25">
      <c r="A3118" t="s">
        <v>87</v>
      </c>
      <c r="B3118" t="s">
        <v>101</v>
      </c>
      <c r="C3118" t="s">
        <v>109</v>
      </c>
      <c r="D3118" t="s">
        <v>82</v>
      </c>
      <c r="E3118" t="s">
        <v>83</v>
      </c>
      <c r="F3118">
        <v>21</v>
      </c>
      <c r="G3118">
        <v>0</v>
      </c>
      <c r="Q3118">
        <v>72</v>
      </c>
      <c r="X3118" t="s">
        <v>108</v>
      </c>
      <c r="Y3118" t="s">
        <v>0</v>
      </c>
      <c r="Z3118">
        <v>1</v>
      </c>
      <c r="AA3118" t="s">
        <v>60</v>
      </c>
      <c r="AB3118" t="s">
        <v>95</v>
      </c>
    </row>
    <row r="3119" spans="1:28" x14ac:dyDescent="0.25">
      <c r="A3119" t="s">
        <v>87</v>
      </c>
      <c r="B3119" t="s">
        <v>101</v>
      </c>
      <c r="C3119" t="s">
        <v>109</v>
      </c>
      <c r="D3119" t="s">
        <v>82</v>
      </c>
      <c r="E3119" t="s">
        <v>83</v>
      </c>
      <c r="F3119">
        <v>22</v>
      </c>
      <c r="G3119">
        <v>0</v>
      </c>
      <c r="Q3119">
        <v>72</v>
      </c>
      <c r="X3119" t="s">
        <v>108</v>
      </c>
      <c r="Y3119" t="s">
        <v>0</v>
      </c>
      <c r="Z3119">
        <v>1</v>
      </c>
      <c r="AA3119" t="s">
        <v>60</v>
      </c>
      <c r="AB3119" t="s">
        <v>95</v>
      </c>
    </row>
    <row r="3120" spans="1:28" x14ac:dyDescent="0.25">
      <c r="A3120" t="s">
        <v>87</v>
      </c>
      <c r="B3120" t="s">
        <v>101</v>
      </c>
      <c r="C3120" t="s">
        <v>109</v>
      </c>
      <c r="D3120" t="s">
        <v>82</v>
      </c>
      <c r="E3120" t="s">
        <v>83</v>
      </c>
      <c r="F3120">
        <v>23</v>
      </c>
      <c r="G3120">
        <v>0</v>
      </c>
      <c r="Q3120">
        <v>70.6666666666667</v>
      </c>
      <c r="X3120" t="s">
        <v>108</v>
      </c>
      <c r="Y3120" t="s">
        <v>0</v>
      </c>
      <c r="Z3120">
        <v>1</v>
      </c>
      <c r="AA3120" t="s">
        <v>60</v>
      </c>
      <c r="AB3120" t="s">
        <v>95</v>
      </c>
    </row>
    <row r="3121" spans="1:28" x14ac:dyDescent="0.25">
      <c r="A3121" t="s">
        <v>87</v>
      </c>
      <c r="B3121" t="s">
        <v>101</v>
      </c>
      <c r="C3121" t="s">
        <v>109</v>
      </c>
      <c r="D3121" t="s">
        <v>82</v>
      </c>
      <c r="E3121" t="s">
        <v>83</v>
      </c>
      <c r="F3121">
        <v>24</v>
      </c>
      <c r="G3121">
        <v>0</v>
      </c>
      <c r="Q3121">
        <v>69.3333333333333</v>
      </c>
      <c r="X3121" t="s">
        <v>108</v>
      </c>
      <c r="Y3121" t="s">
        <v>0</v>
      </c>
      <c r="Z3121">
        <v>1</v>
      </c>
      <c r="AA3121" t="s">
        <v>60</v>
      </c>
      <c r="AB3121" t="s">
        <v>95</v>
      </c>
    </row>
    <row r="3122" spans="1:28" x14ac:dyDescent="0.25">
      <c r="A3122" t="s">
        <v>87</v>
      </c>
      <c r="B3122" t="s">
        <v>101</v>
      </c>
      <c r="C3122" t="s">
        <v>109</v>
      </c>
      <c r="D3122" t="s">
        <v>82</v>
      </c>
      <c r="E3122" t="s">
        <v>84</v>
      </c>
      <c r="F3122">
        <v>1</v>
      </c>
      <c r="G3122">
        <v>0</v>
      </c>
      <c r="Q3122">
        <v>68.64</v>
      </c>
      <c r="X3122" t="s">
        <v>108</v>
      </c>
      <c r="Y3122" t="s">
        <v>0</v>
      </c>
      <c r="Z3122">
        <v>1</v>
      </c>
      <c r="AA3122" t="s">
        <v>93</v>
      </c>
      <c r="AB3122" t="s">
        <v>95</v>
      </c>
    </row>
    <row r="3123" spans="1:28" x14ac:dyDescent="0.25">
      <c r="A3123" t="s">
        <v>87</v>
      </c>
      <c r="B3123" t="s">
        <v>101</v>
      </c>
      <c r="C3123" t="s">
        <v>109</v>
      </c>
      <c r="D3123" t="s">
        <v>82</v>
      </c>
      <c r="E3123" t="s">
        <v>84</v>
      </c>
      <c r="F3123">
        <v>2</v>
      </c>
      <c r="G3123">
        <v>0</v>
      </c>
      <c r="Q3123">
        <v>67.599999999999994</v>
      </c>
      <c r="X3123" t="s">
        <v>108</v>
      </c>
      <c r="Y3123" t="s">
        <v>0</v>
      </c>
      <c r="Z3123">
        <v>1</v>
      </c>
      <c r="AA3123" t="s">
        <v>93</v>
      </c>
      <c r="AB3123" t="s">
        <v>95</v>
      </c>
    </row>
    <row r="3124" spans="1:28" x14ac:dyDescent="0.25">
      <c r="A3124" t="s">
        <v>87</v>
      </c>
      <c r="B3124" t="s">
        <v>101</v>
      </c>
      <c r="C3124" t="s">
        <v>109</v>
      </c>
      <c r="D3124" t="s">
        <v>82</v>
      </c>
      <c r="E3124" t="s">
        <v>84</v>
      </c>
      <c r="F3124">
        <v>3</v>
      </c>
      <c r="G3124">
        <v>0</v>
      </c>
      <c r="Q3124">
        <v>67.599999999999994</v>
      </c>
      <c r="X3124" t="s">
        <v>108</v>
      </c>
      <c r="Y3124" t="s">
        <v>0</v>
      </c>
      <c r="Z3124">
        <v>1</v>
      </c>
      <c r="AA3124" t="s">
        <v>93</v>
      </c>
      <c r="AB3124" t="s">
        <v>95</v>
      </c>
    </row>
    <row r="3125" spans="1:28" x14ac:dyDescent="0.25">
      <c r="A3125" t="s">
        <v>87</v>
      </c>
      <c r="B3125" t="s">
        <v>101</v>
      </c>
      <c r="C3125" t="s">
        <v>109</v>
      </c>
      <c r="D3125" t="s">
        <v>82</v>
      </c>
      <c r="E3125" t="s">
        <v>84</v>
      </c>
      <c r="F3125">
        <v>4</v>
      </c>
      <c r="G3125">
        <v>0</v>
      </c>
      <c r="Q3125">
        <v>67.12</v>
      </c>
      <c r="X3125" t="s">
        <v>108</v>
      </c>
      <c r="Y3125" t="s">
        <v>0</v>
      </c>
      <c r="Z3125">
        <v>1</v>
      </c>
      <c r="AA3125" t="s">
        <v>93</v>
      </c>
      <c r="AB3125" t="s">
        <v>95</v>
      </c>
    </row>
    <row r="3126" spans="1:28" x14ac:dyDescent="0.25">
      <c r="A3126" t="s">
        <v>87</v>
      </c>
      <c r="B3126" t="s">
        <v>101</v>
      </c>
      <c r="C3126" t="s">
        <v>109</v>
      </c>
      <c r="D3126" t="s">
        <v>82</v>
      </c>
      <c r="E3126" t="s">
        <v>84</v>
      </c>
      <c r="F3126">
        <v>5</v>
      </c>
      <c r="G3126">
        <v>0</v>
      </c>
      <c r="Q3126">
        <v>67.12</v>
      </c>
      <c r="X3126" t="s">
        <v>108</v>
      </c>
      <c r="Y3126" t="s">
        <v>0</v>
      </c>
      <c r="Z3126">
        <v>1</v>
      </c>
      <c r="AA3126" t="s">
        <v>93</v>
      </c>
      <c r="AB3126" t="s">
        <v>95</v>
      </c>
    </row>
    <row r="3127" spans="1:28" x14ac:dyDescent="0.25">
      <c r="A3127" t="s">
        <v>87</v>
      </c>
      <c r="B3127" t="s">
        <v>101</v>
      </c>
      <c r="C3127" t="s">
        <v>109</v>
      </c>
      <c r="D3127" t="s">
        <v>82</v>
      </c>
      <c r="E3127" t="s">
        <v>84</v>
      </c>
      <c r="F3127">
        <v>6</v>
      </c>
      <c r="G3127">
        <v>0</v>
      </c>
      <c r="Q3127">
        <v>67.12</v>
      </c>
      <c r="X3127" t="s">
        <v>108</v>
      </c>
      <c r="Y3127" t="s">
        <v>0</v>
      </c>
      <c r="Z3127">
        <v>1</v>
      </c>
      <c r="AA3127" t="s">
        <v>93</v>
      </c>
      <c r="AB3127" t="s">
        <v>95</v>
      </c>
    </row>
    <row r="3128" spans="1:28" x14ac:dyDescent="0.25">
      <c r="A3128" t="s">
        <v>87</v>
      </c>
      <c r="B3128" t="s">
        <v>101</v>
      </c>
      <c r="C3128" t="s">
        <v>109</v>
      </c>
      <c r="D3128" t="s">
        <v>82</v>
      </c>
      <c r="E3128" t="s">
        <v>84</v>
      </c>
      <c r="F3128">
        <v>7</v>
      </c>
      <c r="G3128">
        <v>0</v>
      </c>
      <c r="Q3128">
        <v>66.92</v>
      </c>
      <c r="X3128" t="s">
        <v>108</v>
      </c>
      <c r="Y3128" t="s">
        <v>0</v>
      </c>
      <c r="Z3128">
        <v>1</v>
      </c>
      <c r="AA3128" t="s">
        <v>93</v>
      </c>
      <c r="AB3128" t="s">
        <v>95</v>
      </c>
    </row>
    <row r="3129" spans="1:28" x14ac:dyDescent="0.25">
      <c r="A3129" t="s">
        <v>87</v>
      </c>
      <c r="B3129" t="s">
        <v>101</v>
      </c>
      <c r="C3129" t="s">
        <v>109</v>
      </c>
      <c r="D3129" t="s">
        <v>82</v>
      </c>
      <c r="E3129" t="s">
        <v>84</v>
      </c>
      <c r="F3129">
        <v>8</v>
      </c>
      <c r="G3129">
        <v>0</v>
      </c>
      <c r="Q3129">
        <v>69.239999999999995</v>
      </c>
      <c r="X3129" t="s">
        <v>108</v>
      </c>
      <c r="Y3129" t="s">
        <v>0</v>
      </c>
      <c r="Z3129">
        <v>1</v>
      </c>
      <c r="AA3129" t="s">
        <v>93</v>
      </c>
      <c r="AB3129" t="s">
        <v>95</v>
      </c>
    </row>
    <row r="3130" spans="1:28" x14ac:dyDescent="0.25">
      <c r="A3130" t="s">
        <v>87</v>
      </c>
      <c r="B3130" t="s">
        <v>101</v>
      </c>
      <c r="C3130" t="s">
        <v>109</v>
      </c>
      <c r="D3130" t="s">
        <v>82</v>
      </c>
      <c r="E3130" t="s">
        <v>84</v>
      </c>
      <c r="F3130">
        <v>9</v>
      </c>
      <c r="G3130">
        <v>0</v>
      </c>
      <c r="Q3130">
        <v>72.56</v>
      </c>
      <c r="X3130" t="s">
        <v>108</v>
      </c>
      <c r="Y3130" t="s">
        <v>0</v>
      </c>
      <c r="Z3130">
        <v>1</v>
      </c>
      <c r="AA3130" t="s">
        <v>93</v>
      </c>
      <c r="AB3130" t="s">
        <v>95</v>
      </c>
    </row>
    <row r="3131" spans="1:28" x14ac:dyDescent="0.25">
      <c r="A3131" t="s">
        <v>87</v>
      </c>
      <c r="B3131" t="s">
        <v>101</v>
      </c>
      <c r="C3131" t="s">
        <v>109</v>
      </c>
      <c r="D3131" t="s">
        <v>82</v>
      </c>
      <c r="E3131" t="s">
        <v>84</v>
      </c>
      <c r="F3131">
        <v>10</v>
      </c>
      <c r="G3131">
        <v>0</v>
      </c>
      <c r="Q3131">
        <v>76.48</v>
      </c>
      <c r="X3131" t="s">
        <v>108</v>
      </c>
      <c r="Y3131" t="s">
        <v>0</v>
      </c>
      <c r="Z3131">
        <v>1</v>
      </c>
      <c r="AA3131" t="s">
        <v>93</v>
      </c>
      <c r="AB3131" t="s">
        <v>95</v>
      </c>
    </row>
    <row r="3132" spans="1:28" x14ac:dyDescent="0.25">
      <c r="A3132" t="s">
        <v>87</v>
      </c>
      <c r="B3132" t="s">
        <v>101</v>
      </c>
      <c r="C3132" t="s">
        <v>109</v>
      </c>
      <c r="D3132" t="s">
        <v>82</v>
      </c>
      <c r="E3132" t="s">
        <v>84</v>
      </c>
      <c r="F3132">
        <v>11</v>
      </c>
      <c r="G3132">
        <v>0</v>
      </c>
      <c r="Q3132">
        <v>80</v>
      </c>
      <c r="X3132" t="s">
        <v>108</v>
      </c>
      <c r="Y3132" t="s">
        <v>0</v>
      </c>
      <c r="Z3132">
        <v>1</v>
      </c>
      <c r="AA3132" t="s">
        <v>93</v>
      </c>
      <c r="AB3132" t="s">
        <v>95</v>
      </c>
    </row>
    <row r="3133" spans="1:28" x14ac:dyDescent="0.25">
      <c r="A3133" t="s">
        <v>87</v>
      </c>
      <c r="B3133" t="s">
        <v>101</v>
      </c>
      <c r="C3133" t="s">
        <v>109</v>
      </c>
      <c r="D3133" t="s">
        <v>82</v>
      </c>
      <c r="E3133" t="s">
        <v>84</v>
      </c>
      <c r="F3133">
        <v>12</v>
      </c>
      <c r="G3133">
        <v>0</v>
      </c>
      <c r="Q3133">
        <v>82.36</v>
      </c>
      <c r="X3133" t="s">
        <v>108</v>
      </c>
      <c r="Y3133" t="s">
        <v>0</v>
      </c>
      <c r="Z3133">
        <v>1</v>
      </c>
      <c r="AA3133" t="s">
        <v>93</v>
      </c>
      <c r="AB3133" t="s">
        <v>95</v>
      </c>
    </row>
    <row r="3134" spans="1:28" x14ac:dyDescent="0.25">
      <c r="A3134" t="s">
        <v>87</v>
      </c>
      <c r="B3134" t="s">
        <v>101</v>
      </c>
      <c r="C3134" t="s">
        <v>109</v>
      </c>
      <c r="D3134" t="s">
        <v>82</v>
      </c>
      <c r="E3134" t="s">
        <v>84</v>
      </c>
      <c r="F3134">
        <v>13</v>
      </c>
      <c r="G3134">
        <v>0</v>
      </c>
      <c r="Q3134">
        <v>82.36</v>
      </c>
      <c r="X3134" t="s">
        <v>108</v>
      </c>
      <c r="Y3134" t="s">
        <v>0</v>
      </c>
      <c r="Z3134">
        <v>1</v>
      </c>
      <c r="AA3134" t="s">
        <v>93</v>
      </c>
      <c r="AB3134" t="s">
        <v>95</v>
      </c>
    </row>
    <row r="3135" spans="1:28" x14ac:dyDescent="0.25">
      <c r="A3135" t="s">
        <v>87</v>
      </c>
      <c r="B3135" t="s">
        <v>101</v>
      </c>
      <c r="C3135" t="s">
        <v>109</v>
      </c>
      <c r="D3135" t="s">
        <v>82</v>
      </c>
      <c r="E3135" t="s">
        <v>84</v>
      </c>
      <c r="F3135">
        <v>14</v>
      </c>
      <c r="G3135">
        <v>0</v>
      </c>
      <c r="Q3135">
        <v>82.52</v>
      </c>
      <c r="X3135" t="s">
        <v>108</v>
      </c>
      <c r="Y3135" t="s">
        <v>0</v>
      </c>
      <c r="Z3135">
        <v>1</v>
      </c>
      <c r="AA3135" t="s">
        <v>93</v>
      </c>
      <c r="AB3135" t="s">
        <v>95</v>
      </c>
    </row>
    <row r="3136" spans="1:28" x14ac:dyDescent="0.25">
      <c r="A3136" t="s">
        <v>87</v>
      </c>
      <c r="B3136" t="s">
        <v>101</v>
      </c>
      <c r="C3136" t="s">
        <v>109</v>
      </c>
      <c r="D3136" t="s">
        <v>82</v>
      </c>
      <c r="E3136" t="s">
        <v>84</v>
      </c>
      <c r="F3136">
        <v>15</v>
      </c>
      <c r="G3136">
        <v>0</v>
      </c>
      <c r="Q3136">
        <v>80.16</v>
      </c>
      <c r="X3136" t="s">
        <v>108</v>
      </c>
      <c r="Y3136" t="s">
        <v>0</v>
      </c>
      <c r="Z3136">
        <v>1</v>
      </c>
      <c r="AA3136" t="s">
        <v>93</v>
      </c>
      <c r="AB3136" t="s">
        <v>95</v>
      </c>
    </row>
    <row r="3137" spans="1:28" x14ac:dyDescent="0.25">
      <c r="A3137" t="s">
        <v>87</v>
      </c>
      <c r="B3137" t="s">
        <v>101</v>
      </c>
      <c r="C3137" t="s">
        <v>109</v>
      </c>
      <c r="D3137" t="s">
        <v>82</v>
      </c>
      <c r="E3137" t="s">
        <v>84</v>
      </c>
      <c r="F3137">
        <v>16</v>
      </c>
      <c r="G3137">
        <v>0</v>
      </c>
      <c r="Q3137">
        <v>79.48</v>
      </c>
      <c r="X3137" t="s">
        <v>108</v>
      </c>
      <c r="Y3137" t="s">
        <v>0</v>
      </c>
      <c r="Z3137">
        <v>1</v>
      </c>
      <c r="AA3137" t="s">
        <v>93</v>
      </c>
      <c r="AB3137" t="s">
        <v>95</v>
      </c>
    </row>
    <row r="3138" spans="1:28" x14ac:dyDescent="0.25">
      <c r="A3138" t="s">
        <v>87</v>
      </c>
      <c r="B3138" t="s">
        <v>101</v>
      </c>
      <c r="C3138" t="s">
        <v>109</v>
      </c>
      <c r="D3138" t="s">
        <v>82</v>
      </c>
      <c r="E3138" t="s">
        <v>84</v>
      </c>
      <c r="F3138">
        <v>17</v>
      </c>
      <c r="G3138">
        <v>0</v>
      </c>
      <c r="Q3138">
        <v>77.760000000000005</v>
      </c>
      <c r="X3138" t="s">
        <v>108</v>
      </c>
      <c r="Y3138" t="s">
        <v>0</v>
      </c>
      <c r="Z3138">
        <v>1</v>
      </c>
      <c r="AA3138" t="s">
        <v>93</v>
      </c>
      <c r="AB3138" t="s">
        <v>95</v>
      </c>
    </row>
    <row r="3139" spans="1:28" x14ac:dyDescent="0.25">
      <c r="A3139" t="s">
        <v>87</v>
      </c>
      <c r="B3139" t="s">
        <v>101</v>
      </c>
      <c r="C3139" t="s">
        <v>109</v>
      </c>
      <c r="D3139" t="s">
        <v>82</v>
      </c>
      <c r="E3139" t="s">
        <v>84</v>
      </c>
      <c r="F3139">
        <v>18</v>
      </c>
      <c r="G3139">
        <v>0</v>
      </c>
      <c r="Q3139">
        <v>75.56</v>
      </c>
      <c r="X3139" t="s">
        <v>108</v>
      </c>
      <c r="Y3139" t="s">
        <v>0</v>
      </c>
      <c r="Z3139">
        <v>1</v>
      </c>
      <c r="AA3139" t="s">
        <v>93</v>
      </c>
      <c r="AB3139" t="s">
        <v>95</v>
      </c>
    </row>
    <row r="3140" spans="1:28" x14ac:dyDescent="0.25">
      <c r="A3140" t="s">
        <v>87</v>
      </c>
      <c r="B3140" t="s">
        <v>101</v>
      </c>
      <c r="C3140" t="s">
        <v>109</v>
      </c>
      <c r="D3140" t="s">
        <v>82</v>
      </c>
      <c r="E3140" t="s">
        <v>84</v>
      </c>
      <c r="F3140">
        <v>19</v>
      </c>
      <c r="G3140">
        <v>1</v>
      </c>
      <c r="Q3140">
        <v>72.92</v>
      </c>
      <c r="X3140" t="s">
        <v>108</v>
      </c>
      <c r="Y3140" t="s">
        <v>0</v>
      </c>
      <c r="Z3140">
        <v>1</v>
      </c>
      <c r="AA3140" t="s">
        <v>93</v>
      </c>
      <c r="AB3140" t="s">
        <v>95</v>
      </c>
    </row>
    <row r="3141" spans="1:28" x14ac:dyDescent="0.25">
      <c r="A3141" t="s">
        <v>87</v>
      </c>
      <c r="B3141" t="s">
        <v>101</v>
      </c>
      <c r="C3141" t="s">
        <v>109</v>
      </c>
      <c r="D3141" t="s">
        <v>82</v>
      </c>
      <c r="E3141" t="s">
        <v>84</v>
      </c>
      <c r="F3141">
        <v>20</v>
      </c>
      <c r="G3141">
        <v>1</v>
      </c>
      <c r="Q3141">
        <v>71.08</v>
      </c>
      <c r="X3141" t="s">
        <v>108</v>
      </c>
      <c r="Y3141" t="s">
        <v>0</v>
      </c>
      <c r="Z3141">
        <v>1</v>
      </c>
      <c r="AA3141" t="s">
        <v>93</v>
      </c>
      <c r="AB3141" t="s">
        <v>95</v>
      </c>
    </row>
    <row r="3142" spans="1:28" x14ac:dyDescent="0.25">
      <c r="A3142" t="s">
        <v>87</v>
      </c>
      <c r="B3142" t="s">
        <v>101</v>
      </c>
      <c r="C3142" t="s">
        <v>109</v>
      </c>
      <c r="D3142" t="s">
        <v>82</v>
      </c>
      <c r="E3142" t="s">
        <v>84</v>
      </c>
      <c r="F3142">
        <v>21</v>
      </c>
      <c r="G3142">
        <v>0</v>
      </c>
      <c r="Q3142">
        <v>70.84</v>
      </c>
      <c r="X3142" t="s">
        <v>108</v>
      </c>
      <c r="Y3142" t="s">
        <v>0</v>
      </c>
      <c r="Z3142">
        <v>1</v>
      </c>
      <c r="AA3142" t="s">
        <v>93</v>
      </c>
      <c r="AB3142" t="s">
        <v>95</v>
      </c>
    </row>
    <row r="3143" spans="1:28" x14ac:dyDescent="0.25">
      <c r="A3143" t="s">
        <v>87</v>
      </c>
      <c r="B3143" t="s">
        <v>101</v>
      </c>
      <c r="C3143" t="s">
        <v>109</v>
      </c>
      <c r="D3143" t="s">
        <v>82</v>
      </c>
      <c r="E3143" t="s">
        <v>84</v>
      </c>
      <c r="F3143">
        <v>22</v>
      </c>
      <c r="G3143">
        <v>0</v>
      </c>
      <c r="Q3143">
        <v>71.400000000000006</v>
      </c>
      <c r="X3143" t="s">
        <v>108</v>
      </c>
      <c r="Y3143" t="s">
        <v>0</v>
      </c>
      <c r="Z3143">
        <v>1</v>
      </c>
      <c r="AA3143" t="s">
        <v>93</v>
      </c>
      <c r="AB3143" t="s">
        <v>95</v>
      </c>
    </row>
    <row r="3144" spans="1:28" x14ac:dyDescent="0.25">
      <c r="A3144" t="s">
        <v>87</v>
      </c>
      <c r="B3144" t="s">
        <v>101</v>
      </c>
      <c r="C3144" t="s">
        <v>109</v>
      </c>
      <c r="D3144" t="s">
        <v>82</v>
      </c>
      <c r="E3144" t="s">
        <v>84</v>
      </c>
      <c r="F3144">
        <v>23</v>
      </c>
      <c r="G3144">
        <v>0</v>
      </c>
      <c r="Q3144">
        <v>71.2</v>
      </c>
      <c r="X3144" t="s">
        <v>108</v>
      </c>
      <c r="Y3144" t="s">
        <v>0</v>
      </c>
      <c r="Z3144">
        <v>1</v>
      </c>
      <c r="AA3144" t="s">
        <v>93</v>
      </c>
      <c r="AB3144" t="s">
        <v>95</v>
      </c>
    </row>
    <row r="3145" spans="1:28" x14ac:dyDescent="0.25">
      <c r="A3145" t="s">
        <v>87</v>
      </c>
      <c r="B3145" t="s">
        <v>101</v>
      </c>
      <c r="C3145" t="s">
        <v>109</v>
      </c>
      <c r="D3145" t="s">
        <v>82</v>
      </c>
      <c r="E3145" t="s">
        <v>84</v>
      </c>
      <c r="F3145">
        <v>24</v>
      </c>
      <c r="G3145">
        <v>0</v>
      </c>
      <c r="Q3145">
        <v>70.28</v>
      </c>
      <c r="X3145" t="s">
        <v>108</v>
      </c>
      <c r="Y3145" t="s">
        <v>0</v>
      </c>
      <c r="Z3145">
        <v>1</v>
      </c>
      <c r="AA3145" t="s">
        <v>93</v>
      </c>
      <c r="AB3145" t="s">
        <v>95</v>
      </c>
    </row>
    <row r="3146" spans="1:28" x14ac:dyDescent="0.25">
      <c r="A3146" t="s">
        <v>87</v>
      </c>
      <c r="B3146" t="s">
        <v>101</v>
      </c>
      <c r="C3146" t="s">
        <v>109</v>
      </c>
      <c r="D3146" t="s">
        <v>82</v>
      </c>
      <c r="E3146" t="s">
        <v>84</v>
      </c>
      <c r="F3146">
        <v>1</v>
      </c>
      <c r="G3146">
        <v>0</v>
      </c>
      <c r="Q3146">
        <v>67.599999999999994</v>
      </c>
      <c r="X3146" t="s">
        <v>108</v>
      </c>
      <c r="Y3146" t="s">
        <v>0</v>
      </c>
      <c r="Z3146">
        <v>1</v>
      </c>
      <c r="AA3146" t="s">
        <v>60</v>
      </c>
      <c r="AB3146" t="s">
        <v>95</v>
      </c>
    </row>
    <row r="3147" spans="1:28" x14ac:dyDescent="0.25">
      <c r="A3147" t="s">
        <v>87</v>
      </c>
      <c r="B3147" t="s">
        <v>101</v>
      </c>
      <c r="C3147" t="s">
        <v>109</v>
      </c>
      <c r="D3147" t="s">
        <v>82</v>
      </c>
      <c r="E3147" t="s">
        <v>84</v>
      </c>
      <c r="F3147">
        <v>2</v>
      </c>
      <c r="G3147">
        <v>0</v>
      </c>
      <c r="Q3147">
        <v>67.599999999999994</v>
      </c>
      <c r="X3147" t="s">
        <v>108</v>
      </c>
      <c r="Y3147" t="s">
        <v>0</v>
      </c>
      <c r="Z3147">
        <v>1</v>
      </c>
      <c r="AA3147" t="s">
        <v>60</v>
      </c>
      <c r="AB3147" t="s">
        <v>95</v>
      </c>
    </row>
    <row r="3148" spans="1:28" x14ac:dyDescent="0.25">
      <c r="A3148" t="s">
        <v>87</v>
      </c>
      <c r="B3148" t="s">
        <v>101</v>
      </c>
      <c r="C3148" t="s">
        <v>109</v>
      </c>
      <c r="D3148" t="s">
        <v>82</v>
      </c>
      <c r="E3148" t="s">
        <v>84</v>
      </c>
      <c r="F3148">
        <v>3</v>
      </c>
      <c r="G3148">
        <v>0</v>
      </c>
      <c r="Q3148">
        <v>67.12</v>
      </c>
      <c r="X3148" t="s">
        <v>108</v>
      </c>
      <c r="Y3148" t="s">
        <v>0</v>
      </c>
      <c r="Z3148">
        <v>1</v>
      </c>
      <c r="AA3148" t="s">
        <v>60</v>
      </c>
      <c r="AB3148" t="s">
        <v>95</v>
      </c>
    </row>
    <row r="3149" spans="1:28" x14ac:dyDescent="0.25">
      <c r="A3149" t="s">
        <v>87</v>
      </c>
      <c r="B3149" t="s">
        <v>101</v>
      </c>
      <c r="C3149" t="s">
        <v>109</v>
      </c>
      <c r="D3149" t="s">
        <v>82</v>
      </c>
      <c r="E3149" t="s">
        <v>84</v>
      </c>
      <c r="F3149">
        <v>4</v>
      </c>
      <c r="G3149">
        <v>0</v>
      </c>
      <c r="Q3149">
        <v>67.12</v>
      </c>
      <c r="X3149" t="s">
        <v>108</v>
      </c>
      <c r="Y3149" t="s">
        <v>0</v>
      </c>
      <c r="Z3149">
        <v>1</v>
      </c>
      <c r="AA3149" t="s">
        <v>60</v>
      </c>
      <c r="AB3149" t="s">
        <v>95</v>
      </c>
    </row>
    <row r="3150" spans="1:28" x14ac:dyDescent="0.25">
      <c r="A3150" t="s">
        <v>87</v>
      </c>
      <c r="B3150" t="s">
        <v>101</v>
      </c>
      <c r="C3150" t="s">
        <v>109</v>
      </c>
      <c r="D3150" t="s">
        <v>82</v>
      </c>
      <c r="E3150" t="s">
        <v>84</v>
      </c>
      <c r="F3150">
        <v>5</v>
      </c>
      <c r="G3150">
        <v>0</v>
      </c>
      <c r="Q3150">
        <v>67.12</v>
      </c>
      <c r="X3150" t="s">
        <v>108</v>
      </c>
      <c r="Y3150" t="s">
        <v>0</v>
      </c>
      <c r="Z3150">
        <v>1</v>
      </c>
      <c r="AA3150" t="s">
        <v>60</v>
      </c>
      <c r="AB3150" t="s">
        <v>95</v>
      </c>
    </row>
    <row r="3151" spans="1:28" x14ac:dyDescent="0.25">
      <c r="A3151" t="s">
        <v>87</v>
      </c>
      <c r="B3151" t="s">
        <v>101</v>
      </c>
      <c r="C3151" t="s">
        <v>109</v>
      </c>
      <c r="D3151" t="s">
        <v>82</v>
      </c>
      <c r="E3151" t="s">
        <v>84</v>
      </c>
      <c r="F3151">
        <v>6</v>
      </c>
      <c r="G3151">
        <v>0</v>
      </c>
      <c r="Q3151">
        <v>66.92</v>
      </c>
      <c r="X3151" t="s">
        <v>108</v>
      </c>
      <c r="Y3151" t="s">
        <v>0</v>
      </c>
      <c r="Z3151">
        <v>1</v>
      </c>
      <c r="AA3151" t="s">
        <v>60</v>
      </c>
      <c r="AB3151" t="s">
        <v>95</v>
      </c>
    </row>
    <row r="3152" spans="1:28" x14ac:dyDescent="0.25">
      <c r="A3152" t="s">
        <v>87</v>
      </c>
      <c r="B3152" t="s">
        <v>101</v>
      </c>
      <c r="C3152" t="s">
        <v>109</v>
      </c>
      <c r="D3152" t="s">
        <v>82</v>
      </c>
      <c r="E3152" t="s">
        <v>84</v>
      </c>
      <c r="F3152">
        <v>7</v>
      </c>
      <c r="G3152">
        <v>0</v>
      </c>
      <c r="Q3152">
        <v>69.239999999999995</v>
      </c>
      <c r="X3152" t="s">
        <v>108</v>
      </c>
      <c r="Y3152" t="s">
        <v>0</v>
      </c>
      <c r="Z3152">
        <v>1</v>
      </c>
      <c r="AA3152" t="s">
        <v>60</v>
      </c>
      <c r="AB3152" t="s">
        <v>95</v>
      </c>
    </row>
    <row r="3153" spans="1:28" x14ac:dyDescent="0.25">
      <c r="A3153" t="s">
        <v>87</v>
      </c>
      <c r="B3153" t="s">
        <v>101</v>
      </c>
      <c r="C3153" t="s">
        <v>109</v>
      </c>
      <c r="D3153" t="s">
        <v>82</v>
      </c>
      <c r="E3153" t="s">
        <v>84</v>
      </c>
      <c r="F3153">
        <v>8</v>
      </c>
      <c r="G3153">
        <v>0</v>
      </c>
      <c r="Q3153">
        <v>72.56</v>
      </c>
      <c r="X3153" t="s">
        <v>108</v>
      </c>
      <c r="Y3153" t="s">
        <v>0</v>
      </c>
      <c r="Z3153">
        <v>1</v>
      </c>
      <c r="AA3153" t="s">
        <v>60</v>
      </c>
      <c r="AB3153" t="s">
        <v>95</v>
      </c>
    </row>
    <row r="3154" spans="1:28" x14ac:dyDescent="0.25">
      <c r="A3154" t="s">
        <v>87</v>
      </c>
      <c r="B3154" t="s">
        <v>101</v>
      </c>
      <c r="C3154" t="s">
        <v>109</v>
      </c>
      <c r="D3154" t="s">
        <v>82</v>
      </c>
      <c r="E3154" t="s">
        <v>84</v>
      </c>
      <c r="F3154">
        <v>9</v>
      </c>
      <c r="G3154">
        <v>0</v>
      </c>
      <c r="Q3154">
        <v>76.48</v>
      </c>
      <c r="X3154" t="s">
        <v>108</v>
      </c>
      <c r="Y3154" t="s">
        <v>0</v>
      </c>
      <c r="Z3154">
        <v>1</v>
      </c>
      <c r="AA3154" t="s">
        <v>60</v>
      </c>
      <c r="AB3154" t="s">
        <v>95</v>
      </c>
    </row>
    <row r="3155" spans="1:28" x14ac:dyDescent="0.25">
      <c r="A3155" t="s">
        <v>87</v>
      </c>
      <c r="B3155" t="s">
        <v>101</v>
      </c>
      <c r="C3155" t="s">
        <v>109</v>
      </c>
      <c r="D3155" t="s">
        <v>82</v>
      </c>
      <c r="E3155" t="s">
        <v>84</v>
      </c>
      <c r="F3155">
        <v>10</v>
      </c>
      <c r="G3155">
        <v>0</v>
      </c>
      <c r="Q3155">
        <v>80</v>
      </c>
      <c r="X3155" t="s">
        <v>108</v>
      </c>
      <c r="Y3155" t="s">
        <v>0</v>
      </c>
      <c r="Z3155">
        <v>1</v>
      </c>
      <c r="AA3155" t="s">
        <v>60</v>
      </c>
      <c r="AB3155" t="s">
        <v>95</v>
      </c>
    </row>
    <row r="3156" spans="1:28" x14ac:dyDescent="0.25">
      <c r="A3156" t="s">
        <v>87</v>
      </c>
      <c r="B3156" t="s">
        <v>101</v>
      </c>
      <c r="C3156" t="s">
        <v>109</v>
      </c>
      <c r="D3156" t="s">
        <v>82</v>
      </c>
      <c r="E3156" t="s">
        <v>84</v>
      </c>
      <c r="F3156">
        <v>11</v>
      </c>
      <c r="G3156">
        <v>0</v>
      </c>
      <c r="Q3156">
        <v>82.36</v>
      </c>
      <c r="X3156" t="s">
        <v>108</v>
      </c>
      <c r="Y3156" t="s">
        <v>0</v>
      </c>
      <c r="Z3156">
        <v>1</v>
      </c>
      <c r="AA3156" t="s">
        <v>60</v>
      </c>
      <c r="AB3156" t="s">
        <v>95</v>
      </c>
    </row>
    <row r="3157" spans="1:28" x14ac:dyDescent="0.25">
      <c r="A3157" t="s">
        <v>87</v>
      </c>
      <c r="B3157" t="s">
        <v>101</v>
      </c>
      <c r="C3157" t="s">
        <v>109</v>
      </c>
      <c r="D3157" t="s">
        <v>82</v>
      </c>
      <c r="E3157" t="s">
        <v>84</v>
      </c>
      <c r="F3157">
        <v>12</v>
      </c>
      <c r="G3157">
        <v>0</v>
      </c>
      <c r="Q3157">
        <v>82.36</v>
      </c>
      <c r="X3157" t="s">
        <v>108</v>
      </c>
      <c r="Y3157" t="s">
        <v>0</v>
      </c>
      <c r="Z3157">
        <v>1</v>
      </c>
      <c r="AA3157" t="s">
        <v>60</v>
      </c>
      <c r="AB3157" t="s">
        <v>95</v>
      </c>
    </row>
    <row r="3158" spans="1:28" x14ac:dyDescent="0.25">
      <c r="A3158" t="s">
        <v>87</v>
      </c>
      <c r="B3158" t="s">
        <v>101</v>
      </c>
      <c r="C3158" t="s">
        <v>109</v>
      </c>
      <c r="D3158" t="s">
        <v>82</v>
      </c>
      <c r="E3158" t="s">
        <v>84</v>
      </c>
      <c r="F3158">
        <v>13</v>
      </c>
      <c r="G3158">
        <v>0</v>
      </c>
      <c r="Q3158">
        <v>82.52</v>
      </c>
      <c r="X3158" t="s">
        <v>108</v>
      </c>
      <c r="Y3158" t="s">
        <v>0</v>
      </c>
      <c r="Z3158">
        <v>1</v>
      </c>
      <c r="AA3158" t="s">
        <v>60</v>
      </c>
      <c r="AB3158" t="s">
        <v>95</v>
      </c>
    </row>
    <row r="3159" spans="1:28" x14ac:dyDescent="0.25">
      <c r="A3159" t="s">
        <v>87</v>
      </c>
      <c r="B3159" t="s">
        <v>101</v>
      </c>
      <c r="C3159" t="s">
        <v>109</v>
      </c>
      <c r="D3159" t="s">
        <v>82</v>
      </c>
      <c r="E3159" t="s">
        <v>84</v>
      </c>
      <c r="F3159">
        <v>14</v>
      </c>
      <c r="G3159">
        <v>0</v>
      </c>
      <c r="Q3159">
        <v>80.16</v>
      </c>
      <c r="X3159" t="s">
        <v>108</v>
      </c>
      <c r="Y3159" t="s">
        <v>0</v>
      </c>
      <c r="Z3159">
        <v>1</v>
      </c>
      <c r="AA3159" t="s">
        <v>60</v>
      </c>
      <c r="AB3159" t="s">
        <v>95</v>
      </c>
    </row>
    <row r="3160" spans="1:28" x14ac:dyDescent="0.25">
      <c r="A3160" t="s">
        <v>87</v>
      </c>
      <c r="B3160" t="s">
        <v>101</v>
      </c>
      <c r="C3160" t="s">
        <v>109</v>
      </c>
      <c r="D3160" t="s">
        <v>82</v>
      </c>
      <c r="E3160" t="s">
        <v>84</v>
      </c>
      <c r="F3160">
        <v>15</v>
      </c>
      <c r="G3160">
        <v>0</v>
      </c>
      <c r="Q3160">
        <v>79.48</v>
      </c>
      <c r="X3160" t="s">
        <v>108</v>
      </c>
      <c r="Y3160" t="s">
        <v>0</v>
      </c>
      <c r="Z3160">
        <v>1</v>
      </c>
      <c r="AA3160" t="s">
        <v>60</v>
      </c>
      <c r="AB3160" t="s">
        <v>95</v>
      </c>
    </row>
    <row r="3161" spans="1:28" x14ac:dyDescent="0.25">
      <c r="A3161" t="s">
        <v>87</v>
      </c>
      <c r="B3161" t="s">
        <v>101</v>
      </c>
      <c r="C3161" t="s">
        <v>109</v>
      </c>
      <c r="D3161" t="s">
        <v>82</v>
      </c>
      <c r="E3161" t="s">
        <v>84</v>
      </c>
      <c r="F3161">
        <v>16</v>
      </c>
      <c r="G3161">
        <v>0</v>
      </c>
      <c r="Q3161">
        <v>77.760000000000005</v>
      </c>
      <c r="X3161" t="s">
        <v>108</v>
      </c>
      <c r="Y3161" t="s">
        <v>0</v>
      </c>
      <c r="Z3161">
        <v>1</v>
      </c>
      <c r="AA3161" t="s">
        <v>60</v>
      </c>
      <c r="AB3161" t="s">
        <v>95</v>
      </c>
    </row>
    <row r="3162" spans="1:28" x14ac:dyDescent="0.25">
      <c r="A3162" t="s">
        <v>87</v>
      </c>
      <c r="B3162" t="s">
        <v>101</v>
      </c>
      <c r="C3162" t="s">
        <v>109</v>
      </c>
      <c r="D3162" t="s">
        <v>82</v>
      </c>
      <c r="E3162" t="s">
        <v>84</v>
      </c>
      <c r="F3162">
        <v>17</v>
      </c>
      <c r="G3162">
        <v>0</v>
      </c>
      <c r="Q3162">
        <v>75.56</v>
      </c>
      <c r="X3162" t="s">
        <v>108</v>
      </c>
      <c r="Y3162" t="s">
        <v>0</v>
      </c>
      <c r="Z3162">
        <v>1</v>
      </c>
      <c r="AA3162" t="s">
        <v>60</v>
      </c>
      <c r="AB3162" t="s">
        <v>95</v>
      </c>
    </row>
    <row r="3163" spans="1:28" x14ac:dyDescent="0.25">
      <c r="A3163" t="s">
        <v>87</v>
      </c>
      <c r="B3163" t="s">
        <v>101</v>
      </c>
      <c r="C3163" t="s">
        <v>109</v>
      </c>
      <c r="D3163" t="s">
        <v>82</v>
      </c>
      <c r="E3163" t="s">
        <v>84</v>
      </c>
      <c r="F3163">
        <v>18</v>
      </c>
      <c r="G3163">
        <v>1</v>
      </c>
      <c r="Q3163">
        <v>72.92</v>
      </c>
      <c r="X3163" t="s">
        <v>108</v>
      </c>
      <c r="Y3163" t="s">
        <v>0</v>
      </c>
      <c r="Z3163">
        <v>1</v>
      </c>
      <c r="AA3163" t="s">
        <v>60</v>
      </c>
      <c r="AB3163" t="s">
        <v>95</v>
      </c>
    </row>
    <row r="3164" spans="1:28" x14ac:dyDescent="0.25">
      <c r="A3164" t="s">
        <v>87</v>
      </c>
      <c r="B3164" t="s">
        <v>101</v>
      </c>
      <c r="C3164" t="s">
        <v>109</v>
      </c>
      <c r="D3164" t="s">
        <v>82</v>
      </c>
      <c r="E3164" t="s">
        <v>84</v>
      </c>
      <c r="F3164">
        <v>19</v>
      </c>
      <c r="G3164">
        <v>1</v>
      </c>
      <c r="Q3164">
        <v>71.08</v>
      </c>
      <c r="X3164" t="s">
        <v>108</v>
      </c>
      <c r="Y3164" t="s">
        <v>0</v>
      </c>
      <c r="Z3164">
        <v>1</v>
      </c>
      <c r="AA3164" t="s">
        <v>60</v>
      </c>
      <c r="AB3164" t="s">
        <v>95</v>
      </c>
    </row>
    <row r="3165" spans="1:28" x14ac:dyDescent="0.25">
      <c r="A3165" t="s">
        <v>87</v>
      </c>
      <c r="B3165" t="s">
        <v>101</v>
      </c>
      <c r="C3165" t="s">
        <v>109</v>
      </c>
      <c r="D3165" t="s">
        <v>82</v>
      </c>
      <c r="E3165" t="s">
        <v>84</v>
      </c>
      <c r="F3165">
        <v>20</v>
      </c>
      <c r="G3165">
        <v>0</v>
      </c>
      <c r="Q3165">
        <v>70.84</v>
      </c>
      <c r="X3165" t="s">
        <v>108</v>
      </c>
      <c r="Y3165" t="s">
        <v>0</v>
      </c>
      <c r="Z3165">
        <v>1</v>
      </c>
      <c r="AA3165" t="s">
        <v>60</v>
      </c>
      <c r="AB3165" t="s">
        <v>95</v>
      </c>
    </row>
    <row r="3166" spans="1:28" x14ac:dyDescent="0.25">
      <c r="A3166" t="s">
        <v>87</v>
      </c>
      <c r="B3166" t="s">
        <v>101</v>
      </c>
      <c r="C3166" t="s">
        <v>109</v>
      </c>
      <c r="D3166" t="s">
        <v>82</v>
      </c>
      <c r="E3166" t="s">
        <v>84</v>
      </c>
      <c r="F3166">
        <v>21</v>
      </c>
      <c r="G3166">
        <v>0</v>
      </c>
      <c r="Q3166">
        <v>71.400000000000006</v>
      </c>
      <c r="X3166" t="s">
        <v>108</v>
      </c>
      <c r="Y3166" t="s">
        <v>0</v>
      </c>
      <c r="Z3166">
        <v>1</v>
      </c>
      <c r="AA3166" t="s">
        <v>60</v>
      </c>
      <c r="AB3166" t="s">
        <v>95</v>
      </c>
    </row>
    <row r="3167" spans="1:28" x14ac:dyDescent="0.25">
      <c r="A3167" t="s">
        <v>87</v>
      </c>
      <c r="B3167" t="s">
        <v>101</v>
      </c>
      <c r="C3167" t="s">
        <v>109</v>
      </c>
      <c r="D3167" t="s">
        <v>82</v>
      </c>
      <c r="E3167" t="s">
        <v>84</v>
      </c>
      <c r="F3167">
        <v>22</v>
      </c>
      <c r="G3167">
        <v>0</v>
      </c>
      <c r="Q3167">
        <v>71.2</v>
      </c>
      <c r="X3167" t="s">
        <v>108</v>
      </c>
      <c r="Y3167" t="s">
        <v>0</v>
      </c>
      <c r="Z3167">
        <v>1</v>
      </c>
      <c r="AA3167" t="s">
        <v>60</v>
      </c>
      <c r="AB3167" t="s">
        <v>95</v>
      </c>
    </row>
    <row r="3168" spans="1:28" x14ac:dyDescent="0.25">
      <c r="A3168" t="s">
        <v>87</v>
      </c>
      <c r="B3168" t="s">
        <v>101</v>
      </c>
      <c r="C3168" t="s">
        <v>109</v>
      </c>
      <c r="D3168" t="s">
        <v>82</v>
      </c>
      <c r="E3168" t="s">
        <v>84</v>
      </c>
      <c r="F3168">
        <v>23</v>
      </c>
      <c r="G3168">
        <v>0</v>
      </c>
      <c r="Q3168">
        <v>70.28</v>
      </c>
      <c r="X3168" t="s">
        <v>108</v>
      </c>
      <c r="Y3168" t="s">
        <v>0</v>
      </c>
      <c r="Z3168">
        <v>1</v>
      </c>
      <c r="AA3168" t="s">
        <v>60</v>
      </c>
      <c r="AB3168" t="s">
        <v>95</v>
      </c>
    </row>
    <row r="3169" spans="1:28" x14ac:dyDescent="0.25">
      <c r="A3169" t="s">
        <v>87</v>
      </c>
      <c r="B3169" t="s">
        <v>101</v>
      </c>
      <c r="C3169" t="s">
        <v>109</v>
      </c>
      <c r="D3169" t="s">
        <v>82</v>
      </c>
      <c r="E3169" t="s">
        <v>84</v>
      </c>
      <c r="F3169">
        <v>24</v>
      </c>
      <c r="G3169">
        <v>0</v>
      </c>
      <c r="Q3169">
        <v>68.84</v>
      </c>
      <c r="X3169" t="s">
        <v>108</v>
      </c>
      <c r="Y3169" t="s">
        <v>0</v>
      </c>
      <c r="Z3169">
        <v>1</v>
      </c>
      <c r="AA3169" t="s">
        <v>60</v>
      </c>
      <c r="AB3169" t="s">
        <v>95</v>
      </c>
    </row>
    <row r="3170" spans="1:28" x14ac:dyDescent="0.25">
      <c r="A3170" t="s">
        <v>87</v>
      </c>
      <c r="B3170" t="s">
        <v>101</v>
      </c>
      <c r="C3170" t="s">
        <v>109</v>
      </c>
      <c r="D3170" t="s">
        <v>33</v>
      </c>
      <c r="E3170" t="s">
        <v>112</v>
      </c>
      <c r="F3170">
        <v>1</v>
      </c>
      <c r="G3170">
        <v>0</v>
      </c>
      <c r="Q3170">
        <v>69</v>
      </c>
      <c r="X3170" t="s">
        <v>108</v>
      </c>
      <c r="Y3170" t="s">
        <v>0</v>
      </c>
      <c r="Z3170">
        <v>1</v>
      </c>
      <c r="AA3170" t="s">
        <v>93</v>
      </c>
      <c r="AB3170" t="s">
        <v>95</v>
      </c>
    </row>
    <row r="3171" spans="1:28" x14ac:dyDescent="0.25">
      <c r="A3171" t="s">
        <v>87</v>
      </c>
      <c r="B3171" t="s">
        <v>101</v>
      </c>
      <c r="C3171" t="s">
        <v>109</v>
      </c>
      <c r="D3171" t="s">
        <v>33</v>
      </c>
      <c r="E3171" t="s">
        <v>112</v>
      </c>
      <c r="F3171">
        <v>2</v>
      </c>
      <c r="G3171">
        <v>0</v>
      </c>
      <c r="Q3171">
        <v>67.7777777777778</v>
      </c>
      <c r="X3171" t="s">
        <v>108</v>
      </c>
      <c r="Y3171" t="s">
        <v>0</v>
      </c>
      <c r="Z3171">
        <v>1</v>
      </c>
      <c r="AA3171" t="s">
        <v>93</v>
      </c>
      <c r="AB3171" t="s">
        <v>95</v>
      </c>
    </row>
    <row r="3172" spans="1:28" x14ac:dyDescent="0.25">
      <c r="A3172" t="s">
        <v>87</v>
      </c>
      <c r="B3172" t="s">
        <v>101</v>
      </c>
      <c r="C3172" t="s">
        <v>109</v>
      </c>
      <c r="D3172" t="s">
        <v>33</v>
      </c>
      <c r="E3172" t="s">
        <v>112</v>
      </c>
      <c r="F3172">
        <v>3</v>
      </c>
      <c r="G3172">
        <v>0</v>
      </c>
      <c r="Q3172">
        <v>67.7777777777778</v>
      </c>
      <c r="X3172" t="s">
        <v>108</v>
      </c>
      <c r="Y3172" t="s">
        <v>0</v>
      </c>
      <c r="Z3172">
        <v>1</v>
      </c>
      <c r="AA3172" t="s">
        <v>93</v>
      </c>
      <c r="AB3172" t="s">
        <v>95</v>
      </c>
    </row>
    <row r="3173" spans="1:28" x14ac:dyDescent="0.25">
      <c r="A3173" t="s">
        <v>87</v>
      </c>
      <c r="B3173" t="s">
        <v>101</v>
      </c>
      <c r="C3173" t="s">
        <v>109</v>
      </c>
      <c r="D3173" t="s">
        <v>33</v>
      </c>
      <c r="E3173" t="s">
        <v>112</v>
      </c>
      <c r="F3173">
        <v>4</v>
      </c>
      <c r="G3173">
        <v>0</v>
      </c>
      <c r="Q3173">
        <v>67.1111111111111</v>
      </c>
      <c r="X3173" t="s">
        <v>108</v>
      </c>
      <c r="Y3173" t="s">
        <v>0</v>
      </c>
      <c r="Z3173">
        <v>1</v>
      </c>
      <c r="AA3173" t="s">
        <v>93</v>
      </c>
      <c r="AB3173" t="s">
        <v>95</v>
      </c>
    </row>
    <row r="3174" spans="1:28" x14ac:dyDescent="0.25">
      <c r="A3174" t="s">
        <v>87</v>
      </c>
      <c r="B3174" t="s">
        <v>101</v>
      </c>
      <c r="C3174" t="s">
        <v>109</v>
      </c>
      <c r="D3174" t="s">
        <v>33</v>
      </c>
      <c r="E3174" t="s">
        <v>112</v>
      </c>
      <c r="F3174">
        <v>5</v>
      </c>
      <c r="G3174">
        <v>0</v>
      </c>
      <c r="Q3174">
        <v>67.1111111111111</v>
      </c>
      <c r="X3174" t="s">
        <v>108</v>
      </c>
      <c r="Y3174" t="s">
        <v>0</v>
      </c>
      <c r="Z3174">
        <v>1</v>
      </c>
      <c r="AA3174" t="s">
        <v>93</v>
      </c>
      <c r="AB3174" t="s">
        <v>95</v>
      </c>
    </row>
    <row r="3175" spans="1:28" x14ac:dyDescent="0.25">
      <c r="A3175" t="s">
        <v>87</v>
      </c>
      <c r="B3175" t="s">
        <v>101</v>
      </c>
      <c r="C3175" t="s">
        <v>109</v>
      </c>
      <c r="D3175" t="s">
        <v>33</v>
      </c>
      <c r="E3175" t="s">
        <v>112</v>
      </c>
      <c r="F3175">
        <v>6</v>
      </c>
      <c r="G3175">
        <v>0</v>
      </c>
      <c r="Q3175">
        <v>67.1111111111111</v>
      </c>
      <c r="X3175" t="s">
        <v>108</v>
      </c>
      <c r="Y3175" t="s">
        <v>0</v>
      </c>
      <c r="Z3175">
        <v>1</v>
      </c>
      <c r="AA3175" t="s">
        <v>93</v>
      </c>
      <c r="AB3175" t="s">
        <v>95</v>
      </c>
    </row>
    <row r="3176" spans="1:28" x14ac:dyDescent="0.25">
      <c r="A3176" t="s">
        <v>87</v>
      </c>
      <c r="B3176" t="s">
        <v>101</v>
      </c>
      <c r="C3176" t="s">
        <v>109</v>
      </c>
      <c r="D3176" t="s">
        <v>33</v>
      </c>
      <c r="E3176" t="s">
        <v>112</v>
      </c>
      <c r="F3176">
        <v>7</v>
      </c>
      <c r="G3176">
        <v>0</v>
      </c>
      <c r="Q3176">
        <v>67</v>
      </c>
      <c r="X3176" t="s">
        <v>108</v>
      </c>
      <c r="Y3176" t="s">
        <v>0</v>
      </c>
      <c r="Z3176">
        <v>1</v>
      </c>
      <c r="AA3176" t="s">
        <v>93</v>
      </c>
      <c r="AB3176" t="s">
        <v>95</v>
      </c>
    </row>
    <row r="3177" spans="1:28" x14ac:dyDescent="0.25">
      <c r="A3177" t="s">
        <v>87</v>
      </c>
      <c r="B3177" t="s">
        <v>101</v>
      </c>
      <c r="C3177" t="s">
        <v>109</v>
      </c>
      <c r="D3177" t="s">
        <v>33</v>
      </c>
      <c r="E3177" t="s">
        <v>112</v>
      </c>
      <c r="F3177">
        <v>8</v>
      </c>
      <c r="G3177">
        <v>0</v>
      </c>
      <c r="Q3177">
        <v>69.3333333333333</v>
      </c>
      <c r="X3177" t="s">
        <v>108</v>
      </c>
      <c r="Y3177" t="s">
        <v>0</v>
      </c>
      <c r="Z3177">
        <v>1</v>
      </c>
      <c r="AA3177" t="s">
        <v>93</v>
      </c>
      <c r="AB3177" t="s">
        <v>95</v>
      </c>
    </row>
    <row r="3178" spans="1:28" x14ac:dyDescent="0.25">
      <c r="A3178" t="s">
        <v>87</v>
      </c>
      <c r="B3178" t="s">
        <v>101</v>
      </c>
      <c r="C3178" t="s">
        <v>109</v>
      </c>
      <c r="D3178" t="s">
        <v>33</v>
      </c>
      <c r="E3178" t="s">
        <v>112</v>
      </c>
      <c r="F3178">
        <v>9</v>
      </c>
      <c r="G3178">
        <v>0</v>
      </c>
      <c r="Q3178">
        <v>72.6666666666667</v>
      </c>
      <c r="X3178" t="s">
        <v>108</v>
      </c>
      <c r="Y3178" t="s">
        <v>0</v>
      </c>
      <c r="Z3178">
        <v>1</v>
      </c>
      <c r="AA3178" t="s">
        <v>93</v>
      </c>
      <c r="AB3178" t="s">
        <v>95</v>
      </c>
    </row>
    <row r="3179" spans="1:28" x14ac:dyDescent="0.25">
      <c r="A3179" t="s">
        <v>87</v>
      </c>
      <c r="B3179" t="s">
        <v>101</v>
      </c>
      <c r="C3179" t="s">
        <v>109</v>
      </c>
      <c r="D3179" t="s">
        <v>33</v>
      </c>
      <c r="E3179" t="s">
        <v>112</v>
      </c>
      <c r="F3179">
        <v>10</v>
      </c>
      <c r="G3179">
        <v>0</v>
      </c>
      <c r="Q3179">
        <v>76.7777777777778</v>
      </c>
      <c r="X3179" t="s">
        <v>108</v>
      </c>
      <c r="Y3179" t="s">
        <v>0</v>
      </c>
      <c r="Z3179">
        <v>1</v>
      </c>
      <c r="AA3179" t="s">
        <v>93</v>
      </c>
      <c r="AB3179" t="s">
        <v>95</v>
      </c>
    </row>
    <row r="3180" spans="1:28" x14ac:dyDescent="0.25">
      <c r="A3180" t="s">
        <v>87</v>
      </c>
      <c r="B3180" t="s">
        <v>101</v>
      </c>
      <c r="C3180" t="s">
        <v>109</v>
      </c>
      <c r="D3180" t="s">
        <v>33</v>
      </c>
      <c r="E3180" t="s">
        <v>112</v>
      </c>
      <c r="F3180">
        <v>11</v>
      </c>
      <c r="G3180">
        <v>0</v>
      </c>
      <c r="Q3180">
        <v>80.2222222222222</v>
      </c>
      <c r="X3180" t="s">
        <v>108</v>
      </c>
      <c r="Y3180" t="s">
        <v>0</v>
      </c>
      <c r="Z3180">
        <v>1</v>
      </c>
      <c r="AA3180" t="s">
        <v>93</v>
      </c>
      <c r="AB3180" t="s">
        <v>95</v>
      </c>
    </row>
    <row r="3181" spans="1:28" x14ac:dyDescent="0.25">
      <c r="A3181" t="s">
        <v>87</v>
      </c>
      <c r="B3181" t="s">
        <v>101</v>
      </c>
      <c r="C3181" t="s">
        <v>109</v>
      </c>
      <c r="D3181" t="s">
        <v>33</v>
      </c>
      <c r="E3181" t="s">
        <v>112</v>
      </c>
      <c r="F3181">
        <v>12</v>
      </c>
      <c r="G3181">
        <v>0</v>
      </c>
      <c r="Q3181">
        <v>82.7777777777778</v>
      </c>
      <c r="X3181" t="s">
        <v>108</v>
      </c>
      <c r="Y3181" t="s">
        <v>0</v>
      </c>
      <c r="Z3181">
        <v>1</v>
      </c>
      <c r="AA3181" t="s">
        <v>93</v>
      </c>
      <c r="AB3181" t="s">
        <v>95</v>
      </c>
    </row>
    <row r="3182" spans="1:28" x14ac:dyDescent="0.25">
      <c r="A3182" t="s">
        <v>87</v>
      </c>
      <c r="B3182" t="s">
        <v>101</v>
      </c>
      <c r="C3182" t="s">
        <v>109</v>
      </c>
      <c r="D3182" t="s">
        <v>33</v>
      </c>
      <c r="E3182" t="s">
        <v>112</v>
      </c>
      <c r="F3182">
        <v>13</v>
      </c>
      <c r="G3182">
        <v>0</v>
      </c>
      <c r="Q3182">
        <v>82.7777777777778</v>
      </c>
      <c r="X3182" t="s">
        <v>108</v>
      </c>
      <c r="Y3182" t="s">
        <v>0</v>
      </c>
      <c r="Z3182">
        <v>1</v>
      </c>
      <c r="AA3182" t="s">
        <v>93</v>
      </c>
      <c r="AB3182" t="s">
        <v>95</v>
      </c>
    </row>
    <row r="3183" spans="1:28" x14ac:dyDescent="0.25">
      <c r="A3183" t="s">
        <v>87</v>
      </c>
      <c r="B3183" t="s">
        <v>101</v>
      </c>
      <c r="C3183" t="s">
        <v>109</v>
      </c>
      <c r="D3183" t="s">
        <v>33</v>
      </c>
      <c r="E3183" t="s">
        <v>112</v>
      </c>
      <c r="F3183">
        <v>14</v>
      </c>
      <c r="G3183">
        <v>0</v>
      </c>
      <c r="Q3183">
        <v>83.1111111111111</v>
      </c>
      <c r="X3183" t="s">
        <v>108</v>
      </c>
      <c r="Y3183" t="s">
        <v>0</v>
      </c>
      <c r="Z3183">
        <v>1</v>
      </c>
      <c r="AA3183" t="s">
        <v>93</v>
      </c>
      <c r="AB3183" t="s">
        <v>95</v>
      </c>
    </row>
    <row r="3184" spans="1:28" x14ac:dyDescent="0.25">
      <c r="A3184" t="s">
        <v>87</v>
      </c>
      <c r="B3184" t="s">
        <v>101</v>
      </c>
      <c r="C3184" t="s">
        <v>109</v>
      </c>
      <c r="D3184" t="s">
        <v>33</v>
      </c>
      <c r="E3184" t="s">
        <v>112</v>
      </c>
      <c r="F3184">
        <v>15</v>
      </c>
      <c r="G3184">
        <v>0</v>
      </c>
      <c r="Q3184">
        <v>81.1111111111111</v>
      </c>
      <c r="X3184" t="s">
        <v>108</v>
      </c>
      <c r="Y3184" t="s">
        <v>0</v>
      </c>
      <c r="Z3184">
        <v>1</v>
      </c>
      <c r="AA3184" t="s">
        <v>93</v>
      </c>
      <c r="AB3184" t="s">
        <v>95</v>
      </c>
    </row>
    <row r="3185" spans="1:28" x14ac:dyDescent="0.25">
      <c r="A3185" t="s">
        <v>87</v>
      </c>
      <c r="B3185" t="s">
        <v>101</v>
      </c>
      <c r="C3185" t="s">
        <v>109</v>
      </c>
      <c r="D3185" t="s">
        <v>33</v>
      </c>
      <c r="E3185" t="s">
        <v>112</v>
      </c>
      <c r="F3185">
        <v>16</v>
      </c>
      <c r="G3185">
        <v>0</v>
      </c>
      <c r="Q3185">
        <v>80.3333333333333</v>
      </c>
      <c r="X3185" t="s">
        <v>108</v>
      </c>
      <c r="Y3185" t="s">
        <v>0</v>
      </c>
      <c r="Z3185">
        <v>1</v>
      </c>
      <c r="AA3185" t="s">
        <v>93</v>
      </c>
      <c r="AB3185" t="s">
        <v>95</v>
      </c>
    </row>
    <row r="3186" spans="1:28" x14ac:dyDescent="0.25">
      <c r="A3186" t="s">
        <v>87</v>
      </c>
      <c r="B3186" t="s">
        <v>101</v>
      </c>
      <c r="C3186" t="s">
        <v>109</v>
      </c>
      <c r="D3186" t="s">
        <v>33</v>
      </c>
      <c r="E3186" t="s">
        <v>112</v>
      </c>
      <c r="F3186">
        <v>17</v>
      </c>
      <c r="G3186">
        <v>0</v>
      </c>
      <c r="Q3186">
        <v>78.3333333333333</v>
      </c>
      <c r="X3186" t="s">
        <v>108</v>
      </c>
      <c r="Y3186" t="s">
        <v>0</v>
      </c>
      <c r="Z3186">
        <v>1</v>
      </c>
      <c r="AA3186" t="s">
        <v>93</v>
      </c>
      <c r="AB3186" t="s">
        <v>95</v>
      </c>
    </row>
    <row r="3187" spans="1:28" x14ac:dyDescent="0.25">
      <c r="A3187" t="s">
        <v>87</v>
      </c>
      <c r="B3187" t="s">
        <v>101</v>
      </c>
      <c r="C3187" t="s">
        <v>109</v>
      </c>
      <c r="D3187" t="s">
        <v>33</v>
      </c>
      <c r="E3187" t="s">
        <v>112</v>
      </c>
      <c r="F3187">
        <v>18</v>
      </c>
      <c r="G3187">
        <v>0</v>
      </c>
      <c r="Q3187">
        <v>76.2222222222222</v>
      </c>
      <c r="X3187" t="s">
        <v>108</v>
      </c>
      <c r="Y3187" t="s">
        <v>0</v>
      </c>
      <c r="Z3187">
        <v>1</v>
      </c>
      <c r="AA3187" t="s">
        <v>93</v>
      </c>
      <c r="AB3187" t="s">
        <v>95</v>
      </c>
    </row>
    <row r="3188" spans="1:28" x14ac:dyDescent="0.25">
      <c r="A3188" t="s">
        <v>87</v>
      </c>
      <c r="B3188" t="s">
        <v>101</v>
      </c>
      <c r="C3188" t="s">
        <v>109</v>
      </c>
      <c r="D3188" t="s">
        <v>33</v>
      </c>
      <c r="E3188" t="s">
        <v>112</v>
      </c>
      <c r="F3188">
        <v>19</v>
      </c>
      <c r="G3188">
        <v>1</v>
      </c>
      <c r="Q3188">
        <v>73.6666666666667</v>
      </c>
      <c r="X3188" t="s">
        <v>108</v>
      </c>
      <c r="Y3188" t="s">
        <v>0</v>
      </c>
      <c r="Z3188">
        <v>1</v>
      </c>
      <c r="AA3188" t="s">
        <v>93</v>
      </c>
      <c r="AB3188" t="s">
        <v>95</v>
      </c>
    </row>
    <row r="3189" spans="1:28" x14ac:dyDescent="0.25">
      <c r="A3189" t="s">
        <v>87</v>
      </c>
      <c r="B3189" t="s">
        <v>101</v>
      </c>
      <c r="C3189" t="s">
        <v>109</v>
      </c>
      <c r="D3189" t="s">
        <v>33</v>
      </c>
      <c r="E3189" t="s">
        <v>112</v>
      </c>
      <c r="F3189">
        <v>20</v>
      </c>
      <c r="G3189">
        <v>1</v>
      </c>
      <c r="Q3189">
        <v>71.4444444444444</v>
      </c>
      <c r="X3189" t="s">
        <v>108</v>
      </c>
      <c r="Y3189" t="s">
        <v>0</v>
      </c>
      <c r="Z3189">
        <v>1</v>
      </c>
      <c r="AA3189" t="s">
        <v>93</v>
      </c>
      <c r="AB3189" t="s">
        <v>95</v>
      </c>
    </row>
    <row r="3190" spans="1:28" x14ac:dyDescent="0.25">
      <c r="A3190" t="s">
        <v>87</v>
      </c>
      <c r="B3190" t="s">
        <v>101</v>
      </c>
      <c r="C3190" t="s">
        <v>109</v>
      </c>
      <c r="D3190" t="s">
        <v>33</v>
      </c>
      <c r="E3190" t="s">
        <v>112</v>
      </c>
      <c r="F3190">
        <v>21</v>
      </c>
      <c r="G3190">
        <v>0</v>
      </c>
      <c r="Q3190">
        <v>71.1111111111111</v>
      </c>
      <c r="X3190" t="s">
        <v>108</v>
      </c>
      <c r="Y3190" t="s">
        <v>0</v>
      </c>
      <c r="Z3190">
        <v>1</v>
      </c>
      <c r="AA3190" t="s">
        <v>93</v>
      </c>
      <c r="AB3190" t="s">
        <v>95</v>
      </c>
    </row>
    <row r="3191" spans="1:28" x14ac:dyDescent="0.25">
      <c r="A3191" t="s">
        <v>87</v>
      </c>
      <c r="B3191" t="s">
        <v>101</v>
      </c>
      <c r="C3191" t="s">
        <v>109</v>
      </c>
      <c r="D3191" t="s">
        <v>33</v>
      </c>
      <c r="E3191" t="s">
        <v>112</v>
      </c>
      <c r="F3191">
        <v>22</v>
      </c>
      <c r="G3191">
        <v>0</v>
      </c>
      <c r="Q3191">
        <v>71.6666666666667</v>
      </c>
      <c r="X3191" t="s">
        <v>108</v>
      </c>
      <c r="Y3191" t="s">
        <v>0</v>
      </c>
      <c r="Z3191">
        <v>1</v>
      </c>
      <c r="AA3191" t="s">
        <v>93</v>
      </c>
      <c r="AB3191" t="s">
        <v>95</v>
      </c>
    </row>
    <row r="3192" spans="1:28" x14ac:dyDescent="0.25">
      <c r="A3192" t="s">
        <v>87</v>
      </c>
      <c r="B3192" t="s">
        <v>101</v>
      </c>
      <c r="C3192" t="s">
        <v>109</v>
      </c>
      <c r="D3192" t="s">
        <v>33</v>
      </c>
      <c r="E3192" t="s">
        <v>112</v>
      </c>
      <c r="F3192">
        <v>23</v>
      </c>
      <c r="G3192">
        <v>0</v>
      </c>
      <c r="Q3192">
        <v>71.5555555555556</v>
      </c>
      <c r="X3192" t="s">
        <v>108</v>
      </c>
      <c r="Y3192" t="s">
        <v>0</v>
      </c>
      <c r="Z3192">
        <v>1</v>
      </c>
      <c r="AA3192" t="s">
        <v>93</v>
      </c>
      <c r="AB3192" t="s">
        <v>95</v>
      </c>
    </row>
    <row r="3193" spans="1:28" x14ac:dyDescent="0.25">
      <c r="A3193" t="s">
        <v>87</v>
      </c>
      <c r="B3193" t="s">
        <v>101</v>
      </c>
      <c r="C3193" t="s">
        <v>109</v>
      </c>
      <c r="D3193" t="s">
        <v>33</v>
      </c>
      <c r="E3193" t="s">
        <v>112</v>
      </c>
      <c r="F3193">
        <v>24</v>
      </c>
      <c r="G3193">
        <v>0</v>
      </c>
      <c r="Q3193">
        <v>70.5555555555556</v>
      </c>
      <c r="X3193" t="s">
        <v>108</v>
      </c>
      <c r="Y3193" t="s">
        <v>0</v>
      </c>
      <c r="Z3193">
        <v>1</v>
      </c>
      <c r="AA3193" t="s">
        <v>93</v>
      </c>
      <c r="AB3193" t="s">
        <v>95</v>
      </c>
    </row>
    <row r="3194" spans="1:28" x14ac:dyDescent="0.25">
      <c r="A3194" t="s">
        <v>87</v>
      </c>
      <c r="B3194" t="s">
        <v>101</v>
      </c>
      <c r="C3194" t="s">
        <v>109</v>
      </c>
      <c r="D3194" t="s">
        <v>33</v>
      </c>
      <c r="E3194" t="s">
        <v>112</v>
      </c>
      <c r="F3194">
        <v>1</v>
      </c>
      <c r="G3194">
        <v>0</v>
      </c>
      <c r="Q3194">
        <v>67.7777777777778</v>
      </c>
      <c r="X3194" t="s">
        <v>108</v>
      </c>
      <c r="Y3194" t="s">
        <v>0</v>
      </c>
      <c r="Z3194">
        <v>1</v>
      </c>
      <c r="AA3194" t="s">
        <v>60</v>
      </c>
      <c r="AB3194" t="s">
        <v>95</v>
      </c>
    </row>
    <row r="3195" spans="1:28" x14ac:dyDescent="0.25">
      <c r="A3195" t="s">
        <v>87</v>
      </c>
      <c r="B3195" t="s">
        <v>101</v>
      </c>
      <c r="C3195" t="s">
        <v>109</v>
      </c>
      <c r="D3195" t="s">
        <v>33</v>
      </c>
      <c r="E3195" t="s">
        <v>112</v>
      </c>
      <c r="F3195">
        <v>2</v>
      </c>
      <c r="G3195">
        <v>0</v>
      </c>
      <c r="Q3195">
        <v>67.7777777777778</v>
      </c>
      <c r="X3195" t="s">
        <v>108</v>
      </c>
      <c r="Y3195" t="s">
        <v>0</v>
      </c>
      <c r="Z3195">
        <v>1</v>
      </c>
      <c r="AA3195" t="s">
        <v>60</v>
      </c>
      <c r="AB3195" t="s">
        <v>95</v>
      </c>
    </row>
    <row r="3196" spans="1:28" x14ac:dyDescent="0.25">
      <c r="A3196" t="s">
        <v>87</v>
      </c>
      <c r="B3196" t="s">
        <v>101</v>
      </c>
      <c r="C3196" t="s">
        <v>109</v>
      </c>
      <c r="D3196" t="s">
        <v>33</v>
      </c>
      <c r="E3196" t="s">
        <v>112</v>
      </c>
      <c r="F3196">
        <v>3</v>
      </c>
      <c r="G3196">
        <v>0</v>
      </c>
      <c r="Q3196">
        <v>67.1111111111111</v>
      </c>
      <c r="X3196" t="s">
        <v>108</v>
      </c>
      <c r="Y3196" t="s">
        <v>0</v>
      </c>
      <c r="Z3196">
        <v>1</v>
      </c>
      <c r="AA3196" t="s">
        <v>60</v>
      </c>
      <c r="AB3196" t="s">
        <v>95</v>
      </c>
    </row>
    <row r="3197" spans="1:28" x14ac:dyDescent="0.25">
      <c r="A3197" t="s">
        <v>87</v>
      </c>
      <c r="B3197" t="s">
        <v>101</v>
      </c>
      <c r="C3197" t="s">
        <v>109</v>
      </c>
      <c r="D3197" t="s">
        <v>33</v>
      </c>
      <c r="E3197" t="s">
        <v>112</v>
      </c>
      <c r="F3197">
        <v>4</v>
      </c>
      <c r="G3197">
        <v>0</v>
      </c>
      <c r="Q3197">
        <v>67.1111111111111</v>
      </c>
      <c r="X3197" t="s">
        <v>108</v>
      </c>
      <c r="Y3197" t="s">
        <v>0</v>
      </c>
      <c r="Z3197">
        <v>1</v>
      </c>
      <c r="AA3197" t="s">
        <v>60</v>
      </c>
      <c r="AB3197" t="s">
        <v>95</v>
      </c>
    </row>
    <row r="3198" spans="1:28" x14ac:dyDescent="0.25">
      <c r="A3198" t="s">
        <v>87</v>
      </c>
      <c r="B3198" t="s">
        <v>101</v>
      </c>
      <c r="C3198" t="s">
        <v>109</v>
      </c>
      <c r="D3198" t="s">
        <v>33</v>
      </c>
      <c r="E3198" t="s">
        <v>112</v>
      </c>
      <c r="F3198">
        <v>5</v>
      </c>
      <c r="G3198">
        <v>0</v>
      </c>
      <c r="Q3198">
        <v>67.1111111111111</v>
      </c>
      <c r="X3198" t="s">
        <v>108</v>
      </c>
      <c r="Y3198" t="s">
        <v>0</v>
      </c>
      <c r="Z3198">
        <v>1</v>
      </c>
      <c r="AA3198" t="s">
        <v>60</v>
      </c>
      <c r="AB3198" t="s">
        <v>95</v>
      </c>
    </row>
    <row r="3199" spans="1:28" x14ac:dyDescent="0.25">
      <c r="A3199" t="s">
        <v>87</v>
      </c>
      <c r="B3199" t="s">
        <v>101</v>
      </c>
      <c r="C3199" t="s">
        <v>109</v>
      </c>
      <c r="D3199" t="s">
        <v>33</v>
      </c>
      <c r="E3199" t="s">
        <v>112</v>
      </c>
      <c r="F3199">
        <v>6</v>
      </c>
      <c r="G3199">
        <v>0</v>
      </c>
      <c r="Q3199">
        <v>67</v>
      </c>
      <c r="X3199" t="s">
        <v>108</v>
      </c>
      <c r="Y3199" t="s">
        <v>0</v>
      </c>
      <c r="Z3199">
        <v>1</v>
      </c>
      <c r="AA3199" t="s">
        <v>60</v>
      </c>
      <c r="AB3199" t="s">
        <v>95</v>
      </c>
    </row>
    <row r="3200" spans="1:28" x14ac:dyDescent="0.25">
      <c r="A3200" t="s">
        <v>87</v>
      </c>
      <c r="B3200" t="s">
        <v>101</v>
      </c>
      <c r="C3200" t="s">
        <v>109</v>
      </c>
      <c r="D3200" t="s">
        <v>33</v>
      </c>
      <c r="E3200" t="s">
        <v>112</v>
      </c>
      <c r="F3200">
        <v>7</v>
      </c>
      <c r="G3200">
        <v>0</v>
      </c>
      <c r="Q3200">
        <v>69.3333333333333</v>
      </c>
      <c r="X3200" t="s">
        <v>108</v>
      </c>
      <c r="Y3200" t="s">
        <v>0</v>
      </c>
      <c r="Z3200">
        <v>1</v>
      </c>
      <c r="AA3200" t="s">
        <v>60</v>
      </c>
      <c r="AB3200" t="s">
        <v>95</v>
      </c>
    </row>
    <row r="3201" spans="1:28" x14ac:dyDescent="0.25">
      <c r="A3201" t="s">
        <v>87</v>
      </c>
      <c r="B3201" t="s">
        <v>101</v>
      </c>
      <c r="C3201" t="s">
        <v>109</v>
      </c>
      <c r="D3201" t="s">
        <v>33</v>
      </c>
      <c r="E3201" t="s">
        <v>112</v>
      </c>
      <c r="F3201">
        <v>8</v>
      </c>
      <c r="G3201">
        <v>0</v>
      </c>
      <c r="Q3201">
        <v>72.6666666666667</v>
      </c>
      <c r="X3201" t="s">
        <v>108</v>
      </c>
      <c r="Y3201" t="s">
        <v>0</v>
      </c>
      <c r="Z3201">
        <v>1</v>
      </c>
      <c r="AA3201" t="s">
        <v>60</v>
      </c>
      <c r="AB3201" t="s">
        <v>95</v>
      </c>
    </row>
    <row r="3202" spans="1:28" x14ac:dyDescent="0.25">
      <c r="A3202" t="s">
        <v>87</v>
      </c>
      <c r="B3202" t="s">
        <v>101</v>
      </c>
      <c r="C3202" t="s">
        <v>109</v>
      </c>
      <c r="D3202" t="s">
        <v>33</v>
      </c>
      <c r="E3202" t="s">
        <v>112</v>
      </c>
      <c r="F3202">
        <v>9</v>
      </c>
      <c r="G3202">
        <v>0</v>
      </c>
      <c r="Q3202">
        <v>76.7777777777778</v>
      </c>
      <c r="X3202" t="s">
        <v>108</v>
      </c>
      <c r="Y3202" t="s">
        <v>0</v>
      </c>
      <c r="Z3202">
        <v>1</v>
      </c>
      <c r="AA3202" t="s">
        <v>60</v>
      </c>
      <c r="AB3202" t="s">
        <v>95</v>
      </c>
    </row>
    <row r="3203" spans="1:28" x14ac:dyDescent="0.25">
      <c r="A3203" t="s">
        <v>87</v>
      </c>
      <c r="B3203" t="s">
        <v>101</v>
      </c>
      <c r="C3203" t="s">
        <v>109</v>
      </c>
      <c r="D3203" t="s">
        <v>33</v>
      </c>
      <c r="E3203" t="s">
        <v>112</v>
      </c>
      <c r="F3203">
        <v>10</v>
      </c>
      <c r="G3203">
        <v>0</v>
      </c>
      <c r="Q3203">
        <v>80.2222222222222</v>
      </c>
      <c r="X3203" t="s">
        <v>108</v>
      </c>
      <c r="Y3203" t="s">
        <v>0</v>
      </c>
      <c r="Z3203">
        <v>1</v>
      </c>
      <c r="AA3203" t="s">
        <v>60</v>
      </c>
      <c r="AB3203" t="s">
        <v>95</v>
      </c>
    </row>
    <row r="3204" spans="1:28" x14ac:dyDescent="0.25">
      <c r="A3204" t="s">
        <v>87</v>
      </c>
      <c r="B3204" t="s">
        <v>101</v>
      </c>
      <c r="C3204" t="s">
        <v>109</v>
      </c>
      <c r="D3204" t="s">
        <v>33</v>
      </c>
      <c r="E3204" t="s">
        <v>112</v>
      </c>
      <c r="F3204">
        <v>11</v>
      </c>
      <c r="G3204">
        <v>0</v>
      </c>
      <c r="Q3204">
        <v>82.7777777777778</v>
      </c>
      <c r="X3204" t="s">
        <v>108</v>
      </c>
      <c r="Y3204" t="s">
        <v>0</v>
      </c>
      <c r="Z3204">
        <v>1</v>
      </c>
      <c r="AA3204" t="s">
        <v>60</v>
      </c>
      <c r="AB3204" t="s">
        <v>95</v>
      </c>
    </row>
    <row r="3205" spans="1:28" x14ac:dyDescent="0.25">
      <c r="A3205" t="s">
        <v>87</v>
      </c>
      <c r="B3205" t="s">
        <v>101</v>
      </c>
      <c r="C3205" t="s">
        <v>109</v>
      </c>
      <c r="D3205" t="s">
        <v>33</v>
      </c>
      <c r="E3205" t="s">
        <v>112</v>
      </c>
      <c r="F3205">
        <v>12</v>
      </c>
      <c r="G3205">
        <v>0</v>
      </c>
      <c r="Q3205">
        <v>82.7777777777778</v>
      </c>
      <c r="X3205" t="s">
        <v>108</v>
      </c>
      <c r="Y3205" t="s">
        <v>0</v>
      </c>
      <c r="Z3205">
        <v>1</v>
      </c>
      <c r="AA3205" t="s">
        <v>60</v>
      </c>
      <c r="AB3205" t="s">
        <v>95</v>
      </c>
    </row>
    <row r="3206" spans="1:28" x14ac:dyDescent="0.25">
      <c r="A3206" t="s">
        <v>87</v>
      </c>
      <c r="B3206" t="s">
        <v>101</v>
      </c>
      <c r="C3206" t="s">
        <v>109</v>
      </c>
      <c r="D3206" t="s">
        <v>33</v>
      </c>
      <c r="E3206" t="s">
        <v>112</v>
      </c>
      <c r="F3206">
        <v>13</v>
      </c>
      <c r="G3206">
        <v>0</v>
      </c>
      <c r="Q3206">
        <v>83.1111111111111</v>
      </c>
      <c r="X3206" t="s">
        <v>108</v>
      </c>
      <c r="Y3206" t="s">
        <v>0</v>
      </c>
      <c r="Z3206">
        <v>1</v>
      </c>
      <c r="AA3206" t="s">
        <v>60</v>
      </c>
      <c r="AB3206" t="s">
        <v>95</v>
      </c>
    </row>
    <row r="3207" spans="1:28" x14ac:dyDescent="0.25">
      <c r="A3207" t="s">
        <v>87</v>
      </c>
      <c r="B3207" t="s">
        <v>101</v>
      </c>
      <c r="C3207" t="s">
        <v>109</v>
      </c>
      <c r="D3207" t="s">
        <v>33</v>
      </c>
      <c r="E3207" t="s">
        <v>112</v>
      </c>
      <c r="F3207">
        <v>14</v>
      </c>
      <c r="G3207">
        <v>0</v>
      </c>
      <c r="Q3207">
        <v>81.1111111111111</v>
      </c>
      <c r="X3207" t="s">
        <v>108</v>
      </c>
      <c r="Y3207" t="s">
        <v>0</v>
      </c>
      <c r="Z3207">
        <v>1</v>
      </c>
      <c r="AA3207" t="s">
        <v>60</v>
      </c>
      <c r="AB3207" t="s">
        <v>95</v>
      </c>
    </row>
    <row r="3208" spans="1:28" x14ac:dyDescent="0.25">
      <c r="A3208" t="s">
        <v>87</v>
      </c>
      <c r="B3208" t="s">
        <v>101</v>
      </c>
      <c r="C3208" t="s">
        <v>109</v>
      </c>
      <c r="D3208" t="s">
        <v>33</v>
      </c>
      <c r="E3208" t="s">
        <v>112</v>
      </c>
      <c r="F3208">
        <v>15</v>
      </c>
      <c r="G3208">
        <v>0</v>
      </c>
      <c r="Q3208">
        <v>80.3333333333333</v>
      </c>
      <c r="X3208" t="s">
        <v>108</v>
      </c>
      <c r="Y3208" t="s">
        <v>0</v>
      </c>
      <c r="Z3208">
        <v>1</v>
      </c>
      <c r="AA3208" t="s">
        <v>60</v>
      </c>
      <c r="AB3208" t="s">
        <v>95</v>
      </c>
    </row>
    <row r="3209" spans="1:28" x14ac:dyDescent="0.25">
      <c r="A3209" t="s">
        <v>87</v>
      </c>
      <c r="B3209" t="s">
        <v>101</v>
      </c>
      <c r="C3209" t="s">
        <v>109</v>
      </c>
      <c r="D3209" t="s">
        <v>33</v>
      </c>
      <c r="E3209" t="s">
        <v>112</v>
      </c>
      <c r="F3209">
        <v>16</v>
      </c>
      <c r="G3209">
        <v>0</v>
      </c>
      <c r="Q3209">
        <v>78.3333333333333</v>
      </c>
      <c r="X3209" t="s">
        <v>108</v>
      </c>
      <c r="Y3209" t="s">
        <v>0</v>
      </c>
      <c r="Z3209">
        <v>1</v>
      </c>
      <c r="AA3209" t="s">
        <v>60</v>
      </c>
      <c r="AB3209" t="s">
        <v>95</v>
      </c>
    </row>
    <row r="3210" spans="1:28" x14ac:dyDescent="0.25">
      <c r="A3210" t="s">
        <v>87</v>
      </c>
      <c r="B3210" t="s">
        <v>101</v>
      </c>
      <c r="C3210" t="s">
        <v>109</v>
      </c>
      <c r="D3210" t="s">
        <v>33</v>
      </c>
      <c r="E3210" t="s">
        <v>112</v>
      </c>
      <c r="F3210">
        <v>17</v>
      </c>
      <c r="G3210">
        <v>0</v>
      </c>
      <c r="Q3210">
        <v>76.2222222222222</v>
      </c>
      <c r="X3210" t="s">
        <v>108</v>
      </c>
      <c r="Y3210" t="s">
        <v>0</v>
      </c>
      <c r="Z3210">
        <v>1</v>
      </c>
      <c r="AA3210" t="s">
        <v>60</v>
      </c>
      <c r="AB3210" t="s">
        <v>95</v>
      </c>
    </row>
    <row r="3211" spans="1:28" x14ac:dyDescent="0.25">
      <c r="A3211" t="s">
        <v>87</v>
      </c>
      <c r="B3211" t="s">
        <v>101</v>
      </c>
      <c r="C3211" t="s">
        <v>109</v>
      </c>
      <c r="D3211" t="s">
        <v>33</v>
      </c>
      <c r="E3211" t="s">
        <v>112</v>
      </c>
      <c r="F3211">
        <v>18</v>
      </c>
      <c r="G3211">
        <v>1</v>
      </c>
      <c r="Q3211">
        <v>73.6666666666667</v>
      </c>
      <c r="X3211" t="s">
        <v>108</v>
      </c>
      <c r="Y3211" t="s">
        <v>0</v>
      </c>
      <c r="Z3211">
        <v>1</v>
      </c>
      <c r="AA3211" t="s">
        <v>60</v>
      </c>
      <c r="AB3211" t="s">
        <v>95</v>
      </c>
    </row>
    <row r="3212" spans="1:28" x14ac:dyDescent="0.25">
      <c r="A3212" t="s">
        <v>87</v>
      </c>
      <c r="B3212" t="s">
        <v>101</v>
      </c>
      <c r="C3212" t="s">
        <v>109</v>
      </c>
      <c r="D3212" t="s">
        <v>33</v>
      </c>
      <c r="E3212" t="s">
        <v>112</v>
      </c>
      <c r="F3212">
        <v>19</v>
      </c>
      <c r="G3212">
        <v>1</v>
      </c>
      <c r="Q3212">
        <v>71.4444444444444</v>
      </c>
      <c r="X3212" t="s">
        <v>108</v>
      </c>
      <c r="Y3212" t="s">
        <v>0</v>
      </c>
      <c r="Z3212">
        <v>1</v>
      </c>
      <c r="AA3212" t="s">
        <v>60</v>
      </c>
      <c r="AB3212" t="s">
        <v>95</v>
      </c>
    </row>
    <row r="3213" spans="1:28" x14ac:dyDescent="0.25">
      <c r="A3213" t="s">
        <v>87</v>
      </c>
      <c r="B3213" t="s">
        <v>101</v>
      </c>
      <c r="C3213" t="s">
        <v>109</v>
      </c>
      <c r="D3213" t="s">
        <v>33</v>
      </c>
      <c r="E3213" t="s">
        <v>112</v>
      </c>
      <c r="F3213">
        <v>20</v>
      </c>
      <c r="G3213">
        <v>0</v>
      </c>
      <c r="Q3213">
        <v>71.1111111111111</v>
      </c>
      <c r="X3213" t="s">
        <v>108</v>
      </c>
      <c r="Y3213" t="s">
        <v>0</v>
      </c>
      <c r="Z3213">
        <v>1</v>
      </c>
      <c r="AA3213" t="s">
        <v>60</v>
      </c>
      <c r="AB3213" t="s">
        <v>95</v>
      </c>
    </row>
    <row r="3214" spans="1:28" x14ac:dyDescent="0.25">
      <c r="A3214" t="s">
        <v>87</v>
      </c>
      <c r="B3214" t="s">
        <v>101</v>
      </c>
      <c r="C3214" t="s">
        <v>109</v>
      </c>
      <c r="D3214" t="s">
        <v>33</v>
      </c>
      <c r="E3214" t="s">
        <v>112</v>
      </c>
      <c r="F3214">
        <v>21</v>
      </c>
      <c r="G3214">
        <v>0</v>
      </c>
      <c r="Q3214">
        <v>71.6666666666667</v>
      </c>
      <c r="X3214" t="s">
        <v>108</v>
      </c>
      <c r="Y3214" t="s">
        <v>0</v>
      </c>
      <c r="Z3214">
        <v>1</v>
      </c>
      <c r="AA3214" t="s">
        <v>60</v>
      </c>
      <c r="AB3214" t="s">
        <v>95</v>
      </c>
    </row>
    <row r="3215" spans="1:28" x14ac:dyDescent="0.25">
      <c r="A3215" t="s">
        <v>87</v>
      </c>
      <c r="B3215" t="s">
        <v>101</v>
      </c>
      <c r="C3215" t="s">
        <v>109</v>
      </c>
      <c r="D3215" t="s">
        <v>33</v>
      </c>
      <c r="E3215" t="s">
        <v>112</v>
      </c>
      <c r="F3215">
        <v>22</v>
      </c>
      <c r="G3215">
        <v>0</v>
      </c>
      <c r="Q3215">
        <v>71.5555555555556</v>
      </c>
      <c r="X3215" t="s">
        <v>108</v>
      </c>
      <c r="Y3215" t="s">
        <v>0</v>
      </c>
      <c r="Z3215">
        <v>1</v>
      </c>
      <c r="AA3215" t="s">
        <v>60</v>
      </c>
      <c r="AB3215" t="s">
        <v>95</v>
      </c>
    </row>
    <row r="3216" spans="1:28" x14ac:dyDescent="0.25">
      <c r="A3216" t="s">
        <v>87</v>
      </c>
      <c r="B3216" t="s">
        <v>101</v>
      </c>
      <c r="C3216" t="s">
        <v>109</v>
      </c>
      <c r="D3216" t="s">
        <v>33</v>
      </c>
      <c r="E3216" t="s">
        <v>112</v>
      </c>
      <c r="F3216">
        <v>23</v>
      </c>
      <c r="G3216">
        <v>0</v>
      </c>
      <c r="Q3216">
        <v>70.5555555555556</v>
      </c>
      <c r="X3216" t="s">
        <v>108</v>
      </c>
      <c r="Y3216" t="s">
        <v>0</v>
      </c>
      <c r="Z3216">
        <v>1</v>
      </c>
      <c r="AA3216" t="s">
        <v>60</v>
      </c>
      <c r="AB3216" t="s">
        <v>95</v>
      </c>
    </row>
    <row r="3217" spans="1:28" x14ac:dyDescent="0.25">
      <c r="A3217" t="s">
        <v>87</v>
      </c>
      <c r="B3217" t="s">
        <v>101</v>
      </c>
      <c r="C3217" t="s">
        <v>109</v>
      </c>
      <c r="D3217" t="s">
        <v>33</v>
      </c>
      <c r="E3217" t="s">
        <v>112</v>
      </c>
      <c r="F3217">
        <v>24</v>
      </c>
      <c r="G3217">
        <v>0</v>
      </c>
      <c r="Q3217">
        <v>69.1111111111111</v>
      </c>
      <c r="X3217" t="s">
        <v>108</v>
      </c>
      <c r="Y3217" t="s">
        <v>0</v>
      </c>
      <c r="Z3217">
        <v>1</v>
      </c>
      <c r="AA3217" t="s">
        <v>60</v>
      </c>
      <c r="AB3217" t="s">
        <v>95</v>
      </c>
    </row>
    <row r="3218" spans="1:28" x14ac:dyDescent="0.25">
      <c r="A3218" t="s">
        <v>87</v>
      </c>
      <c r="B3218" t="s">
        <v>101</v>
      </c>
      <c r="C3218" t="s">
        <v>109</v>
      </c>
      <c r="D3218" t="s">
        <v>33</v>
      </c>
      <c r="E3218" t="s">
        <v>113</v>
      </c>
      <c r="F3218">
        <v>1</v>
      </c>
      <c r="G3218">
        <v>0</v>
      </c>
      <c r="Q3218">
        <v>68.578947368421098</v>
      </c>
      <c r="X3218" t="s">
        <v>108</v>
      </c>
      <c r="Y3218" t="s">
        <v>0</v>
      </c>
      <c r="Z3218">
        <v>1</v>
      </c>
      <c r="AA3218" t="s">
        <v>93</v>
      </c>
      <c r="AB3218" t="s">
        <v>95</v>
      </c>
    </row>
    <row r="3219" spans="1:28" x14ac:dyDescent="0.25">
      <c r="A3219" t="s">
        <v>87</v>
      </c>
      <c r="B3219" t="s">
        <v>101</v>
      </c>
      <c r="C3219" t="s">
        <v>109</v>
      </c>
      <c r="D3219" t="s">
        <v>33</v>
      </c>
      <c r="E3219" t="s">
        <v>113</v>
      </c>
      <c r="F3219">
        <v>2</v>
      </c>
      <c r="G3219">
        <v>0</v>
      </c>
      <c r="Q3219">
        <v>67.578947368421098</v>
      </c>
      <c r="X3219" t="s">
        <v>108</v>
      </c>
      <c r="Y3219" t="s">
        <v>0</v>
      </c>
      <c r="Z3219">
        <v>1</v>
      </c>
      <c r="AA3219" t="s">
        <v>93</v>
      </c>
      <c r="AB3219" t="s">
        <v>95</v>
      </c>
    </row>
    <row r="3220" spans="1:28" x14ac:dyDescent="0.25">
      <c r="A3220" t="s">
        <v>87</v>
      </c>
      <c r="B3220" t="s">
        <v>101</v>
      </c>
      <c r="C3220" t="s">
        <v>109</v>
      </c>
      <c r="D3220" t="s">
        <v>33</v>
      </c>
      <c r="E3220" t="s">
        <v>113</v>
      </c>
      <c r="F3220">
        <v>3</v>
      </c>
      <c r="G3220">
        <v>0</v>
      </c>
      <c r="Q3220">
        <v>67.578947368421098</v>
      </c>
      <c r="X3220" t="s">
        <v>108</v>
      </c>
      <c r="Y3220" t="s">
        <v>0</v>
      </c>
      <c r="Z3220">
        <v>1</v>
      </c>
      <c r="AA3220" t="s">
        <v>93</v>
      </c>
      <c r="AB3220" t="s">
        <v>95</v>
      </c>
    </row>
    <row r="3221" spans="1:28" x14ac:dyDescent="0.25">
      <c r="A3221" t="s">
        <v>87</v>
      </c>
      <c r="B3221" t="s">
        <v>101</v>
      </c>
      <c r="C3221" t="s">
        <v>109</v>
      </c>
      <c r="D3221" t="s">
        <v>33</v>
      </c>
      <c r="E3221" t="s">
        <v>113</v>
      </c>
      <c r="F3221">
        <v>4</v>
      </c>
      <c r="G3221">
        <v>0</v>
      </c>
      <c r="Q3221">
        <v>67.157894736842096</v>
      </c>
      <c r="X3221" t="s">
        <v>108</v>
      </c>
      <c r="Y3221" t="s">
        <v>0</v>
      </c>
      <c r="Z3221">
        <v>1</v>
      </c>
      <c r="AA3221" t="s">
        <v>93</v>
      </c>
      <c r="AB3221" t="s">
        <v>95</v>
      </c>
    </row>
    <row r="3222" spans="1:28" x14ac:dyDescent="0.25">
      <c r="A3222" t="s">
        <v>87</v>
      </c>
      <c r="B3222" t="s">
        <v>101</v>
      </c>
      <c r="C3222" t="s">
        <v>109</v>
      </c>
      <c r="D3222" t="s">
        <v>33</v>
      </c>
      <c r="E3222" t="s">
        <v>113</v>
      </c>
      <c r="F3222">
        <v>5</v>
      </c>
      <c r="G3222">
        <v>0</v>
      </c>
      <c r="Q3222">
        <v>67.157894736842096</v>
      </c>
      <c r="X3222" t="s">
        <v>108</v>
      </c>
      <c r="Y3222" t="s">
        <v>0</v>
      </c>
      <c r="Z3222">
        <v>1</v>
      </c>
      <c r="AA3222" t="s">
        <v>93</v>
      </c>
      <c r="AB3222" t="s">
        <v>95</v>
      </c>
    </row>
    <row r="3223" spans="1:28" x14ac:dyDescent="0.25">
      <c r="A3223" t="s">
        <v>87</v>
      </c>
      <c r="B3223" t="s">
        <v>101</v>
      </c>
      <c r="C3223" t="s">
        <v>109</v>
      </c>
      <c r="D3223" t="s">
        <v>33</v>
      </c>
      <c r="E3223" t="s">
        <v>113</v>
      </c>
      <c r="F3223">
        <v>6</v>
      </c>
      <c r="G3223">
        <v>0</v>
      </c>
      <c r="Q3223">
        <v>67.157894736842096</v>
      </c>
      <c r="X3223" t="s">
        <v>108</v>
      </c>
      <c r="Y3223" t="s">
        <v>0</v>
      </c>
      <c r="Z3223">
        <v>1</v>
      </c>
      <c r="AA3223" t="s">
        <v>93</v>
      </c>
      <c r="AB3223" t="s">
        <v>95</v>
      </c>
    </row>
    <row r="3224" spans="1:28" x14ac:dyDescent="0.25">
      <c r="A3224" t="s">
        <v>87</v>
      </c>
      <c r="B3224" t="s">
        <v>101</v>
      </c>
      <c r="C3224" t="s">
        <v>109</v>
      </c>
      <c r="D3224" t="s">
        <v>33</v>
      </c>
      <c r="E3224" t="s">
        <v>113</v>
      </c>
      <c r="F3224">
        <v>7</v>
      </c>
      <c r="G3224">
        <v>0</v>
      </c>
      <c r="Q3224">
        <v>66.947368421052602</v>
      </c>
      <c r="X3224" t="s">
        <v>108</v>
      </c>
      <c r="Y3224" t="s">
        <v>0</v>
      </c>
      <c r="Z3224">
        <v>1</v>
      </c>
      <c r="AA3224" t="s">
        <v>93</v>
      </c>
      <c r="AB3224" t="s">
        <v>95</v>
      </c>
    </row>
    <row r="3225" spans="1:28" x14ac:dyDescent="0.25">
      <c r="A3225" t="s">
        <v>87</v>
      </c>
      <c r="B3225" t="s">
        <v>101</v>
      </c>
      <c r="C3225" t="s">
        <v>109</v>
      </c>
      <c r="D3225" t="s">
        <v>33</v>
      </c>
      <c r="E3225" t="s">
        <v>113</v>
      </c>
      <c r="F3225">
        <v>8</v>
      </c>
      <c r="G3225">
        <v>0</v>
      </c>
      <c r="Q3225">
        <v>69.210526315789494</v>
      </c>
      <c r="X3225" t="s">
        <v>108</v>
      </c>
      <c r="Y3225" t="s">
        <v>0</v>
      </c>
      <c r="Z3225">
        <v>1</v>
      </c>
      <c r="AA3225" t="s">
        <v>93</v>
      </c>
      <c r="AB3225" t="s">
        <v>95</v>
      </c>
    </row>
    <row r="3226" spans="1:28" x14ac:dyDescent="0.25">
      <c r="A3226" t="s">
        <v>87</v>
      </c>
      <c r="B3226" t="s">
        <v>101</v>
      </c>
      <c r="C3226" t="s">
        <v>109</v>
      </c>
      <c r="D3226" t="s">
        <v>33</v>
      </c>
      <c r="E3226" t="s">
        <v>113</v>
      </c>
      <c r="F3226">
        <v>9</v>
      </c>
      <c r="G3226">
        <v>0</v>
      </c>
      <c r="Q3226">
        <v>72.473684210526301</v>
      </c>
      <c r="X3226" t="s">
        <v>108</v>
      </c>
      <c r="Y3226" t="s">
        <v>0</v>
      </c>
      <c r="Z3226">
        <v>1</v>
      </c>
      <c r="AA3226" t="s">
        <v>93</v>
      </c>
      <c r="AB3226" t="s">
        <v>95</v>
      </c>
    </row>
    <row r="3227" spans="1:28" x14ac:dyDescent="0.25">
      <c r="A3227" t="s">
        <v>87</v>
      </c>
      <c r="B3227" t="s">
        <v>101</v>
      </c>
      <c r="C3227" t="s">
        <v>109</v>
      </c>
      <c r="D3227" t="s">
        <v>33</v>
      </c>
      <c r="E3227" t="s">
        <v>113</v>
      </c>
      <c r="F3227">
        <v>10</v>
      </c>
      <c r="G3227">
        <v>0</v>
      </c>
      <c r="Q3227">
        <v>76.315789473684205</v>
      </c>
      <c r="X3227" t="s">
        <v>108</v>
      </c>
      <c r="Y3227" t="s">
        <v>0</v>
      </c>
      <c r="Z3227">
        <v>1</v>
      </c>
      <c r="AA3227" t="s">
        <v>93</v>
      </c>
      <c r="AB3227" t="s">
        <v>95</v>
      </c>
    </row>
    <row r="3228" spans="1:28" x14ac:dyDescent="0.25">
      <c r="A3228" t="s">
        <v>87</v>
      </c>
      <c r="B3228" t="s">
        <v>101</v>
      </c>
      <c r="C3228" t="s">
        <v>109</v>
      </c>
      <c r="D3228" t="s">
        <v>33</v>
      </c>
      <c r="E3228" t="s">
        <v>113</v>
      </c>
      <c r="F3228">
        <v>11</v>
      </c>
      <c r="G3228">
        <v>0</v>
      </c>
      <c r="Q3228">
        <v>79.789473684210506</v>
      </c>
      <c r="X3228" t="s">
        <v>108</v>
      </c>
      <c r="Y3228" t="s">
        <v>0</v>
      </c>
      <c r="Z3228">
        <v>1</v>
      </c>
      <c r="AA3228" t="s">
        <v>93</v>
      </c>
      <c r="AB3228" t="s">
        <v>95</v>
      </c>
    </row>
    <row r="3229" spans="1:28" x14ac:dyDescent="0.25">
      <c r="A3229" t="s">
        <v>87</v>
      </c>
      <c r="B3229" t="s">
        <v>101</v>
      </c>
      <c r="C3229" t="s">
        <v>109</v>
      </c>
      <c r="D3229" t="s">
        <v>33</v>
      </c>
      <c r="E3229" t="s">
        <v>113</v>
      </c>
      <c r="F3229">
        <v>12</v>
      </c>
      <c r="G3229">
        <v>0</v>
      </c>
      <c r="Q3229">
        <v>82.052631578947398</v>
      </c>
      <c r="X3229" t="s">
        <v>108</v>
      </c>
      <c r="Y3229" t="s">
        <v>0</v>
      </c>
      <c r="Z3229">
        <v>1</v>
      </c>
      <c r="AA3229" t="s">
        <v>93</v>
      </c>
      <c r="AB3229" t="s">
        <v>95</v>
      </c>
    </row>
    <row r="3230" spans="1:28" x14ac:dyDescent="0.25">
      <c r="A3230" t="s">
        <v>87</v>
      </c>
      <c r="B3230" t="s">
        <v>101</v>
      </c>
      <c r="C3230" t="s">
        <v>109</v>
      </c>
      <c r="D3230" t="s">
        <v>33</v>
      </c>
      <c r="E3230" t="s">
        <v>113</v>
      </c>
      <c r="F3230">
        <v>13</v>
      </c>
      <c r="G3230">
        <v>0</v>
      </c>
      <c r="Q3230">
        <v>82.052631578947398</v>
      </c>
      <c r="X3230" t="s">
        <v>108</v>
      </c>
      <c r="Y3230" t="s">
        <v>0</v>
      </c>
      <c r="Z3230">
        <v>1</v>
      </c>
      <c r="AA3230" t="s">
        <v>93</v>
      </c>
      <c r="AB3230" t="s">
        <v>95</v>
      </c>
    </row>
    <row r="3231" spans="1:28" x14ac:dyDescent="0.25">
      <c r="A3231" t="s">
        <v>87</v>
      </c>
      <c r="B3231" t="s">
        <v>101</v>
      </c>
      <c r="C3231" t="s">
        <v>109</v>
      </c>
      <c r="D3231" t="s">
        <v>33</v>
      </c>
      <c r="E3231" t="s">
        <v>113</v>
      </c>
      <c r="F3231">
        <v>14</v>
      </c>
      <c r="G3231">
        <v>0</v>
      </c>
      <c r="Q3231">
        <v>82.210526315789494</v>
      </c>
      <c r="X3231" t="s">
        <v>108</v>
      </c>
      <c r="Y3231" t="s">
        <v>0</v>
      </c>
      <c r="Z3231">
        <v>1</v>
      </c>
      <c r="AA3231" t="s">
        <v>93</v>
      </c>
      <c r="AB3231" t="s">
        <v>95</v>
      </c>
    </row>
    <row r="3232" spans="1:28" x14ac:dyDescent="0.25">
      <c r="A3232" t="s">
        <v>87</v>
      </c>
      <c r="B3232" t="s">
        <v>101</v>
      </c>
      <c r="C3232" t="s">
        <v>109</v>
      </c>
      <c r="D3232" t="s">
        <v>33</v>
      </c>
      <c r="E3232" t="s">
        <v>113</v>
      </c>
      <c r="F3232">
        <v>15</v>
      </c>
      <c r="G3232">
        <v>0</v>
      </c>
      <c r="Q3232">
        <v>79.789473684210506</v>
      </c>
      <c r="X3232" t="s">
        <v>108</v>
      </c>
      <c r="Y3232" t="s">
        <v>0</v>
      </c>
      <c r="Z3232">
        <v>1</v>
      </c>
      <c r="AA3232" t="s">
        <v>93</v>
      </c>
      <c r="AB3232" t="s">
        <v>95</v>
      </c>
    </row>
    <row r="3233" spans="1:28" x14ac:dyDescent="0.25">
      <c r="A3233" t="s">
        <v>87</v>
      </c>
      <c r="B3233" t="s">
        <v>101</v>
      </c>
      <c r="C3233" t="s">
        <v>109</v>
      </c>
      <c r="D3233" t="s">
        <v>33</v>
      </c>
      <c r="E3233" t="s">
        <v>113</v>
      </c>
      <c r="F3233">
        <v>16</v>
      </c>
      <c r="G3233">
        <v>0</v>
      </c>
      <c r="Q3233">
        <v>79.157894736842096</v>
      </c>
      <c r="X3233" t="s">
        <v>108</v>
      </c>
      <c r="Y3233" t="s">
        <v>0</v>
      </c>
      <c r="Z3233">
        <v>1</v>
      </c>
      <c r="AA3233" t="s">
        <v>93</v>
      </c>
      <c r="AB3233" t="s">
        <v>95</v>
      </c>
    </row>
    <row r="3234" spans="1:28" x14ac:dyDescent="0.25">
      <c r="A3234" t="s">
        <v>87</v>
      </c>
      <c r="B3234" t="s">
        <v>101</v>
      </c>
      <c r="C3234" t="s">
        <v>109</v>
      </c>
      <c r="D3234" t="s">
        <v>33</v>
      </c>
      <c r="E3234" t="s">
        <v>113</v>
      </c>
      <c r="F3234">
        <v>17</v>
      </c>
      <c r="G3234">
        <v>0</v>
      </c>
      <c r="Q3234">
        <v>77.526315789473699</v>
      </c>
      <c r="X3234" t="s">
        <v>108</v>
      </c>
      <c r="Y3234" t="s">
        <v>0</v>
      </c>
      <c r="Z3234">
        <v>1</v>
      </c>
      <c r="AA3234" t="s">
        <v>93</v>
      </c>
      <c r="AB3234" t="s">
        <v>95</v>
      </c>
    </row>
    <row r="3235" spans="1:28" x14ac:dyDescent="0.25">
      <c r="A3235" t="s">
        <v>87</v>
      </c>
      <c r="B3235" t="s">
        <v>101</v>
      </c>
      <c r="C3235" t="s">
        <v>109</v>
      </c>
      <c r="D3235" t="s">
        <v>33</v>
      </c>
      <c r="E3235" t="s">
        <v>113</v>
      </c>
      <c r="F3235">
        <v>18</v>
      </c>
      <c r="G3235">
        <v>0</v>
      </c>
      <c r="Q3235">
        <v>75.315789473684205</v>
      </c>
      <c r="X3235" t="s">
        <v>108</v>
      </c>
      <c r="Y3235" t="s">
        <v>0</v>
      </c>
      <c r="Z3235">
        <v>1</v>
      </c>
      <c r="AA3235" t="s">
        <v>93</v>
      </c>
      <c r="AB3235" t="s">
        <v>95</v>
      </c>
    </row>
    <row r="3236" spans="1:28" x14ac:dyDescent="0.25">
      <c r="A3236" t="s">
        <v>87</v>
      </c>
      <c r="B3236" t="s">
        <v>101</v>
      </c>
      <c r="C3236" t="s">
        <v>109</v>
      </c>
      <c r="D3236" t="s">
        <v>33</v>
      </c>
      <c r="E3236" t="s">
        <v>113</v>
      </c>
      <c r="F3236">
        <v>19</v>
      </c>
      <c r="G3236">
        <v>1</v>
      </c>
      <c r="Q3236">
        <v>72.684210526315795</v>
      </c>
      <c r="X3236" t="s">
        <v>108</v>
      </c>
      <c r="Y3236" t="s">
        <v>0</v>
      </c>
      <c r="Z3236">
        <v>1</v>
      </c>
      <c r="AA3236" t="s">
        <v>93</v>
      </c>
      <c r="AB3236" t="s">
        <v>95</v>
      </c>
    </row>
    <row r="3237" spans="1:28" x14ac:dyDescent="0.25">
      <c r="A3237" t="s">
        <v>87</v>
      </c>
      <c r="B3237" t="s">
        <v>101</v>
      </c>
      <c r="C3237" t="s">
        <v>109</v>
      </c>
      <c r="D3237" t="s">
        <v>33</v>
      </c>
      <c r="E3237" t="s">
        <v>113</v>
      </c>
      <c r="F3237">
        <v>20</v>
      </c>
      <c r="G3237">
        <v>1</v>
      </c>
      <c r="Q3237">
        <v>71</v>
      </c>
      <c r="X3237" t="s">
        <v>108</v>
      </c>
      <c r="Y3237" t="s">
        <v>0</v>
      </c>
      <c r="Z3237">
        <v>1</v>
      </c>
      <c r="AA3237" t="s">
        <v>93</v>
      </c>
      <c r="AB3237" t="s">
        <v>95</v>
      </c>
    </row>
    <row r="3238" spans="1:28" x14ac:dyDescent="0.25">
      <c r="A3238" t="s">
        <v>87</v>
      </c>
      <c r="B3238" t="s">
        <v>101</v>
      </c>
      <c r="C3238" t="s">
        <v>109</v>
      </c>
      <c r="D3238" t="s">
        <v>33</v>
      </c>
      <c r="E3238" t="s">
        <v>113</v>
      </c>
      <c r="F3238">
        <v>21</v>
      </c>
      <c r="G3238">
        <v>0</v>
      </c>
      <c r="Q3238">
        <v>70.789473684210506</v>
      </c>
      <c r="X3238" t="s">
        <v>108</v>
      </c>
      <c r="Y3238" t="s">
        <v>0</v>
      </c>
      <c r="Z3238">
        <v>1</v>
      </c>
      <c r="AA3238" t="s">
        <v>93</v>
      </c>
      <c r="AB3238" t="s">
        <v>95</v>
      </c>
    </row>
    <row r="3239" spans="1:28" x14ac:dyDescent="0.25">
      <c r="A3239" t="s">
        <v>87</v>
      </c>
      <c r="B3239" t="s">
        <v>101</v>
      </c>
      <c r="C3239" t="s">
        <v>109</v>
      </c>
      <c r="D3239" t="s">
        <v>33</v>
      </c>
      <c r="E3239" t="s">
        <v>113</v>
      </c>
      <c r="F3239">
        <v>22</v>
      </c>
      <c r="G3239">
        <v>0</v>
      </c>
      <c r="Q3239">
        <v>71.368421052631604</v>
      </c>
      <c r="X3239" t="s">
        <v>108</v>
      </c>
      <c r="Y3239" t="s">
        <v>0</v>
      </c>
      <c r="Z3239">
        <v>1</v>
      </c>
      <c r="AA3239" t="s">
        <v>93</v>
      </c>
      <c r="AB3239" t="s">
        <v>95</v>
      </c>
    </row>
    <row r="3240" spans="1:28" x14ac:dyDescent="0.25">
      <c r="A3240" t="s">
        <v>87</v>
      </c>
      <c r="B3240" t="s">
        <v>101</v>
      </c>
      <c r="C3240" t="s">
        <v>109</v>
      </c>
      <c r="D3240" t="s">
        <v>33</v>
      </c>
      <c r="E3240" t="s">
        <v>113</v>
      </c>
      <c r="F3240">
        <v>23</v>
      </c>
      <c r="G3240">
        <v>0</v>
      </c>
      <c r="Q3240">
        <v>71.157894736842096</v>
      </c>
      <c r="X3240" t="s">
        <v>108</v>
      </c>
      <c r="Y3240" t="s">
        <v>0</v>
      </c>
      <c r="Z3240">
        <v>1</v>
      </c>
      <c r="AA3240" t="s">
        <v>93</v>
      </c>
      <c r="AB3240" t="s">
        <v>95</v>
      </c>
    </row>
    <row r="3241" spans="1:28" x14ac:dyDescent="0.25">
      <c r="A3241" t="s">
        <v>87</v>
      </c>
      <c r="B3241" t="s">
        <v>101</v>
      </c>
      <c r="C3241" t="s">
        <v>109</v>
      </c>
      <c r="D3241" t="s">
        <v>33</v>
      </c>
      <c r="E3241" t="s">
        <v>113</v>
      </c>
      <c r="F3241">
        <v>24</v>
      </c>
      <c r="G3241">
        <v>0</v>
      </c>
      <c r="Q3241">
        <v>70.210526315789494</v>
      </c>
      <c r="X3241" t="s">
        <v>108</v>
      </c>
      <c r="Y3241" t="s">
        <v>0</v>
      </c>
      <c r="Z3241">
        <v>1</v>
      </c>
      <c r="AA3241" t="s">
        <v>93</v>
      </c>
      <c r="AB3241" t="s">
        <v>95</v>
      </c>
    </row>
    <row r="3242" spans="1:28" x14ac:dyDescent="0.25">
      <c r="A3242" t="s">
        <v>87</v>
      </c>
      <c r="B3242" t="s">
        <v>101</v>
      </c>
      <c r="C3242" t="s">
        <v>109</v>
      </c>
      <c r="D3242" t="s">
        <v>33</v>
      </c>
      <c r="E3242" t="s">
        <v>113</v>
      </c>
      <c r="F3242">
        <v>1</v>
      </c>
      <c r="G3242">
        <v>0</v>
      </c>
      <c r="Q3242">
        <v>67.578947368421098</v>
      </c>
      <c r="X3242" t="s">
        <v>108</v>
      </c>
      <c r="Y3242" t="s">
        <v>0</v>
      </c>
      <c r="Z3242">
        <v>1</v>
      </c>
      <c r="AA3242" t="s">
        <v>60</v>
      </c>
      <c r="AB3242" t="s">
        <v>95</v>
      </c>
    </row>
    <row r="3243" spans="1:28" x14ac:dyDescent="0.25">
      <c r="A3243" t="s">
        <v>87</v>
      </c>
      <c r="B3243" t="s">
        <v>101</v>
      </c>
      <c r="C3243" t="s">
        <v>109</v>
      </c>
      <c r="D3243" t="s">
        <v>33</v>
      </c>
      <c r="E3243" t="s">
        <v>113</v>
      </c>
      <c r="F3243">
        <v>2</v>
      </c>
      <c r="G3243">
        <v>0</v>
      </c>
      <c r="Q3243">
        <v>67.578947368421098</v>
      </c>
      <c r="X3243" t="s">
        <v>108</v>
      </c>
      <c r="Y3243" t="s">
        <v>0</v>
      </c>
      <c r="Z3243">
        <v>1</v>
      </c>
      <c r="AA3243" t="s">
        <v>60</v>
      </c>
      <c r="AB3243" t="s">
        <v>95</v>
      </c>
    </row>
    <row r="3244" spans="1:28" x14ac:dyDescent="0.25">
      <c r="A3244" t="s">
        <v>87</v>
      </c>
      <c r="B3244" t="s">
        <v>101</v>
      </c>
      <c r="C3244" t="s">
        <v>109</v>
      </c>
      <c r="D3244" t="s">
        <v>33</v>
      </c>
      <c r="E3244" t="s">
        <v>113</v>
      </c>
      <c r="F3244">
        <v>3</v>
      </c>
      <c r="G3244">
        <v>0</v>
      </c>
      <c r="Q3244">
        <v>67.157894736842096</v>
      </c>
      <c r="X3244" t="s">
        <v>108</v>
      </c>
      <c r="Y3244" t="s">
        <v>0</v>
      </c>
      <c r="Z3244">
        <v>1</v>
      </c>
      <c r="AA3244" t="s">
        <v>60</v>
      </c>
      <c r="AB3244" t="s">
        <v>95</v>
      </c>
    </row>
    <row r="3245" spans="1:28" x14ac:dyDescent="0.25">
      <c r="A3245" t="s">
        <v>87</v>
      </c>
      <c r="B3245" t="s">
        <v>101</v>
      </c>
      <c r="C3245" t="s">
        <v>109</v>
      </c>
      <c r="D3245" t="s">
        <v>33</v>
      </c>
      <c r="E3245" t="s">
        <v>113</v>
      </c>
      <c r="F3245">
        <v>4</v>
      </c>
      <c r="G3245">
        <v>0</v>
      </c>
      <c r="Q3245">
        <v>67.157894736842096</v>
      </c>
      <c r="X3245" t="s">
        <v>108</v>
      </c>
      <c r="Y3245" t="s">
        <v>0</v>
      </c>
      <c r="Z3245">
        <v>1</v>
      </c>
      <c r="AA3245" t="s">
        <v>60</v>
      </c>
      <c r="AB3245" t="s">
        <v>95</v>
      </c>
    </row>
    <row r="3246" spans="1:28" x14ac:dyDescent="0.25">
      <c r="A3246" t="s">
        <v>87</v>
      </c>
      <c r="B3246" t="s">
        <v>101</v>
      </c>
      <c r="C3246" t="s">
        <v>109</v>
      </c>
      <c r="D3246" t="s">
        <v>33</v>
      </c>
      <c r="E3246" t="s">
        <v>113</v>
      </c>
      <c r="F3246">
        <v>5</v>
      </c>
      <c r="G3246">
        <v>0</v>
      </c>
      <c r="Q3246">
        <v>67.157894736842096</v>
      </c>
      <c r="X3246" t="s">
        <v>108</v>
      </c>
      <c r="Y3246" t="s">
        <v>0</v>
      </c>
      <c r="Z3246">
        <v>1</v>
      </c>
      <c r="AA3246" t="s">
        <v>60</v>
      </c>
      <c r="AB3246" t="s">
        <v>95</v>
      </c>
    </row>
    <row r="3247" spans="1:28" x14ac:dyDescent="0.25">
      <c r="A3247" t="s">
        <v>87</v>
      </c>
      <c r="B3247" t="s">
        <v>101</v>
      </c>
      <c r="C3247" t="s">
        <v>109</v>
      </c>
      <c r="D3247" t="s">
        <v>33</v>
      </c>
      <c r="E3247" t="s">
        <v>113</v>
      </c>
      <c r="F3247">
        <v>6</v>
      </c>
      <c r="G3247">
        <v>0</v>
      </c>
      <c r="Q3247">
        <v>66.947368421052602</v>
      </c>
      <c r="X3247" t="s">
        <v>108</v>
      </c>
      <c r="Y3247" t="s">
        <v>0</v>
      </c>
      <c r="Z3247">
        <v>1</v>
      </c>
      <c r="AA3247" t="s">
        <v>60</v>
      </c>
      <c r="AB3247" t="s">
        <v>95</v>
      </c>
    </row>
    <row r="3248" spans="1:28" x14ac:dyDescent="0.25">
      <c r="A3248" t="s">
        <v>87</v>
      </c>
      <c r="B3248" t="s">
        <v>101</v>
      </c>
      <c r="C3248" t="s">
        <v>109</v>
      </c>
      <c r="D3248" t="s">
        <v>33</v>
      </c>
      <c r="E3248" t="s">
        <v>113</v>
      </c>
      <c r="F3248">
        <v>7</v>
      </c>
      <c r="G3248">
        <v>0</v>
      </c>
      <c r="Q3248">
        <v>69.210526315789494</v>
      </c>
      <c r="X3248" t="s">
        <v>108</v>
      </c>
      <c r="Y3248" t="s">
        <v>0</v>
      </c>
      <c r="Z3248">
        <v>1</v>
      </c>
      <c r="AA3248" t="s">
        <v>60</v>
      </c>
      <c r="AB3248" t="s">
        <v>95</v>
      </c>
    </row>
    <row r="3249" spans="1:28" x14ac:dyDescent="0.25">
      <c r="A3249" t="s">
        <v>87</v>
      </c>
      <c r="B3249" t="s">
        <v>101</v>
      </c>
      <c r="C3249" t="s">
        <v>109</v>
      </c>
      <c r="D3249" t="s">
        <v>33</v>
      </c>
      <c r="E3249" t="s">
        <v>113</v>
      </c>
      <c r="F3249">
        <v>8</v>
      </c>
      <c r="G3249">
        <v>0</v>
      </c>
      <c r="Q3249">
        <v>72.473684210526301</v>
      </c>
      <c r="X3249" t="s">
        <v>108</v>
      </c>
      <c r="Y3249" t="s">
        <v>0</v>
      </c>
      <c r="Z3249">
        <v>1</v>
      </c>
      <c r="AA3249" t="s">
        <v>60</v>
      </c>
      <c r="AB3249" t="s">
        <v>95</v>
      </c>
    </row>
    <row r="3250" spans="1:28" x14ac:dyDescent="0.25">
      <c r="A3250" t="s">
        <v>87</v>
      </c>
      <c r="B3250" t="s">
        <v>101</v>
      </c>
      <c r="C3250" t="s">
        <v>109</v>
      </c>
      <c r="D3250" t="s">
        <v>33</v>
      </c>
      <c r="E3250" t="s">
        <v>113</v>
      </c>
      <c r="F3250">
        <v>9</v>
      </c>
      <c r="G3250">
        <v>0</v>
      </c>
      <c r="Q3250">
        <v>76.315789473684205</v>
      </c>
      <c r="X3250" t="s">
        <v>108</v>
      </c>
      <c r="Y3250" t="s">
        <v>0</v>
      </c>
      <c r="Z3250">
        <v>1</v>
      </c>
      <c r="AA3250" t="s">
        <v>60</v>
      </c>
      <c r="AB3250" t="s">
        <v>95</v>
      </c>
    </row>
    <row r="3251" spans="1:28" x14ac:dyDescent="0.25">
      <c r="A3251" t="s">
        <v>87</v>
      </c>
      <c r="B3251" t="s">
        <v>101</v>
      </c>
      <c r="C3251" t="s">
        <v>109</v>
      </c>
      <c r="D3251" t="s">
        <v>33</v>
      </c>
      <c r="E3251" t="s">
        <v>113</v>
      </c>
      <c r="F3251">
        <v>10</v>
      </c>
      <c r="G3251">
        <v>0</v>
      </c>
      <c r="Q3251">
        <v>79.789473684210506</v>
      </c>
      <c r="X3251" t="s">
        <v>108</v>
      </c>
      <c r="Y3251" t="s">
        <v>0</v>
      </c>
      <c r="Z3251">
        <v>1</v>
      </c>
      <c r="AA3251" t="s">
        <v>60</v>
      </c>
      <c r="AB3251" t="s">
        <v>95</v>
      </c>
    </row>
    <row r="3252" spans="1:28" x14ac:dyDescent="0.25">
      <c r="A3252" t="s">
        <v>87</v>
      </c>
      <c r="B3252" t="s">
        <v>101</v>
      </c>
      <c r="C3252" t="s">
        <v>109</v>
      </c>
      <c r="D3252" t="s">
        <v>33</v>
      </c>
      <c r="E3252" t="s">
        <v>113</v>
      </c>
      <c r="F3252">
        <v>11</v>
      </c>
      <c r="G3252">
        <v>0</v>
      </c>
      <c r="Q3252">
        <v>82.052631578947398</v>
      </c>
      <c r="X3252" t="s">
        <v>108</v>
      </c>
      <c r="Y3252" t="s">
        <v>0</v>
      </c>
      <c r="Z3252">
        <v>1</v>
      </c>
      <c r="AA3252" t="s">
        <v>60</v>
      </c>
      <c r="AB3252" t="s">
        <v>95</v>
      </c>
    </row>
    <row r="3253" spans="1:28" x14ac:dyDescent="0.25">
      <c r="A3253" t="s">
        <v>87</v>
      </c>
      <c r="B3253" t="s">
        <v>101</v>
      </c>
      <c r="C3253" t="s">
        <v>109</v>
      </c>
      <c r="D3253" t="s">
        <v>33</v>
      </c>
      <c r="E3253" t="s">
        <v>113</v>
      </c>
      <c r="F3253">
        <v>12</v>
      </c>
      <c r="G3253">
        <v>0</v>
      </c>
      <c r="Q3253">
        <v>82.052631578947398</v>
      </c>
      <c r="X3253" t="s">
        <v>108</v>
      </c>
      <c r="Y3253" t="s">
        <v>0</v>
      </c>
      <c r="Z3253">
        <v>1</v>
      </c>
      <c r="AA3253" t="s">
        <v>60</v>
      </c>
      <c r="AB3253" t="s">
        <v>95</v>
      </c>
    </row>
    <row r="3254" spans="1:28" x14ac:dyDescent="0.25">
      <c r="A3254" t="s">
        <v>87</v>
      </c>
      <c r="B3254" t="s">
        <v>101</v>
      </c>
      <c r="C3254" t="s">
        <v>109</v>
      </c>
      <c r="D3254" t="s">
        <v>33</v>
      </c>
      <c r="E3254" t="s">
        <v>113</v>
      </c>
      <c r="F3254">
        <v>13</v>
      </c>
      <c r="G3254">
        <v>0</v>
      </c>
      <c r="Q3254">
        <v>82.210526315789494</v>
      </c>
      <c r="X3254" t="s">
        <v>108</v>
      </c>
      <c r="Y3254" t="s">
        <v>0</v>
      </c>
      <c r="Z3254">
        <v>1</v>
      </c>
      <c r="AA3254" t="s">
        <v>60</v>
      </c>
      <c r="AB3254" t="s">
        <v>95</v>
      </c>
    </row>
    <row r="3255" spans="1:28" x14ac:dyDescent="0.25">
      <c r="A3255" t="s">
        <v>87</v>
      </c>
      <c r="B3255" t="s">
        <v>101</v>
      </c>
      <c r="C3255" t="s">
        <v>109</v>
      </c>
      <c r="D3255" t="s">
        <v>33</v>
      </c>
      <c r="E3255" t="s">
        <v>113</v>
      </c>
      <c r="F3255">
        <v>14</v>
      </c>
      <c r="G3255">
        <v>0</v>
      </c>
      <c r="Q3255">
        <v>79.789473684210506</v>
      </c>
      <c r="X3255" t="s">
        <v>108</v>
      </c>
      <c r="Y3255" t="s">
        <v>0</v>
      </c>
      <c r="Z3255">
        <v>1</v>
      </c>
      <c r="AA3255" t="s">
        <v>60</v>
      </c>
      <c r="AB3255" t="s">
        <v>95</v>
      </c>
    </row>
    <row r="3256" spans="1:28" x14ac:dyDescent="0.25">
      <c r="A3256" t="s">
        <v>87</v>
      </c>
      <c r="B3256" t="s">
        <v>101</v>
      </c>
      <c r="C3256" t="s">
        <v>109</v>
      </c>
      <c r="D3256" t="s">
        <v>33</v>
      </c>
      <c r="E3256" t="s">
        <v>113</v>
      </c>
      <c r="F3256">
        <v>15</v>
      </c>
      <c r="G3256">
        <v>0</v>
      </c>
      <c r="Q3256">
        <v>79.157894736842096</v>
      </c>
      <c r="X3256" t="s">
        <v>108</v>
      </c>
      <c r="Y3256" t="s">
        <v>0</v>
      </c>
      <c r="Z3256">
        <v>1</v>
      </c>
      <c r="AA3256" t="s">
        <v>60</v>
      </c>
      <c r="AB3256" t="s">
        <v>95</v>
      </c>
    </row>
    <row r="3257" spans="1:28" x14ac:dyDescent="0.25">
      <c r="A3257" t="s">
        <v>87</v>
      </c>
      <c r="B3257" t="s">
        <v>101</v>
      </c>
      <c r="C3257" t="s">
        <v>109</v>
      </c>
      <c r="D3257" t="s">
        <v>33</v>
      </c>
      <c r="E3257" t="s">
        <v>113</v>
      </c>
      <c r="F3257">
        <v>16</v>
      </c>
      <c r="G3257">
        <v>0</v>
      </c>
      <c r="Q3257">
        <v>77.526315789473699</v>
      </c>
      <c r="X3257" t="s">
        <v>108</v>
      </c>
      <c r="Y3257" t="s">
        <v>0</v>
      </c>
      <c r="Z3257">
        <v>1</v>
      </c>
      <c r="AA3257" t="s">
        <v>60</v>
      </c>
      <c r="AB3257" t="s">
        <v>95</v>
      </c>
    </row>
    <row r="3258" spans="1:28" x14ac:dyDescent="0.25">
      <c r="A3258" t="s">
        <v>87</v>
      </c>
      <c r="B3258" t="s">
        <v>101</v>
      </c>
      <c r="C3258" t="s">
        <v>109</v>
      </c>
      <c r="D3258" t="s">
        <v>33</v>
      </c>
      <c r="E3258" t="s">
        <v>113</v>
      </c>
      <c r="F3258">
        <v>17</v>
      </c>
      <c r="G3258">
        <v>0</v>
      </c>
      <c r="Q3258">
        <v>75.315789473684205</v>
      </c>
      <c r="X3258" t="s">
        <v>108</v>
      </c>
      <c r="Y3258" t="s">
        <v>0</v>
      </c>
      <c r="Z3258">
        <v>1</v>
      </c>
      <c r="AA3258" t="s">
        <v>60</v>
      </c>
      <c r="AB3258" t="s">
        <v>95</v>
      </c>
    </row>
    <row r="3259" spans="1:28" x14ac:dyDescent="0.25">
      <c r="A3259" t="s">
        <v>87</v>
      </c>
      <c r="B3259" t="s">
        <v>101</v>
      </c>
      <c r="C3259" t="s">
        <v>109</v>
      </c>
      <c r="D3259" t="s">
        <v>33</v>
      </c>
      <c r="E3259" t="s">
        <v>113</v>
      </c>
      <c r="F3259">
        <v>18</v>
      </c>
      <c r="G3259">
        <v>1</v>
      </c>
      <c r="Q3259">
        <v>72.684210526315795</v>
      </c>
      <c r="X3259" t="s">
        <v>108</v>
      </c>
      <c r="Y3259" t="s">
        <v>0</v>
      </c>
      <c r="Z3259">
        <v>1</v>
      </c>
      <c r="AA3259" t="s">
        <v>60</v>
      </c>
      <c r="AB3259" t="s">
        <v>95</v>
      </c>
    </row>
    <row r="3260" spans="1:28" x14ac:dyDescent="0.25">
      <c r="A3260" t="s">
        <v>87</v>
      </c>
      <c r="B3260" t="s">
        <v>101</v>
      </c>
      <c r="C3260" t="s">
        <v>109</v>
      </c>
      <c r="D3260" t="s">
        <v>33</v>
      </c>
      <c r="E3260" t="s">
        <v>113</v>
      </c>
      <c r="F3260">
        <v>19</v>
      </c>
      <c r="G3260">
        <v>1</v>
      </c>
      <c r="Q3260">
        <v>71</v>
      </c>
      <c r="X3260" t="s">
        <v>108</v>
      </c>
      <c r="Y3260" t="s">
        <v>0</v>
      </c>
      <c r="Z3260">
        <v>1</v>
      </c>
      <c r="AA3260" t="s">
        <v>60</v>
      </c>
      <c r="AB3260" t="s">
        <v>95</v>
      </c>
    </row>
    <row r="3261" spans="1:28" x14ac:dyDescent="0.25">
      <c r="A3261" t="s">
        <v>87</v>
      </c>
      <c r="B3261" t="s">
        <v>101</v>
      </c>
      <c r="C3261" t="s">
        <v>109</v>
      </c>
      <c r="D3261" t="s">
        <v>33</v>
      </c>
      <c r="E3261" t="s">
        <v>113</v>
      </c>
      <c r="F3261">
        <v>20</v>
      </c>
      <c r="G3261">
        <v>0</v>
      </c>
      <c r="Q3261">
        <v>70.789473684210506</v>
      </c>
      <c r="X3261" t="s">
        <v>108</v>
      </c>
      <c r="Y3261" t="s">
        <v>0</v>
      </c>
      <c r="Z3261">
        <v>1</v>
      </c>
      <c r="AA3261" t="s">
        <v>60</v>
      </c>
      <c r="AB3261" t="s">
        <v>95</v>
      </c>
    </row>
    <row r="3262" spans="1:28" x14ac:dyDescent="0.25">
      <c r="A3262" t="s">
        <v>87</v>
      </c>
      <c r="B3262" t="s">
        <v>101</v>
      </c>
      <c r="C3262" t="s">
        <v>109</v>
      </c>
      <c r="D3262" t="s">
        <v>33</v>
      </c>
      <c r="E3262" t="s">
        <v>113</v>
      </c>
      <c r="F3262">
        <v>21</v>
      </c>
      <c r="G3262">
        <v>0</v>
      </c>
      <c r="Q3262">
        <v>71.368421052631604</v>
      </c>
      <c r="X3262" t="s">
        <v>108</v>
      </c>
      <c r="Y3262" t="s">
        <v>0</v>
      </c>
      <c r="Z3262">
        <v>1</v>
      </c>
      <c r="AA3262" t="s">
        <v>60</v>
      </c>
      <c r="AB3262" t="s">
        <v>95</v>
      </c>
    </row>
    <row r="3263" spans="1:28" x14ac:dyDescent="0.25">
      <c r="A3263" t="s">
        <v>87</v>
      </c>
      <c r="B3263" t="s">
        <v>101</v>
      </c>
      <c r="C3263" t="s">
        <v>109</v>
      </c>
      <c r="D3263" t="s">
        <v>33</v>
      </c>
      <c r="E3263" t="s">
        <v>113</v>
      </c>
      <c r="F3263">
        <v>22</v>
      </c>
      <c r="G3263">
        <v>0</v>
      </c>
      <c r="Q3263">
        <v>71.157894736842096</v>
      </c>
      <c r="X3263" t="s">
        <v>108</v>
      </c>
      <c r="Y3263" t="s">
        <v>0</v>
      </c>
      <c r="Z3263">
        <v>1</v>
      </c>
      <c r="AA3263" t="s">
        <v>60</v>
      </c>
      <c r="AB3263" t="s">
        <v>95</v>
      </c>
    </row>
    <row r="3264" spans="1:28" x14ac:dyDescent="0.25">
      <c r="A3264" t="s">
        <v>87</v>
      </c>
      <c r="B3264" t="s">
        <v>101</v>
      </c>
      <c r="C3264" t="s">
        <v>109</v>
      </c>
      <c r="D3264" t="s">
        <v>33</v>
      </c>
      <c r="E3264" t="s">
        <v>113</v>
      </c>
      <c r="F3264">
        <v>23</v>
      </c>
      <c r="G3264">
        <v>0</v>
      </c>
      <c r="Q3264">
        <v>70.210526315789494</v>
      </c>
      <c r="X3264" t="s">
        <v>108</v>
      </c>
      <c r="Y3264" t="s">
        <v>0</v>
      </c>
      <c r="Z3264">
        <v>1</v>
      </c>
      <c r="AA3264" t="s">
        <v>60</v>
      </c>
      <c r="AB3264" t="s">
        <v>95</v>
      </c>
    </row>
    <row r="3265" spans="1:28" x14ac:dyDescent="0.25">
      <c r="A3265" t="s">
        <v>87</v>
      </c>
      <c r="B3265" t="s">
        <v>101</v>
      </c>
      <c r="C3265" t="s">
        <v>109</v>
      </c>
      <c r="D3265" t="s">
        <v>33</v>
      </c>
      <c r="E3265" t="s">
        <v>113</v>
      </c>
      <c r="F3265">
        <v>24</v>
      </c>
      <c r="G3265">
        <v>0</v>
      </c>
      <c r="Q3265">
        <v>68.789473684210506</v>
      </c>
      <c r="X3265" t="s">
        <v>108</v>
      </c>
      <c r="Y3265" t="s">
        <v>0</v>
      </c>
      <c r="Z3265">
        <v>1</v>
      </c>
      <c r="AA3265" t="s">
        <v>60</v>
      </c>
      <c r="AB3265" t="s">
        <v>95</v>
      </c>
    </row>
    <row r="3266" spans="1:28" x14ac:dyDescent="0.25">
      <c r="A3266" t="s">
        <v>87</v>
      </c>
      <c r="B3266" t="s">
        <v>101</v>
      </c>
      <c r="C3266" t="s">
        <v>109</v>
      </c>
      <c r="D3266" t="s">
        <v>114</v>
      </c>
      <c r="E3266" t="s">
        <v>115</v>
      </c>
      <c r="F3266">
        <v>1</v>
      </c>
      <c r="G3266">
        <v>0</v>
      </c>
      <c r="Q3266">
        <v>68.608695652173907</v>
      </c>
      <c r="X3266" t="s">
        <v>108</v>
      </c>
      <c r="Y3266" t="s">
        <v>0</v>
      </c>
      <c r="Z3266">
        <v>1</v>
      </c>
      <c r="AA3266" t="s">
        <v>93</v>
      </c>
      <c r="AB3266" t="s">
        <v>95</v>
      </c>
    </row>
    <row r="3267" spans="1:28" x14ac:dyDescent="0.25">
      <c r="A3267" t="s">
        <v>87</v>
      </c>
      <c r="B3267" t="s">
        <v>101</v>
      </c>
      <c r="C3267" t="s">
        <v>109</v>
      </c>
      <c r="D3267" t="s">
        <v>114</v>
      </c>
      <c r="E3267" t="s">
        <v>115</v>
      </c>
      <c r="F3267">
        <v>2</v>
      </c>
      <c r="G3267">
        <v>0</v>
      </c>
      <c r="Q3267">
        <v>67.565217391304301</v>
      </c>
      <c r="X3267" t="s">
        <v>108</v>
      </c>
      <c r="Y3267" t="s">
        <v>0</v>
      </c>
      <c r="Z3267">
        <v>1</v>
      </c>
      <c r="AA3267" t="s">
        <v>93</v>
      </c>
      <c r="AB3267" t="s">
        <v>95</v>
      </c>
    </row>
    <row r="3268" spans="1:28" x14ac:dyDescent="0.25">
      <c r="A3268" t="s">
        <v>87</v>
      </c>
      <c r="B3268" t="s">
        <v>101</v>
      </c>
      <c r="C3268" t="s">
        <v>109</v>
      </c>
      <c r="D3268" t="s">
        <v>114</v>
      </c>
      <c r="E3268" t="s">
        <v>115</v>
      </c>
      <c r="F3268">
        <v>3</v>
      </c>
      <c r="G3268">
        <v>0</v>
      </c>
      <c r="Q3268">
        <v>67.565217391304301</v>
      </c>
      <c r="X3268" t="s">
        <v>108</v>
      </c>
      <c r="Y3268" t="s">
        <v>0</v>
      </c>
      <c r="Z3268">
        <v>1</v>
      </c>
      <c r="AA3268" t="s">
        <v>93</v>
      </c>
      <c r="AB3268" t="s">
        <v>95</v>
      </c>
    </row>
    <row r="3269" spans="1:28" x14ac:dyDescent="0.25">
      <c r="A3269" t="s">
        <v>87</v>
      </c>
      <c r="B3269" t="s">
        <v>101</v>
      </c>
      <c r="C3269" t="s">
        <v>109</v>
      </c>
      <c r="D3269" t="s">
        <v>114</v>
      </c>
      <c r="E3269" t="s">
        <v>115</v>
      </c>
      <c r="F3269">
        <v>4</v>
      </c>
      <c r="G3269">
        <v>0</v>
      </c>
      <c r="Q3269">
        <v>67.043478260869605</v>
      </c>
      <c r="X3269" t="s">
        <v>108</v>
      </c>
      <c r="Y3269" t="s">
        <v>0</v>
      </c>
      <c r="Z3269">
        <v>1</v>
      </c>
      <c r="AA3269" t="s">
        <v>93</v>
      </c>
      <c r="AB3269" t="s">
        <v>95</v>
      </c>
    </row>
    <row r="3270" spans="1:28" x14ac:dyDescent="0.25">
      <c r="A3270" t="s">
        <v>87</v>
      </c>
      <c r="B3270" t="s">
        <v>101</v>
      </c>
      <c r="C3270" t="s">
        <v>109</v>
      </c>
      <c r="D3270" t="s">
        <v>114</v>
      </c>
      <c r="E3270" t="s">
        <v>115</v>
      </c>
      <c r="F3270">
        <v>5</v>
      </c>
      <c r="G3270">
        <v>0</v>
      </c>
      <c r="Q3270">
        <v>67.043478260869605</v>
      </c>
      <c r="X3270" t="s">
        <v>108</v>
      </c>
      <c r="Y3270" t="s">
        <v>0</v>
      </c>
      <c r="Z3270">
        <v>1</v>
      </c>
      <c r="AA3270" t="s">
        <v>93</v>
      </c>
      <c r="AB3270" t="s">
        <v>95</v>
      </c>
    </row>
    <row r="3271" spans="1:28" x14ac:dyDescent="0.25">
      <c r="A3271" t="s">
        <v>87</v>
      </c>
      <c r="B3271" t="s">
        <v>101</v>
      </c>
      <c r="C3271" t="s">
        <v>109</v>
      </c>
      <c r="D3271" t="s">
        <v>114</v>
      </c>
      <c r="E3271" t="s">
        <v>115</v>
      </c>
      <c r="F3271">
        <v>6</v>
      </c>
      <c r="G3271">
        <v>0</v>
      </c>
      <c r="Q3271">
        <v>67.043478260869605</v>
      </c>
      <c r="X3271" t="s">
        <v>108</v>
      </c>
      <c r="Y3271" t="s">
        <v>0</v>
      </c>
      <c r="Z3271">
        <v>1</v>
      </c>
      <c r="AA3271" t="s">
        <v>93</v>
      </c>
      <c r="AB3271" t="s">
        <v>95</v>
      </c>
    </row>
    <row r="3272" spans="1:28" x14ac:dyDescent="0.25">
      <c r="A3272" t="s">
        <v>87</v>
      </c>
      <c r="B3272" t="s">
        <v>101</v>
      </c>
      <c r="C3272" t="s">
        <v>109</v>
      </c>
      <c r="D3272" t="s">
        <v>114</v>
      </c>
      <c r="E3272" t="s">
        <v>115</v>
      </c>
      <c r="F3272">
        <v>7</v>
      </c>
      <c r="G3272">
        <v>0</v>
      </c>
      <c r="Q3272">
        <v>66.826086956521706</v>
      </c>
      <c r="X3272" t="s">
        <v>108</v>
      </c>
      <c r="Y3272" t="s">
        <v>0</v>
      </c>
      <c r="Z3272">
        <v>1</v>
      </c>
      <c r="AA3272" t="s">
        <v>93</v>
      </c>
      <c r="AB3272" t="s">
        <v>95</v>
      </c>
    </row>
    <row r="3273" spans="1:28" x14ac:dyDescent="0.25">
      <c r="A3273" t="s">
        <v>87</v>
      </c>
      <c r="B3273" t="s">
        <v>101</v>
      </c>
      <c r="C3273" t="s">
        <v>109</v>
      </c>
      <c r="D3273" t="s">
        <v>114</v>
      </c>
      <c r="E3273" t="s">
        <v>115</v>
      </c>
      <c r="F3273">
        <v>8</v>
      </c>
      <c r="G3273">
        <v>0</v>
      </c>
      <c r="Q3273">
        <v>69.260869565217405</v>
      </c>
      <c r="X3273" t="s">
        <v>108</v>
      </c>
      <c r="Y3273" t="s">
        <v>0</v>
      </c>
      <c r="Z3273">
        <v>1</v>
      </c>
      <c r="AA3273" t="s">
        <v>93</v>
      </c>
      <c r="AB3273" t="s">
        <v>95</v>
      </c>
    </row>
    <row r="3274" spans="1:28" x14ac:dyDescent="0.25">
      <c r="A3274" t="s">
        <v>87</v>
      </c>
      <c r="B3274" t="s">
        <v>101</v>
      </c>
      <c r="C3274" t="s">
        <v>109</v>
      </c>
      <c r="D3274" t="s">
        <v>114</v>
      </c>
      <c r="E3274" t="s">
        <v>115</v>
      </c>
      <c r="F3274">
        <v>9</v>
      </c>
      <c r="G3274">
        <v>0</v>
      </c>
      <c r="Q3274">
        <v>72.695652173913004</v>
      </c>
      <c r="X3274" t="s">
        <v>108</v>
      </c>
      <c r="Y3274" t="s">
        <v>0</v>
      </c>
      <c r="Z3274">
        <v>1</v>
      </c>
      <c r="AA3274" t="s">
        <v>93</v>
      </c>
      <c r="AB3274" t="s">
        <v>95</v>
      </c>
    </row>
    <row r="3275" spans="1:28" x14ac:dyDescent="0.25">
      <c r="A3275" t="s">
        <v>87</v>
      </c>
      <c r="B3275" t="s">
        <v>101</v>
      </c>
      <c r="C3275" t="s">
        <v>109</v>
      </c>
      <c r="D3275" t="s">
        <v>114</v>
      </c>
      <c r="E3275" t="s">
        <v>115</v>
      </c>
      <c r="F3275">
        <v>10</v>
      </c>
      <c r="G3275">
        <v>0</v>
      </c>
      <c r="Q3275">
        <v>76.695652173913004</v>
      </c>
      <c r="X3275" t="s">
        <v>108</v>
      </c>
      <c r="Y3275" t="s">
        <v>0</v>
      </c>
      <c r="Z3275">
        <v>1</v>
      </c>
      <c r="AA3275" t="s">
        <v>93</v>
      </c>
      <c r="AB3275" t="s">
        <v>95</v>
      </c>
    </row>
    <row r="3276" spans="1:28" x14ac:dyDescent="0.25">
      <c r="A3276" t="s">
        <v>87</v>
      </c>
      <c r="B3276" t="s">
        <v>101</v>
      </c>
      <c r="C3276" t="s">
        <v>109</v>
      </c>
      <c r="D3276" t="s">
        <v>114</v>
      </c>
      <c r="E3276" t="s">
        <v>115</v>
      </c>
      <c r="F3276">
        <v>11</v>
      </c>
      <c r="G3276">
        <v>0</v>
      </c>
      <c r="Q3276">
        <v>80.347826086956502</v>
      </c>
      <c r="X3276" t="s">
        <v>108</v>
      </c>
      <c r="Y3276" t="s">
        <v>0</v>
      </c>
      <c r="Z3276">
        <v>1</v>
      </c>
      <c r="AA3276" t="s">
        <v>93</v>
      </c>
      <c r="AB3276" t="s">
        <v>95</v>
      </c>
    </row>
    <row r="3277" spans="1:28" x14ac:dyDescent="0.25">
      <c r="A3277" t="s">
        <v>87</v>
      </c>
      <c r="B3277" t="s">
        <v>101</v>
      </c>
      <c r="C3277" t="s">
        <v>109</v>
      </c>
      <c r="D3277" t="s">
        <v>114</v>
      </c>
      <c r="E3277" t="s">
        <v>115</v>
      </c>
      <c r="F3277">
        <v>12</v>
      </c>
      <c r="G3277">
        <v>0</v>
      </c>
      <c r="Q3277">
        <v>82.826086956521706</v>
      </c>
      <c r="X3277" t="s">
        <v>108</v>
      </c>
      <c r="Y3277" t="s">
        <v>0</v>
      </c>
      <c r="Z3277">
        <v>1</v>
      </c>
      <c r="AA3277" t="s">
        <v>93</v>
      </c>
      <c r="AB3277" t="s">
        <v>95</v>
      </c>
    </row>
    <row r="3278" spans="1:28" x14ac:dyDescent="0.25">
      <c r="A3278" t="s">
        <v>87</v>
      </c>
      <c r="B3278" t="s">
        <v>101</v>
      </c>
      <c r="C3278" t="s">
        <v>109</v>
      </c>
      <c r="D3278" t="s">
        <v>114</v>
      </c>
      <c r="E3278" t="s">
        <v>115</v>
      </c>
      <c r="F3278">
        <v>13</v>
      </c>
      <c r="G3278">
        <v>0</v>
      </c>
      <c r="Q3278">
        <v>82.826086956521706</v>
      </c>
      <c r="X3278" t="s">
        <v>108</v>
      </c>
      <c r="Y3278" t="s">
        <v>0</v>
      </c>
      <c r="Z3278">
        <v>1</v>
      </c>
      <c r="AA3278" t="s">
        <v>93</v>
      </c>
      <c r="AB3278" t="s">
        <v>95</v>
      </c>
    </row>
    <row r="3279" spans="1:28" x14ac:dyDescent="0.25">
      <c r="A3279" t="s">
        <v>87</v>
      </c>
      <c r="B3279" t="s">
        <v>101</v>
      </c>
      <c r="C3279" t="s">
        <v>109</v>
      </c>
      <c r="D3279" t="s">
        <v>114</v>
      </c>
      <c r="E3279" t="s">
        <v>115</v>
      </c>
      <c r="F3279">
        <v>14</v>
      </c>
      <c r="G3279">
        <v>0</v>
      </c>
      <c r="Q3279">
        <v>82.913043478260903</v>
      </c>
      <c r="X3279" t="s">
        <v>108</v>
      </c>
      <c r="Y3279" t="s">
        <v>0</v>
      </c>
      <c r="Z3279">
        <v>1</v>
      </c>
      <c r="AA3279" t="s">
        <v>93</v>
      </c>
      <c r="AB3279" t="s">
        <v>95</v>
      </c>
    </row>
    <row r="3280" spans="1:28" x14ac:dyDescent="0.25">
      <c r="A3280" t="s">
        <v>87</v>
      </c>
      <c r="B3280" t="s">
        <v>101</v>
      </c>
      <c r="C3280" t="s">
        <v>109</v>
      </c>
      <c r="D3280" t="s">
        <v>114</v>
      </c>
      <c r="E3280" t="s">
        <v>115</v>
      </c>
      <c r="F3280">
        <v>15</v>
      </c>
      <c r="G3280">
        <v>0</v>
      </c>
      <c r="Q3280">
        <v>80.521739130434796</v>
      </c>
      <c r="X3280" t="s">
        <v>108</v>
      </c>
      <c r="Y3280" t="s">
        <v>0</v>
      </c>
      <c r="Z3280">
        <v>1</v>
      </c>
      <c r="AA3280" t="s">
        <v>93</v>
      </c>
      <c r="AB3280" t="s">
        <v>95</v>
      </c>
    </row>
    <row r="3281" spans="1:28" x14ac:dyDescent="0.25">
      <c r="A3281" t="s">
        <v>87</v>
      </c>
      <c r="B3281" t="s">
        <v>101</v>
      </c>
      <c r="C3281" t="s">
        <v>109</v>
      </c>
      <c r="D3281" t="s">
        <v>114</v>
      </c>
      <c r="E3281" t="s">
        <v>115</v>
      </c>
      <c r="F3281">
        <v>16</v>
      </c>
      <c r="G3281">
        <v>0</v>
      </c>
      <c r="Q3281">
        <v>79.7826086956522</v>
      </c>
      <c r="X3281" t="s">
        <v>108</v>
      </c>
      <c r="Y3281" t="s">
        <v>0</v>
      </c>
      <c r="Z3281">
        <v>1</v>
      </c>
      <c r="AA3281" t="s">
        <v>93</v>
      </c>
      <c r="AB3281" t="s">
        <v>95</v>
      </c>
    </row>
    <row r="3282" spans="1:28" x14ac:dyDescent="0.25">
      <c r="A3282" t="s">
        <v>87</v>
      </c>
      <c r="B3282" t="s">
        <v>101</v>
      </c>
      <c r="C3282" t="s">
        <v>109</v>
      </c>
      <c r="D3282" t="s">
        <v>114</v>
      </c>
      <c r="E3282" t="s">
        <v>115</v>
      </c>
      <c r="F3282">
        <v>17</v>
      </c>
      <c r="G3282">
        <v>0</v>
      </c>
      <c r="Q3282">
        <v>78</v>
      </c>
      <c r="X3282" t="s">
        <v>108</v>
      </c>
      <c r="Y3282" t="s">
        <v>0</v>
      </c>
      <c r="Z3282">
        <v>1</v>
      </c>
      <c r="AA3282" t="s">
        <v>93</v>
      </c>
      <c r="AB3282" t="s">
        <v>95</v>
      </c>
    </row>
    <row r="3283" spans="1:28" x14ac:dyDescent="0.25">
      <c r="A3283" t="s">
        <v>87</v>
      </c>
      <c r="B3283" t="s">
        <v>101</v>
      </c>
      <c r="C3283" t="s">
        <v>109</v>
      </c>
      <c r="D3283" t="s">
        <v>114</v>
      </c>
      <c r="E3283" t="s">
        <v>115</v>
      </c>
      <c r="F3283">
        <v>18</v>
      </c>
      <c r="G3283">
        <v>0</v>
      </c>
      <c r="Q3283">
        <v>75.7826086956522</v>
      </c>
      <c r="X3283" t="s">
        <v>108</v>
      </c>
      <c r="Y3283" t="s">
        <v>0</v>
      </c>
      <c r="Z3283">
        <v>1</v>
      </c>
      <c r="AA3283" t="s">
        <v>93</v>
      </c>
      <c r="AB3283" t="s">
        <v>95</v>
      </c>
    </row>
    <row r="3284" spans="1:28" x14ac:dyDescent="0.25">
      <c r="A3284" t="s">
        <v>87</v>
      </c>
      <c r="B3284" t="s">
        <v>101</v>
      </c>
      <c r="C3284" t="s">
        <v>109</v>
      </c>
      <c r="D3284" t="s">
        <v>114</v>
      </c>
      <c r="E3284" t="s">
        <v>115</v>
      </c>
      <c r="F3284">
        <v>19</v>
      </c>
      <c r="G3284">
        <v>1</v>
      </c>
      <c r="Q3284">
        <v>73.086956521739097</v>
      </c>
      <c r="X3284" t="s">
        <v>108</v>
      </c>
      <c r="Y3284" t="s">
        <v>0</v>
      </c>
      <c r="Z3284">
        <v>1</v>
      </c>
      <c r="AA3284" t="s">
        <v>93</v>
      </c>
      <c r="AB3284" t="s">
        <v>95</v>
      </c>
    </row>
    <row r="3285" spans="1:28" x14ac:dyDescent="0.25">
      <c r="A3285" t="s">
        <v>87</v>
      </c>
      <c r="B3285" t="s">
        <v>101</v>
      </c>
      <c r="C3285" t="s">
        <v>109</v>
      </c>
      <c r="D3285" t="s">
        <v>114</v>
      </c>
      <c r="E3285" t="s">
        <v>115</v>
      </c>
      <c r="F3285">
        <v>20</v>
      </c>
      <c r="G3285">
        <v>1</v>
      </c>
      <c r="Q3285">
        <v>71.086956521739097</v>
      </c>
      <c r="X3285" t="s">
        <v>108</v>
      </c>
      <c r="Y3285" t="s">
        <v>0</v>
      </c>
      <c r="Z3285">
        <v>1</v>
      </c>
      <c r="AA3285" t="s">
        <v>93</v>
      </c>
      <c r="AB3285" t="s">
        <v>95</v>
      </c>
    </row>
    <row r="3286" spans="1:28" x14ac:dyDescent="0.25">
      <c r="A3286" t="s">
        <v>87</v>
      </c>
      <c r="B3286" t="s">
        <v>101</v>
      </c>
      <c r="C3286" t="s">
        <v>109</v>
      </c>
      <c r="D3286" t="s">
        <v>114</v>
      </c>
      <c r="E3286" t="s">
        <v>115</v>
      </c>
      <c r="F3286">
        <v>21</v>
      </c>
      <c r="G3286">
        <v>0</v>
      </c>
      <c r="Q3286">
        <v>70.826086956521706</v>
      </c>
      <c r="X3286" t="s">
        <v>108</v>
      </c>
      <c r="Y3286" t="s">
        <v>0</v>
      </c>
      <c r="Z3286">
        <v>1</v>
      </c>
      <c r="AA3286" t="s">
        <v>93</v>
      </c>
      <c r="AB3286" t="s">
        <v>95</v>
      </c>
    </row>
    <row r="3287" spans="1:28" x14ac:dyDescent="0.25">
      <c r="A3287" t="s">
        <v>87</v>
      </c>
      <c r="B3287" t="s">
        <v>101</v>
      </c>
      <c r="C3287" t="s">
        <v>109</v>
      </c>
      <c r="D3287" t="s">
        <v>114</v>
      </c>
      <c r="E3287" t="s">
        <v>115</v>
      </c>
      <c r="F3287">
        <v>22</v>
      </c>
      <c r="G3287">
        <v>0</v>
      </c>
      <c r="Q3287">
        <v>71.347826086956502</v>
      </c>
      <c r="X3287" t="s">
        <v>108</v>
      </c>
      <c r="Y3287" t="s">
        <v>0</v>
      </c>
      <c r="Z3287">
        <v>1</v>
      </c>
      <c r="AA3287" t="s">
        <v>93</v>
      </c>
      <c r="AB3287" t="s">
        <v>95</v>
      </c>
    </row>
    <row r="3288" spans="1:28" x14ac:dyDescent="0.25">
      <c r="A3288" t="s">
        <v>87</v>
      </c>
      <c r="B3288" t="s">
        <v>101</v>
      </c>
      <c r="C3288" t="s">
        <v>109</v>
      </c>
      <c r="D3288" t="s">
        <v>114</v>
      </c>
      <c r="E3288" t="s">
        <v>115</v>
      </c>
      <c r="F3288">
        <v>23</v>
      </c>
      <c r="G3288">
        <v>0</v>
      </c>
      <c r="Q3288">
        <v>71.130434782608702</v>
      </c>
      <c r="X3288" t="s">
        <v>108</v>
      </c>
      <c r="Y3288" t="s">
        <v>0</v>
      </c>
      <c r="Z3288">
        <v>1</v>
      </c>
      <c r="AA3288" t="s">
        <v>93</v>
      </c>
      <c r="AB3288" t="s">
        <v>95</v>
      </c>
    </row>
    <row r="3289" spans="1:28" x14ac:dyDescent="0.25">
      <c r="A3289" t="s">
        <v>87</v>
      </c>
      <c r="B3289" t="s">
        <v>101</v>
      </c>
      <c r="C3289" t="s">
        <v>109</v>
      </c>
      <c r="D3289" t="s">
        <v>114</v>
      </c>
      <c r="E3289" t="s">
        <v>115</v>
      </c>
      <c r="F3289">
        <v>24</v>
      </c>
      <c r="G3289">
        <v>0</v>
      </c>
      <c r="Q3289">
        <v>70.304347826086996</v>
      </c>
      <c r="X3289" t="s">
        <v>108</v>
      </c>
      <c r="Y3289" t="s">
        <v>0</v>
      </c>
      <c r="Z3289">
        <v>1</v>
      </c>
      <c r="AA3289" t="s">
        <v>93</v>
      </c>
      <c r="AB3289" t="s">
        <v>95</v>
      </c>
    </row>
    <row r="3290" spans="1:28" x14ac:dyDescent="0.25">
      <c r="A3290" t="s">
        <v>87</v>
      </c>
      <c r="B3290" t="s">
        <v>101</v>
      </c>
      <c r="C3290" t="s">
        <v>109</v>
      </c>
      <c r="D3290" t="s">
        <v>114</v>
      </c>
      <c r="E3290" t="s">
        <v>115</v>
      </c>
      <c r="F3290">
        <v>1</v>
      </c>
      <c r="G3290">
        <v>0</v>
      </c>
      <c r="Q3290">
        <v>67.565217391304301</v>
      </c>
      <c r="X3290" t="s">
        <v>108</v>
      </c>
      <c r="Y3290" t="s">
        <v>0</v>
      </c>
      <c r="Z3290">
        <v>1</v>
      </c>
      <c r="AA3290" t="s">
        <v>60</v>
      </c>
      <c r="AB3290" t="s">
        <v>95</v>
      </c>
    </row>
    <row r="3291" spans="1:28" x14ac:dyDescent="0.25">
      <c r="A3291" t="s">
        <v>87</v>
      </c>
      <c r="B3291" t="s">
        <v>101</v>
      </c>
      <c r="C3291" t="s">
        <v>109</v>
      </c>
      <c r="D3291" t="s">
        <v>114</v>
      </c>
      <c r="E3291" t="s">
        <v>115</v>
      </c>
      <c r="F3291">
        <v>2</v>
      </c>
      <c r="G3291">
        <v>0</v>
      </c>
      <c r="Q3291">
        <v>67.565217391304301</v>
      </c>
      <c r="X3291" t="s">
        <v>108</v>
      </c>
      <c r="Y3291" t="s">
        <v>0</v>
      </c>
      <c r="Z3291">
        <v>1</v>
      </c>
      <c r="AA3291" t="s">
        <v>60</v>
      </c>
      <c r="AB3291" t="s">
        <v>95</v>
      </c>
    </row>
    <row r="3292" spans="1:28" x14ac:dyDescent="0.25">
      <c r="A3292" t="s">
        <v>87</v>
      </c>
      <c r="B3292" t="s">
        <v>101</v>
      </c>
      <c r="C3292" t="s">
        <v>109</v>
      </c>
      <c r="D3292" t="s">
        <v>114</v>
      </c>
      <c r="E3292" t="s">
        <v>115</v>
      </c>
      <c r="F3292">
        <v>3</v>
      </c>
      <c r="G3292">
        <v>0</v>
      </c>
      <c r="Q3292">
        <v>67.043478260869605</v>
      </c>
      <c r="X3292" t="s">
        <v>108</v>
      </c>
      <c r="Y3292" t="s">
        <v>0</v>
      </c>
      <c r="Z3292">
        <v>1</v>
      </c>
      <c r="AA3292" t="s">
        <v>60</v>
      </c>
      <c r="AB3292" t="s">
        <v>95</v>
      </c>
    </row>
    <row r="3293" spans="1:28" x14ac:dyDescent="0.25">
      <c r="A3293" t="s">
        <v>87</v>
      </c>
      <c r="B3293" t="s">
        <v>101</v>
      </c>
      <c r="C3293" t="s">
        <v>109</v>
      </c>
      <c r="D3293" t="s">
        <v>114</v>
      </c>
      <c r="E3293" t="s">
        <v>115</v>
      </c>
      <c r="F3293">
        <v>4</v>
      </c>
      <c r="G3293">
        <v>0</v>
      </c>
      <c r="Q3293">
        <v>67.043478260869605</v>
      </c>
      <c r="X3293" t="s">
        <v>108</v>
      </c>
      <c r="Y3293" t="s">
        <v>0</v>
      </c>
      <c r="Z3293">
        <v>1</v>
      </c>
      <c r="AA3293" t="s">
        <v>60</v>
      </c>
      <c r="AB3293" t="s">
        <v>95</v>
      </c>
    </row>
    <row r="3294" spans="1:28" x14ac:dyDescent="0.25">
      <c r="A3294" t="s">
        <v>87</v>
      </c>
      <c r="B3294" t="s">
        <v>101</v>
      </c>
      <c r="C3294" t="s">
        <v>109</v>
      </c>
      <c r="D3294" t="s">
        <v>114</v>
      </c>
      <c r="E3294" t="s">
        <v>115</v>
      </c>
      <c r="F3294">
        <v>5</v>
      </c>
      <c r="G3294">
        <v>0</v>
      </c>
      <c r="Q3294">
        <v>67.043478260869605</v>
      </c>
      <c r="X3294" t="s">
        <v>108</v>
      </c>
      <c r="Y3294" t="s">
        <v>0</v>
      </c>
      <c r="Z3294">
        <v>1</v>
      </c>
      <c r="AA3294" t="s">
        <v>60</v>
      </c>
      <c r="AB3294" t="s">
        <v>95</v>
      </c>
    </row>
    <row r="3295" spans="1:28" x14ac:dyDescent="0.25">
      <c r="A3295" t="s">
        <v>87</v>
      </c>
      <c r="B3295" t="s">
        <v>101</v>
      </c>
      <c r="C3295" t="s">
        <v>109</v>
      </c>
      <c r="D3295" t="s">
        <v>114</v>
      </c>
      <c r="E3295" t="s">
        <v>115</v>
      </c>
      <c r="F3295">
        <v>6</v>
      </c>
      <c r="G3295">
        <v>0</v>
      </c>
      <c r="Q3295">
        <v>66.826086956521706</v>
      </c>
      <c r="X3295" t="s">
        <v>108</v>
      </c>
      <c r="Y3295" t="s">
        <v>0</v>
      </c>
      <c r="Z3295">
        <v>1</v>
      </c>
      <c r="AA3295" t="s">
        <v>60</v>
      </c>
      <c r="AB3295" t="s">
        <v>95</v>
      </c>
    </row>
    <row r="3296" spans="1:28" x14ac:dyDescent="0.25">
      <c r="A3296" t="s">
        <v>87</v>
      </c>
      <c r="B3296" t="s">
        <v>101</v>
      </c>
      <c r="C3296" t="s">
        <v>109</v>
      </c>
      <c r="D3296" t="s">
        <v>114</v>
      </c>
      <c r="E3296" t="s">
        <v>115</v>
      </c>
      <c r="F3296">
        <v>7</v>
      </c>
      <c r="G3296">
        <v>0</v>
      </c>
      <c r="Q3296">
        <v>69.260869565217405</v>
      </c>
      <c r="X3296" t="s">
        <v>108</v>
      </c>
      <c r="Y3296" t="s">
        <v>0</v>
      </c>
      <c r="Z3296">
        <v>1</v>
      </c>
      <c r="AA3296" t="s">
        <v>60</v>
      </c>
      <c r="AB3296" t="s">
        <v>95</v>
      </c>
    </row>
    <row r="3297" spans="1:28" x14ac:dyDescent="0.25">
      <c r="A3297" t="s">
        <v>87</v>
      </c>
      <c r="B3297" t="s">
        <v>101</v>
      </c>
      <c r="C3297" t="s">
        <v>109</v>
      </c>
      <c r="D3297" t="s">
        <v>114</v>
      </c>
      <c r="E3297" t="s">
        <v>115</v>
      </c>
      <c r="F3297">
        <v>8</v>
      </c>
      <c r="G3297">
        <v>0</v>
      </c>
      <c r="Q3297">
        <v>72.695652173913004</v>
      </c>
      <c r="X3297" t="s">
        <v>108</v>
      </c>
      <c r="Y3297" t="s">
        <v>0</v>
      </c>
      <c r="Z3297">
        <v>1</v>
      </c>
      <c r="AA3297" t="s">
        <v>60</v>
      </c>
      <c r="AB3297" t="s">
        <v>95</v>
      </c>
    </row>
    <row r="3298" spans="1:28" x14ac:dyDescent="0.25">
      <c r="A3298" t="s">
        <v>87</v>
      </c>
      <c r="B3298" t="s">
        <v>101</v>
      </c>
      <c r="C3298" t="s">
        <v>109</v>
      </c>
      <c r="D3298" t="s">
        <v>114</v>
      </c>
      <c r="E3298" t="s">
        <v>115</v>
      </c>
      <c r="F3298">
        <v>9</v>
      </c>
      <c r="G3298">
        <v>0</v>
      </c>
      <c r="Q3298">
        <v>76.695652173913004</v>
      </c>
      <c r="X3298" t="s">
        <v>108</v>
      </c>
      <c r="Y3298" t="s">
        <v>0</v>
      </c>
      <c r="Z3298">
        <v>1</v>
      </c>
      <c r="AA3298" t="s">
        <v>60</v>
      </c>
      <c r="AB3298" t="s">
        <v>95</v>
      </c>
    </row>
    <row r="3299" spans="1:28" x14ac:dyDescent="0.25">
      <c r="A3299" t="s">
        <v>87</v>
      </c>
      <c r="B3299" t="s">
        <v>101</v>
      </c>
      <c r="C3299" t="s">
        <v>109</v>
      </c>
      <c r="D3299" t="s">
        <v>114</v>
      </c>
      <c r="E3299" t="s">
        <v>115</v>
      </c>
      <c r="F3299">
        <v>10</v>
      </c>
      <c r="G3299">
        <v>0</v>
      </c>
      <c r="Q3299">
        <v>80.347826086956502</v>
      </c>
      <c r="X3299" t="s">
        <v>108</v>
      </c>
      <c r="Y3299" t="s">
        <v>0</v>
      </c>
      <c r="Z3299">
        <v>1</v>
      </c>
      <c r="AA3299" t="s">
        <v>60</v>
      </c>
      <c r="AB3299" t="s">
        <v>95</v>
      </c>
    </row>
    <row r="3300" spans="1:28" x14ac:dyDescent="0.25">
      <c r="A3300" t="s">
        <v>87</v>
      </c>
      <c r="B3300" t="s">
        <v>101</v>
      </c>
      <c r="C3300" t="s">
        <v>109</v>
      </c>
      <c r="D3300" t="s">
        <v>114</v>
      </c>
      <c r="E3300" t="s">
        <v>115</v>
      </c>
      <c r="F3300">
        <v>11</v>
      </c>
      <c r="G3300">
        <v>0</v>
      </c>
      <c r="Q3300">
        <v>82.826086956521706</v>
      </c>
      <c r="X3300" t="s">
        <v>108</v>
      </c>
      <c r="Y3300" t="s">
        <v>0</v>
      </c>
      <c r="Z3300">
        <v>1</v>
      </c>
      <c r="AA3300" t="s">
        <v>60</v>
      </c>
      <c r="AB3300" t="s">
        <v>95</v>
      </c>
    </row>
    <row r="3301" spans="1:28" x14ac:dyDescent="0.25">
      <c r="A3301" t="s">
        <v>87</v>
      </c>
      <c r="B3301" t="s">
        <v>101</v>
      </c>
      <c r="C3301" t="s">
        <v>109</v>
      </c>
      <c r="D3301" t="s">
        <v>114</v>
      </c>
      <c r="E3301" t="s">
        <v>115</v>
      </c>
      <c r="F3301">
        <v>12</v>
      </c>
      <c r="G3301">
        <v>0</v>
      </c>
      <c r="Q3301">
        <v>82.826086956521706</v>
      </c>
      <c r="X3301" t="s">
        <v>108</v>
      </c>
      <c r="Y3301" t="s">
        <v>0</v>
      </c>
      <c r="Z3301">
        <v>1</v>
      </c>
      <c r="AA3301" t="s">
        <v>60</v>
      </c>
      <c r="AB3301" t="s">
        <v>95</v>
      </c>
    </row>
    <row r="3302" spans="1:28" x14ac:dyDescent="0.25">
      <c r="A3302" t="s">
        <v>87</v>
      </c>
      <c r="B3302" t="s">
        <v>101</v>
      </c>
      <c r="C3302" t="s">
        <v>109</v>
      </c>
      <c r="D3302" t="s">
        <v>114</v>
      </c>
      <c r="E3302" t="s">
        <v>115</v>
      </c>
      <c r="F3302">
        <v>13</v>
      </c>
      <c r="G3302">
        <v>0</v>
      </c>
      <c r="Q3302">
        <v>82.913043478260903</v>
      </c>
      <c r="X3302" t="s">
        <v>108</v>
      </c>
      <c r="Y3302" t="s">
        <v>0</v>
      </c>
      <c r="Z3302">
        <v>1</v>
      </c>
      <c r="AA3302" t="s">
        <v>60</v>
      </c>
      <c r="AB3302" t="s">
        <v>95</v>
      </c>
    </row>
    <row r="3303" spans="1:28" x14ac:dyDescent="0.25">
      <c r="A3303" t="s">
        <v>87</v>
      </c>
      <c r="B3303" t="s">
        <v>101</v>
      </c>
      <c r="C3303" t="s">
        <v>109</v>
      </c>
      <c r="D3303" t="s">
        <v>114</v>
      </c>
      <c r="E3303" t="s">
        <v>115</v>
      </c>
      <c r="F3303">
        <v>14</v>
      </c>
      <c r="G3303">
        <v>0</v>
      </c>
      <c r="Q3303">
        <v>80.521739130434796</v>
      </c>
      <c r="X3303" t="s">
        <v>108</v>
      </c>
      <c r="Y3303" t="s">
        <v>0</v>
      </c>
      <c r="Z3303">
        <v>1</v>
      </c>
      <c r="AA3303" t="s">
        <v>60</v>
      </c>
      <c r="AB3303" t="s">
        <v>95</v>
      </c>
    </row>
    <row r="3304" spans="1:28" x14ac:dyDescent="0.25">
      <c r="A3304" t="s">
        <v>87</v>
      </c>
      <c r="B3304" t="s">
        <v>101</v>
      </c>
      <c r="C3304" t="s">
        <v>109</v>
      </c>
      <c r="D3304" t="s">
        <v>114</v>
      </c>
      <c r="E3304" t="s">
        <v>115</v>
      </c>
      <c r="F3304">
        <v>15</v>
      </c>
      <c r="G3304">
        <v>0</v>
      </c>
      <c r="Q3304">
        <v>79.7826086956522</v>
      </c>
      <c r="X3304" t="s">
        <v>108</v>
      </c>
      <c r="Y3304" t="s">
        <v>0</v>
      </c>
      <c r="Z3304">
        <v>1</v>
      </c>
      <c r="AA3304" t="s">
        <v>60</v>
      </c>
      <c r="AB3304" t="s">
        <v>95</v>
      </c>
    </row>
    <row r="3305" spans="1:28" x14ac:dyDescent="0.25">
      <c r="A3305" t="s">
        <v>87</v>
      </c>
      <c r="B3305" t="s">
        <v>101</v>
      </c>
      <c r="C3305" t="s">
        <v>109</v>
      </c>
      <c r="D3305" t="s">
        <v>114</v>
      </c>
      <c r="E3305" t="s">
        <v>115</v>
      </c>
      <c r="F3305">
        <v>16</v>
      </c>
      <c r="G3305">
        <v>0</v>
      </c>
      <c r="Q3305">
        <v>78</v>
      </c>
      <c r="X3305" t="s">
        <v>108</v>
      </c>
      <c r="Y3305" t="s">
        <v>0</v>
      </c>
      <c r="Z3305">
        <v>1</v>
      </c>
      <c r="AA3305" t="s">
        <v>60</v>
      </c>
      <c r="AB3305" t="s">
        <v>95</v>
      </c>
    </row>
    <row r="3306" spans="1:28" x14ac:dyDescent="0.25">
      <c r="A3306" t="s">
        <v>87</v>
      </c>
      <c r="B3306" t="s">
        <v>101</v>
      </c>
      <c r="C3306" t="s">
        <v>109</v>
      </c>
      <c r="D3306" t="s">
        <v>114</v>
      </c>
      <c r="E3306" t="s">
        <v>115</v>
      </c>
      <c r="F3306">
        <v>17</v>
      </c>
      <c r="G3306">
        <v>0</v>
      </c>
      <c r="Q3306">
        <v>75.7826086956522</v>
      </c>
      <c r="X3306" t="s">
        <v>108</v>
      </c>
      <c r="Y3306" t="s">
        <v>0</v>
      </c>
      <c r="Z3306">
        <v>1</v>
      </c>
      <c r="AA3306" t="s">
        <v>60</v>
      </c>
      <c r="AB3306" t="s">
        <v>95</v>
      </c>
    </row>
    <row r="3307" spans="1:28" x14ac:dyDescent="0.25">
      <c r="A3307" t="s">
        <v>87</v>
      </c>
      <c r="B3307" t="s">
        <v>101</v>
      </c>
      <c r="C3307" t="s">
        <v>109</v>
      </c>
      <c r="D3307" t="s">
        <v>114</v>
      </c>
      <c r="E3307" t="s">
        <v>115</v>
      </c>
      <c r="F3307">
        <v>18</v>
      </c>
      <c r="G3307">
        <v>1</v>
      </c>
      <c r="Q3307">
        <v>73.086956521739097</v>
      </c>
      <c r="X3307" t="s">
        <v>108</v>
      </c>
      <c r="Y3307" t="s">
        <v>0</v>
      </c>
      <c r="Z3307">
        <v>1</v>
      </c>
      <c r="AA3307" t="s">
        <v>60</v>
      </c>
      <c r="AB3307" t="s">
        <v>95</v>
      </c>
    </row>
    <row r="3308" spans="1:28" x14ac:dyDescent="0.25">
      <c r="A3308" t="s">
        <v>87</v>
      </c>
      <c r="B3308" t="s">
        <v>101</v>
      </c>
      <c r="C3308" t="s">
        <v>109</v>
      </c>
      <c r="D3308" t="s">
        <v>114</v>
      </c>
      <c r="E3308" t="s">
        <v>115</v>
      </c>
      <c r="F3308">
        <v>19</v>
      </c>
      <c r="G3308">
        <v>1</v>
      </c>
      <c r="Q3308">
        <v>71.086956521739097</v>
      </c>
      <c r="X3308" t="s">
        <v>108</v>
      </c>
      <c r="Y3308" t="s">
        <v>0</v>
      </c>
      <c r="Z3308">
        <v>1</v>
      </c>
      <c r="AA3308" t="s">
        <v>60</v>
      </c>
      <c r="AB3308" t="s">
        <v>95</v>
      </c>
    </row>
    <row r="3309" spans="1:28" x14ac:dyDescent="0.25">
      <c r="A3309" t="s">
        <v>87</v>
      </c>
      <c r="B3309" t="s">
        <v>101</v>
      </c>
      <c r="C3309" t="s">
        <v>109</v>
      </c>
      <c r="D3309" t="s">
        <v>114</v>
      </c>
      <c r="E3309" t="s">
        <v>115</v>
      </c>
      <c r="F3309">
        <v>20</v>
      </c>
      <c r="G3309">
        <v>0</v>
      </c>
      <c r="Q3309">
        <v>70.826086956521706</v>
      </c>
      <c r="X3309" t="s">
        <v>108</v>
      </c>
      <c r="Y3309" t="s">
        <v>0</v>
      </c>
      <c r="Z3309">
        <v>1</v>
      </c>
      <c r="AA3309" t="s">
        <v>60</v>
      </c>
      <c r="AB3309" t="s">
        <v>95</v>
      </c>
    </row>
    <row r="3310" spans="1:28" x14ac:dyDescent="0.25">
      <c r="A3310" t="s">
        <v>87</v>
      </c>
      <c r="B3310" t="s">
        <v>101</v>
      </c>
      <c r="C3310" t="s">
        <v>109</v>
      </c>
      <c r="D3310" t="s">
        <v>114</v>
      </c>
      <c r="E3310" t="s">
        <v>115</v>
      </c>
      <c r="F3310">
        <v>21</v>
      </c>
      <c r="G3310">
        <v>0</v>
      </c>
      <c r="Q3310">
        <v>71.347826086956502</v>
      </c>
      <c r="X3310" t="s">
        <v>108</v>
      </c>
      <c r="Y3310" t="s">
        <v>0</v>
      </c>
      <c r="Z3310">
        <v>1</v>
      </c>
      <c r="AA3310" t="s">
        <v>60</v>
      </c>
      <c r="AB3310" t="s">
        <v>95</v>
      </c>
    </row>
    <row r="3311" spans="1:28" x14ac:dyDescent="0.25">
      <c r="A3311" t="s">
        <v>87</v>
      </c>
      <c r="B3311" t="s">
        <v>101</v>
      </c>
      <c r="C3311" t="s">
        <v>109</v>
      </c>
      <c r="D3311" t="s">
        <v>114</v>
      </c>
      <c r="E3311" t="s">
        <v>115</v>
      </c>
      <c r="F3311">
        <v>22</v>
      </c>
      <c r="G3311">
        <v>0</v>
      </c>
      <c r="Q3311">
        <v>71.130434782608702</v>
      </c>
      <c r="X3311" t="s">
        <v>108</v>
      </c>
      <c r="Y3311" t="s">
        <v>0</v>
      </c>
      <c r="Z3311">
        <v>1</v>
      </c>
      <c r="AA3311" t="s">
        <v>60</v>
      </c>
      <c r="AB3311" t="s">
        <v>95</v>
      </c>
    </row>
    <row r="3312" spans="1:28" x14ac:dyDescent="0.25">
      <c r="A3312" t="s">
        <v>87</v>
      </c>
      <c r="B3312" t="s">
        <v>101</v>
      </c>
      <c r="C3312" t="s">
        <v>109</v>
      </c>
      <c r="D3312" t="s">
        <v>114</v>
      </c>
      <c r="E3312" t="s">
        <v>115</v>
      </c>
      <c r="F3312">
        <v>23</v>
      </c>
      <c r="G3312">
        <v>0</v>
      </c>
      <c r="Q3312">
        <v>70.304347826086996</v>
      </c>
      <c r="X3312" t="s">
        <v>108</v>
      </c>
      <c r="Y3312" t="s">
        <v>0</v>
      </c>
      <c r="Z3312">
        <v>1</v>
      </c>
      <c r="AA3312" t="s">
        <v>60</v>
      </c>
      <c r="AB3312" t="s">
        <v>95</v>
      </c>
    </row>
    <row r="3313" spans="1:28" x14ac:dyDescent="0.25">
      <c r="A3313" t="s">
        <v>87</v>
      </c>
      <c r="B3313" t="s">
        <v>101</v>
      </c>
      <c r="C3313" t="s">
        <v>109</v>
      </c>
      <c r="D3313" t="s">
        <v>114</v>
      </c>
      <c r="E3313" t="s">
        <v>115</v>
      </c>
      <c r="F3313">
        <v>24</v>
      </c>
      <c r="G3313">
        <v>0</v>
      </c>
      <c r="Q3313">
        <v>68.826086956521706</v>
      </c>
      <c r="X3313" t="s">
        <v>108</v>
      </c>
      <c r="Y3313" t="s">
        <v>0</v>
      </c>
      <c r="Z3313">
        <v>1</v>
      </c>
      <c r="AA3313" t="s">
        <v>60</v>
      </c>
      <c r="AB3313" t="s">
        <v>95</v>
      </c>
    </row>
    <row r="3314" spans="1:28" x14ac:dyDescent="0.25">
      <c r="A3314" t="s">
        <v>87</v>
      </c>
      <c r="B3314" t="s">
        <v>101</v>
      </c>
      <c r="C3314" t="s">
        <v>109</v>
      </c>
      <c r="D3314" t="s">
        <v>114</v>
      </c>
      <c r="E3314" t="s">
        <v>116</v>
      </c>
      <c r="F3314">
        <v>1</v>
      </c>
      <c r="G3314">
        <v>0</v>
      </c>
      <c r="Q3314">
        <v>69.2</v>
      </c>
      <c r="X3314" t="s">
        <v>108</v>
      </c>
      <c r="Y3314" t="s">
        <v>0</v>
      </c>
      <c r="Z3314">
        <v>1</v>
      </c>
      <c r="AA3314" t="s">
        <v>93</v>
      </c>
      <c r="AB3314" t="s">
        <v>95</v>
      </c>
    </row>
    <row r="3315" spans="1:28" x14ac:dyDescent="0.25">
      <c r="A3315" t="s">
        <v>87</v>
      </c>
      <c r="B3315" t="s">
        <v>101</v>
      </c>
      <c r="C3315" t="s">
        <v>109</v>
      </c>
      <c r="D3315" t="s">
        <v>114</v>
      </c>
      <c r="E3315" t="s">
        <v>116</v>
      </c>
      <c r="F3315">
        <v>2</v>
      </c>
      <c r="G3315">
        <v>0</v>
      </c>
      <c r="Q3315">
        <v>68</v>
      </c>
      <c r="X3315" t="s">
        <v>108</v>
      </c>
      <c r="Y3315" t="s">
        <v>0</v>
      </c>
      <c r="Z3315">
        <v>1</v>
      </c>
      <c r="AA3315" t="s">
        <v>93</v>
      </c>
      <c r="AB3315" t="s">
        <v>95</v>
      </c>
    </row>
    <row r="3316" spans="1:28" x14ac:dyDescent="0.25">
      <c r="A3316" t="s">
        <v>87</v>
      </c>
      <c r="B3316" t="s">
        <v>101</v>
      </c>
      <c r="C3316" t="s">
        <v>109</v>
      </c>
      <c r="D3316" t="s">
        <v>114</v>
      </c>
      <c r="E3316" t="s">
        <v>116</v>
      </c>
      <c r="F3316">
        <v>3</v>
      </c>
      <c r="G3316">
        <v>0</v>
      </c>
      <c r="Q3316">
        <v>68</v>
      </c>
      <c r="X3316" t="s">
        <v>108</v>
      </c>
      <c r="Y3316" t="s">
        <v>0</v>
      </c>
      <c r="Z3316">
        <v>1</v>
      </c>
      <c r="AA3316" t="s">
        <v>93</v>
      </c>
      <c r="AB3316" t="s">
        <v>95</v>
      </c>
    </row>
    <row r="3317" spans="1:28" x14ac:dyDescent="0.25">
      <c r="A3317" t="s">
        <v>87</v>
      </c>
      <c r="B3317" t="s">
        <v>101</v>
      </c>
      <c r="C3317" t="s">
        <v>109</v>
      </c>
      <c r="D3317" t="s">
        <v>114</v>
      </c>
      <c r="E3317" t="s">
        <v>116</v>
      </c>
      <c r="F3317">
        <v>4</v>
      </c>
      <c r="G3317">
        <v>0</v>
      </c>
      <c r="Q3317">
        <v>67.599999999999994</v>
      </c>
      <c r="X3317" t="s">
        <v>108</v>
      </c>
      <c r="Y3317" t="s">
        <v>0</v>
      </c>
      <c r="Z3317">
        <v>1</v>
      </c>
      <c r="AA3317" t="s">
        <v>93</v>
      </c>
      <c r="AB3317" t="s">
        <v>95</v>
      </c>
    </row>
    <row r="3318" spans="1:28" x14ac:dyDescent="0.25">
      <c r="A3318" t="s">
        <v>87</v>
      </c>
      <c r="B3318" t="s">
        <v>101</v>
      </c>
      <c r="C3318" t="s">
        <v>109</v>
      </c>
      <c r="D3318" t="s">
        <v>114</v>
      </c>
      <c r="E3318" t="s">
        <v>116</v>
      </c>
      <c r="F3318">
        <v>5</v>
      </c>
      <c r="G3318">
        <v>0</v>
      </c>
      <c r="Q3318">
        <v>67.599999999999994</v>
      </c>
      <c r="X3318" t="s">
        <v>108</v>
      </c>
      <c r="Y3318" t="s">
        <v>0</v>
      </c>
      <c r="Z3318">
        <v>1</v>
      </c>
      <c r="AA3318" t="s">
        <v>93</v>
      </c>
      <c r="AB3318" t="s">
        <v>95</v>
      </c>
    </row>
    <row r="3319" spans="1:28" x14ac:dyDescent="0.25">
      <c r="A3319" t="s">
        <v>87</v>
      </c>
      <c r="B3319" t="s">
        <v>101</v>
      </c>
      <c r="C3319" t="s">
        <v>109</v>
      </c>
      <c r="D3319" t="s">
        <v>114</v>
      </c>
      <c r="E3319" t="s">
        <v>116</v>
      </c>
      <c r="F3319">
        <v>6</v>
      </c>
      <c r="G3319">
        <v>0</v>
      </c>
      <c r="Q3319">
        <v>67.599999999999994</v>
      </c>
      <c r="X3319" t="s">
        <v>108</v>
      </c>
      <c r="Y3319" t="s">
        <v>0</v>
      </c>
      <c r="Z3319">
        <v>1</v>
      </c>
      <c r="AA3319" t="s">
        <v>93</v>
      </c>
      <c r="AB3319" t="s">
        <v>95</v>
      </c>
    </row>
    <row r="3320" spans="1:28" x14ac:dyDescent="0.25">
      <c r="A3320" t="s">
        <v>87</v>
      </c>
      <c r="B3320" t="s">
        <v>101</v>
      </c>
      <c r="C3320" t="s">
        <v>109</v>
      </c>
      <c r="D3320" t="s">
        <v>114</v>
      </c>
      <c r="E3320" t="s">
        <v>116</v>
      </c>
      <c r="F3320">
        <v>7</v>
      </c>
      <c r="G3320">
        <v>0</v>
      </c>
      <c r="Q3320">
        <v>67.599999999999994</v>
      </c>
      <c r="X3320" t="s">
        <v>108</v>
      </c>
      <c r="Y3320" t="s">
        <v>0</v>
      </c>
      <c r="Z3320">
        <v>1</v>
      </c>
      <c r="AA3320" t="s">
        <v>93</v>
      </c>
      <c r="AB3320" t="s">
        <v>95</v>
      </c>
    </row>
    <row r="3321" spans="1:28" x14ac:dyDescent="0.25">
      <c r="A3321" t="s">
        <v>87</v>
      </c>
      <c r="B3321" t="s">
        <v>101</v>
      </c>
      <c r="C3321" t="s">
        <v>109</v>
      </c>
      <c r="D3321" t="s">
        <v>114</v>
      </c>
      <c r="E3321" t="s">
        <v>116</v>
      </c>
      <c r="F3321">
        <v>8</v>
      </c>
      <c r="G3321">
        <v>0</v>
      </c>
      <c r="Q3321">
        <v>69.2</v>
      </c>
      <c r="X3321" t="s">
        <v>108</v>
      </c>
      <c r="Y3321" t="s">
        <v>0</v>
      </c>
      <c r="Z3321">
        <v>1</v>
      </c>
      <c r="AA3321" t="s">
        <v>93</v>
      </c>
      <c r="AB3321" t="s">
        <v>95</v>
      </c>
    </row>
    <row r="3322" spans="1:28" x14ac:dyDescent="0.25">
      <c r="A3322" t="s">
        <v>87</v>
      </c>
      <c r="B3322" t="s">
        <v>101</v>
      </c>
      <c r="C3322" t="s">
        <v>109</v>
      </c>
      <c r="D3322" t="s">
        <v>114</v>
      </c>
      <c r="E3322" t="s">
        <v>116</v>
      </c>
      <c r="F3322">
        <v>9</v>
      </c>
      <c r="G3322">
        <v>0</v>
      </c>
      <c r="Q3322">
        <v>71.8</v>
      </c>
      <c r="X3322" t="s">
        <v>108</v>
      </c>
      <c r="Y3322" t="s">
        <v>0</v>
      </c>
      <c r="Z3322">
        <v>1</v>
      </c>
      <c r="AA3322" t="s">
        <v>93</v>
      </c>
      <c r="AB3322" t="s">
        <v>95</v>
      </c>
    </row>
    <row r="3323" spans="1:28" x14ac:dyDescent="0.25">
      <c r="A3323" t="s">
        <v>87</v>
      </c>
      <c r="B3323" t="s">
        <v>101</v>
      </c>
      <c r="C3323" t="s">
        <v>109</v>
      </c>
      <c r="D3323" t="s">
        <v>114</v>
      </c>
      <c r="E3323" t="s">
        <v>116</v>
      </c>
      <c r="F3323">
        <v>10</v>
      </c>
      <c r="G3323">
        <v>0</v>
      </c>
      <c r="Q3323">
        <v>75.400000000000006</v>
      </c>
      <c r="X3323" t="s">
        <v>108</v>
      </c>
      <c r="Y3323" t="s">
        <v>0</v>
      </c>
      <c r="Z3323">
        <v>1</v>
      </c>
      <c r="AA3323" t="s">
        <v>93</v>
      </c>
      <c r="AB3323" t="s">
        <v>95</v>
      </c>
    </row>
    <row r="3324" spans="1:28" x14ac:dyDescent="0.25">
      <c r="A3324" t="s">
        <v>87</v>
      </c>
      <c r="B3324" t="s">
        <v>101</v>
      </c>
      <c r="C3324" t="s">
        <v>109</v>
      </c>
      <c r="D3324" t="s">
        <v>114</v>
      </c>
      <c r="E3324" t="s">
        <v>116</v>
      </c>
      <c r="F3324">
        <v>11</v>
      </c>
      <c r="G3324">
        <v>0</v>
      </c>
      <c r="Q3324">
        <v>78</v>
      </c>
      <c r="X3324" t="s">
        <v>108</v>
      </c>
      <c r="Y3324" t="s">
        <v>0</v>
      </c>
      <c r="Z3324">
        <v>1</v>
      </c>
      <c r="AA3324" t="s">
        <v>93</v>
      </c>
      <c r="AB3324" t="s">
        <v>95</v>
      </c>
    </row>
    <row r="3325" spans="1:28" x14ac:dyDescent="0.25">
      <c r="A3325" t="s">
        <v>87</v>
      </c>
      <c r="B3325" t="s">
        <v>101</v>
      </c>
      <c r="C3325" t="s">
        <v>109</v>
      </c>
      <c r="D3325" t="s">
        <v>114</v>
      </c>
      <c r="E3325" t="s">
        <v>116</v>
      </c>
      <c r="F3325">
        <v>12</v>
      </c>
      <c r="G3325">
        <v>0</v>
      </c>
      <c r="Q3325">
        <v>79.8</v>
      </c>
      <c r="X3325" t="s">
        <v>108</v>
      </c>
      <c r="Y3325" t="s">
        <v>0</v>
      </c>
      <c r="Z3325">
        <v>1</v>
      </c>
      <c r="AA3325" t="s">
        <v>93</v>
      </c>
      <c r="AB3325" t="s">
        <v>95</v>
      </c>
    </row>
    <row r="3326" spans="1:28" x14ac:dyDescent="0.25">
      <c r="A3326" t="s">
        <v>87</v>
      </c>
      <c r="B3326" t="s">
        <v>101</v>
      </c>
      <c r="C3326" t="s">
        <v>109</v>
      </c>
      <c r="D3326" t="s">
        <v>114</v>
      </c>
      <c r="E3326" t="s">
        <v>116</v>
      </c>
      <c r="F3326">
        <v>13</v>
      </c>
      <c r="G3326">
        <v>0</v>
      </c>
      <c r="Q3326">
        <v>79.8</v>
      </c>
      <c r="X3326" t="s">
        <v>108</v>
      </c>
      <c r="Y3326" t="s">
        <v>0</v>
      </c>
      <c r="Z3326">
        <v>1</v>
      </c>
      <c r="AA3326" t="s">
        <v>93</v>
      </c>
      <c r="AB3326" t="s">
        <v>95</v>
      </c>
    </row>
    <row r="3327" spans="1:28" x14ac:dyDescent="0.25">
      <c r="A3327" t="s">
        <v>87</v>
      </c>
      <c r="B3327" t="s">
        <v>101</v>
      </c>
      <c r="C3327" t="s">
        <v>109</v>
      </c>
      <c r="D3327" t="s">
        <v>114</v>
      </c>
      <c r="E3327" t="s">
        <v>116</v>
      </c>
      <c r="F3327">
        <v>14</v>
      </c>
      <c r="G3327">
        <v>0</v>
      </c>
      <c r="Q3327">
        <v>80.599999999999994</v>
      </c>
      <c r="X3327" t="s">
        <v>108</v>
      </c>
      <c r="Y3327" t="s">
        <v>0</v>
      </c>
      <c r="Z3327">
        <v>1</v>
      </c>
      <c r="AA3327" t="s">
        <v>93</v>
      </c>
      <c r="AB3327" t="s">
        <v>95</v>
      </c>
    </row>
    <row r="3328" spans="1:28" x14ac:dyDescent="0.25">
      <c r="A3328" t="s">
        <v>87</v>
      </c>
      <c r="B3328" t="s">
        <v>101</v>
      </c>
      <c r="C3328" t="s">
        <v>109</v>
      </c>
      <c r="D3328" t="s">
        <v>114</v>
      </c>
      <c r="E3328" t="s">
        <v>116</v>
      </c>
      <c r="F3328">
        <v>15</v>
      </c>
      <c r="G3328">
        <v>0</v>
      </c>
      <c r="Q3328">
        <v>78.8</v>
      </c>
      <c r="X3328" t="s">
        <v>108</v>
      </c>
      <c r="Y3328" t="s">
        <v>0</v>
      </c>
      <c r="Z3328">
        <v>1</v>
      </c>
      <c r="AA3328" t="s">
        <v>93</v>
      </c>
      <c r="AB3328" t="s">
        <v>95</v>
      </c>
    </row>
    <row r="3329" spans="1:28" x14ac:dyDescent="0.25">
      <c r="A3329" t="s">
        <v>87</v>
      </c>
      <c r="B3329" t="s">
        <v>101</v>
      </c>
      <c r="C3329" t="s">
        <v>109</v>
      </c>
      <c r="D3329" t="s">
        <v>114</v>
      </c>
      <c r="E3329" t="s">
        <v>116</v>
      </c>
      <c r="F3329">
        <v>16</v>
      </c>
      <c r="G3329">
        <v>0</v>
      </c>
      <c r="Q3329">
        <v>78.400000000000006</v>
      </c>
      <c r="X3329" t="s">
        <v>108</v>
      </c>
      <c r="Y3329" t="s">
        <v>0</v>
      </c>
      <c r="Z3329">
        <v>1</v>
      </c>
      <c r="AA3329" t="s">
        <v>93</v>
      </c>
      <c r="AB3329" t="s">
        <v>95</v>
      </c>
    </row>
    <row r="3330" spans="1:28" x14ac:dyDescent="0.25">
      <c r="A3330" t="s">
        <v>87</v>
      </c>
      <c r="B3330" t="s">
        <v>101</v>
      </c>
      <c r="C3330" t="s">
        <v>109</v>
      </c>
      <c r="D3330" t="s">
        <v>114</v>
      </c>
      <c r="E3330" t="s">
        <v>116</v>
      </c>
      <c r="F3330">
        <v>17</v>
      </c>
      <c r="G3330">
        <v>0</v>
      </c>
      <c r="Q3330">
        <v>76.8</v>
      </c>
      <c r="X3330" t="s">
        <v>108</v>
      </c>
      <c r="Y3330" t="s">
        <v>0</v>
      </c>
      <c r="Z3330">
        <v>1</v>
      </c>
      <c r="AA3330" t="s">
        <v>93</v>
      </c>
      <c r="AB3330" t="s">
        <v>95</v>
      </c>
    </row>
    <row r="3331" spans="1:28" x14ac:dyDescent="0.25">
      <c r="A3331" t="s">
        <v>87</v>
      </c>
      <c r="B3331" t="s">
        <v>101</v>
      </c>
      <c r="C3331" t="s">
        <v>109</v>
      </c>
      <c r="D3331" t="s">
        <v>114</v>
      </c>
      <c r="E3331" t="s">
        <v>116</v>
      </c>
      <c r="F3331">
        <v>18</v>
      </c>
      <c r="G3331">
        <v>0</v>
      </c>
      <c r="Q3331">
        <v>74.8</v>
      </c>
      <c r="X3331" t="s">
        <v>108</v>
      </c>
      <c r="Y3331" t="s">
        <v>0</v>
      </c>
      <c r="Z3331">
        <v>1</v>
      </c>
      <c r="AA3331" t="s">
        <v>93</v>
      </c>
      <c r="AB3331" t="s">
        <v>95</v>
      </c>
    </row>
    <row r="3332" spans="1:28" x14ac:dyDescent="0.25">
      <c r="A3332" t="s">
        <v>87</v>
      </c>
      <c r="B3332" t="s">
        <v>101</v>
      </c>
      <c r="C3332" t="s">
        <v>109</v>
      </c>
      <c r="D3332" t="s">
        <v>114</v>
      </c>
      <c r="E3332" t="s">
        <v>116</v>
      </c>
      <c r="F3332">
        <v>19</v>
      </c>
      <c r="G3332">
        <v>1</v>
      </c>
      <c r="Q3332">
        <v>72.599999999999994</v>
      </c>
      <c r="X3332" t="s">
        <v>108</v>
      </c>
      <c r="Y3332" t="s">
        <v>0</v>
      </c>
      <c r="Z3332">
        <v>1</v>
      </c>
      <c r="AA3332" t="s">
        <v>93</v>
      </c>
      <c r="AB3332" t="s">
        <v>95</v>
      </c>
    </row>
    <row r="3333" spans="1:28" x14ac:dyDescent="0.25">
      <c r="A3333" t="s">
        <v>87</v>
      </c>
      <c r="B3333" t="s">
        <v>101</v>
      </c>
      <c r="C3333" t="s">
        <v>109</v>
      </c>
      <c r="D3333" t="s">
        <v>114</v>
      </c>
      <c r="E3333" t="s">
        <v>116</v>
      </c>
      <c r="F3333">
        <v>20</v>
      </c>
      <c r="G3333">
        <v>1</v>
      </c>
      <c r="Q3333">
        <v>71.400000000000006</v>
      </c>
      <c r="X3333" t="s">
        <v>108</v>
      </c>
      <c r="Y3333" t="s">
        <v>0</v>
      </c>
      <c r="Z3333">
        <v>1</v>
      </c>
      <c r="AA3333" t="s">
        <v>93</v>
      </c>
      <c r="AB3333" t="s">
        <v>95</v>
      </c>
    </row>
    <row r="3334" spans="1:28" x14ac:dyDescent="0.25">
      <c r="A3334" t="s">
        <v>87</v>
      </c>
      <c r="B3334" t="s">
        <v>101</v>
      </c>
      <c r="C3334" t="s">
        <v>109</v>
      </c>
      <c r="D3334" t="s">
        <v>114</v>
      </c>
      <c r="E3334" t="s">
        <v>116</v>
      </c>
      <c r="F3334">
        <v>21</v>
      </c>
      <c r="G3334">
        <v>0</v>
      </c>
      <c r="Q3334">
        <v>71.2</v>
      </c>
      <c r="X3334" t="s">
        <v>108</v>
      </c>
      <c r="Y3334" t="s">
        <v>0</v>
      </c>
      <c r="Z3334">
        <v>1</v>
      </c>
      <c r="AA3334" t="s">
        <v>93</v>
      </c>
      <c r="AB3334" t="s">
        <v>95</v>
      </c>
    </row>
    <row r="3335" spans="1:28" x14ac:dyDescent="0.25">
      <c r="A3335" t="s">
        <v>87</v>
      </c>
      <c r="B3335" t="s">
        <v>101</v>
      </c>
      <c r="C3335" t="s">
        <v>109</v>
      </c>
      <c r="D3335" t="s">
        <v>114</v>
      </c>
      <c r="E3335" t="s">
        <v>116</v>
      </c>
      <c r="F3335">
        <v>22</v>
      </c>
      <c r="G3335">
        <v>0</v>
      </c>
      <c r="Q3335">
        <v>72</v>
      </c>
      <c r="X3335" t="s">
        <v>108</v>
      </c>
      <c r="Y3335" t="s">
        <v>0</v>
      </c>
      <c r="Z3335">
        <v>1</v>
      </c>
      <c r="AA3335" t="s">
        <v>93</v>
      </c>
      <c r="AB3335" t="s">
        <v>95</v>
      </c>
    </row>
    <row r="3336" spans="1:28" x14ac:dyDescent="0.25">
      <c r="A3336" t="s">
        <v>87</v>
      </c>
      <c r="B3336" t="s">
        <v>101</v>
      </c>
      <c r="C3336" t="s">
        <v>109</v>
      </c>
      <c r="D3336" t="s">
        <v>114</v>
      </c>
      <c r="E3336" t="s">
        <v>116</v>
      </c>
      <c r="F3336">
        <v>23</v>
      </c>
      <c r="G3336">
        <v>0</v>
      </c>
      <c r="Q3336">
        <v>72</v>
      </c>
      <c r="X3336" t="s">
        <v>108</v>
      </c>
      <c r="Y3336" t="s">
        <v>0</v>
      </c>
      <c r="Z3336">
        <v>1</v>
      </c>
      <c r="AA3336" t="s">
        <v>93</v>
      </c>
      <c r="AB3336" t="s">
        <v>95</v>
      </c>
    </row>
    <row r="3337" spans="1:28" x14ac:dyDescent="0.25">
      <c r="A3337" t="s">
        <v>87</v>
      </c>
      <c r="B3337" t="s">
        <v>101</v>
      </c>
      <c r="C3337" t="s">
        <v>109</v>
      </c>
      <c r="D3337" t="s">
        <v>114</v>
      </c>
      <c r="E3337" t="s">
        <v>116</v>
      </c>
      <c r="F3337">
        <v>24</v>
      </c>
      <c r="G3337">
        <v>0</v>
      </c>
      <c r="Q3337">
        <v>70.400000000000006</v>
      </c>
      <c r="X3337" t="s">
        <v>108</v>
      </c>
      <c r="Y3337" t="s">
        <v>0</v>
      </c>
      <c r="Z3337">
        <v>1</v>
      </c>
      <c r="AA3337" t="s">
        <v>93</v>
      </c>
      <c r="AB3337" t="s">
        <v>95</v>
      </c>
    </row>
    <row r="3338" spans="1:28" x14ac:dyDescent="0.25">
      <c r="A3338" t="s">
        <v>87</v>
      </c>
      <c r="B3338" t="s">
        <v>101</v>
      </c>
      <c r="C3338" t="s">
        <v>109</v>
      </c>
      <c r="D3338" t="s">
        <v>114</v>
      </c>
      <c r="E3338" t="s">
        <v>116</v>
      </c>
      <c r="F3338">
        <v>1</v>
      </c>
      <c r="G3338">
        <v>0</v>
      </c>
      <c r="Q3338">
        <v>68</v>
      </c>
      <c r="X3338" t="s">
        <v>108</v>
      </c>
      <c r="Y3338" t="s">
        <v>0</v>
      </c>
      <c r="Z3338">
        <v>1</v>
      </c>
      <c r="AA3338" t="s">
        <v>60</v>
      </c>
      <c r="AB3338" t="s">
        <v>95</v>
      </c>
    </row>
    <row r="3339" spans="1:28" x14ac:dyDescent="0.25">
      <c r="A3339" t="s">
        <v>87</v>
      </c>
      <c r="B3339" t="s">
        <v>101</v>
      </c>
      <c r="C3339" t="s">
        <v>109</v>
      </c>
      <c r="D3339" t="s">
        <v>114</v>
      </c>
      <c r="E3339" t="s">
        <v>116</v>
      </c>
      <c r="F3339">
        <v>2</v>
      </c>
      <c r="G3339">
        <v>0</v>
      </c>
      <c r="Q3339">
        <v>68</v>
      </c>
      <c r="X3339" t="s">
        <v>108</v>
      </c>
      <c r="Y3339" t="s">
        <v>0</v>
      </c>
      <c r="Z3339">
        <v>1</v>
      </c>
      <c r="AA3339" t="s">
        <v>60</v>
      </c>
      <c r="AB3339" t="s">
        <v>95</v>
      </c>
    </row>
    <row r="3340" spans="1:28" x14ac:dyDescent="0.25">
      <c r="A3340" t="s">
        <v>87</v>
      </c>
      <c r="B3340" t="s">
        <v>101</v>
      </c>
      <c r="C3340" t="s">
        <v>109</v>
      </c>
      <c r="D3340" t="s">
        <v>114</v>
      </c>
      <c r="E3340" t="s">
        <v>116</v>
      </c>
      <c r="F3340">
        <v>3</v>
      </c>
      <c r="G3340">
        <v>0</v>
      </c>
      <c r="Q3340">
        <v>67.599999999999994</v>
      </c>
      <c r="X3340" t="s">
        <v>108</v>
      </c>
      <c r="Y3340" t="s">
        <v>0</v>
      </c>
      <c r="Z3340">
        <v>1</v>
      </c>
      <c r="AA3340" t="s">
        <v>60</v>
      </c>
      <c r="AB3340" t="s">
        <v>95</v>
      </c>
    </row>
    <row r="3341" spans="1:28" x14ac:dyDescent="0.25">
      <c r="A3341" t="s">
        <v>87</v>
      </c>
      <c r="B3341" t="s">
        <v>101</v>
      </c>
      <c r="C3341" t="s">
        <v>109</v>
      </c>
      <c r="D3341" t="s">
        <v>114</v>
      </c>
      <c r="E3341" t="s">
        <v>116</v>
      </c>
      <c r="F3341">
        <v>4</v>
      </c>
      <c r="G3341">
        <v>0</v>
      </c>
      <c r="Q3341">
        <v>67.599999999999994</v>
      </c>
      <c r="X3341" t="s">
        <v>108</v>
      </c>
      <c r="Y3341" t="s">
        <v>0</v>
      </c>
      <c r="Z3341">
        <v>1</v>
      </c>
      <c r="AA3341" t="s">
        <v>60</v>
      </c>
      <c r="AB3341" t="s">
        <v>95</v>
      </c>
    </row>
    <row r="3342" spans="1:28" x14ac:dyDescent="0.25">
      <c r="A3342" t="s">
        <v>87</v>
      </c>
      <c r="B3342" t="s">
        <v>101</v>
      </c>
      <c r="C3342" t="s">
        <v>109</v>
      </c>
      <c r="D3342" t="s">
        <v>114</v>
      </c>
      <c r="E3342" t="s">
        <v>116</v>
      </c>
      <c r="F3342">
        <v>5</v>
      </c>
      <c r="G3342">
        <v>0</v>
      </c>
      <c r="Q3342">
        <v>67.599999999999994</v>
      </c>
      <c r="X3342" t="s">
        <v>108</v>
      </c>
      <c r="Y3342" t="s">
        <v>0</v>
      </c>
      <c r="Z3342">
        <v>1</v>
      </c>
      <c r="AA3342" t="s">
        <v>60</v>
      </c>
      <c r="AB3342" t="s">
        <v>95</v>
      </c>
    </row>
    <row r="3343" spans="1:28" x14ac:dyDescent="0.25">
      <c r="A3343" t="s">
        <v>87</v>
      </c>
      <c r="B3343" t="s">
        <v>101</v>
      </c>
      <c r="C3343" t="s">
        <v>109</v>
      </c>
      <c r="D3343" t="s">
        <v>114</v>
      </c>
      <c r="E3343" t="s">
        <v>116</v>
      </c>
      <c r="F3343">
        <v>6</v>
      </c>
      <c r="G3343">
        <v>0</v>
      </c>
      <c r="Q3343">
        <v>67.599999999999994</v>
      </c>
      <c r="X3343" t="s">
        <v>108</v>
      </c>
      <c r="Y3343" t="s">
        <v>0</v>
      </c>
      <c r="Z3343">
        <v>1</v>
      </c>
      <c r="AA3343" t="s">
        <v>60</v>
      </c>
      <c r="AB3343" t="s">
        <v>95</v>
      </c>
    </row>
    <row r="3344" spans="1:28" x14ac:dyDescent="0.25">
      <c r="A3344" t="s">
        <v>87</v>
      </c>
      <c r="B3344" t="s">
        <v>101</v>
      </c>
      <c r="C3344" t="s">
        <v>109</v>
      </c>
      <c r="D3344" t="s">
        <v>114</v>
      </c>
      <c r="E3344" t="s">
        <v>116</v>
      </c>
      <c r="F3344">
        <v>7</v>
      </c>
      <c r="G3344">
        <v>0</v>
      </c>
      <c r="Q3344">
        <v>69.2</v>
      </c>
      <c r="X3344" t="s">
        <v>108</v>
      </c>
      <c r="Y3344" t="s">
        <v>0</v>
      </c>
      <c r="Z3344">
        <v>1</v>
      </c>
      <c r="AA3344" t="s">
        <v>60</v>
      </c>
      <c r="AB3344" t="s">
        <v>95</v>
      </c>
    </row>
    <row r="3345" spans="1:28" x14ac:dyDescent="0.25">
      <c r="A3345" t="s">
        <v>87</v>
      </c>
      <c r="B3345" t="s">
        <v>101</v>
      </c>
      <c r="C3345" t="s">
        <v>109</v>
      </c>
      <c r="D3345" t="s">
        <v>114</v>
      </c>
      <c r="E3345" t="s">
        <v>116</v>
      </c>
      <c r="F3345">
        <v>8</v>
      </c>
      <c r="G3345">
        <v>0</v>
      </c>
      <c r="Q3345">
        <v>71.8</v>
      </c>
      <c r="X3345" t="s">
        <v>108</v>
      </c>
      <c r="Y3345" t="s">
        <v>0</v>
      </c>
      <c r="Z3345">
        <v>1</v>
      </c>
      <c r="AA3345" t="s">
        <v>60</v>
      </c>
      <c r="AB3345" t="s">
        <v>95</v>
      </c>
    </row>
    <row r="3346" spans="1:28" x14ac:dyDescent="0.25">
      <c r="A3346" t="s">
        <v>87</v>
      </c>
      <c r="B3346" t="s">
        <v>101</v>
      </c>
      <c r="C3346" t="s">
        <v>109</v>
      </c>
      <c r="D3346" t="s">
        <v>114</v>
      </c>
      <c r="E3346" t="s">
        <v>116</v>
      </c>
      <c r="F3346">
        <v>9</v>
      </c>
      <c r="G3346">
        <v>0</v>
      </c>
      <c r="Q3346">
        <v>75.400000000000006</v>
      </c>
      <c r="X3346" t="s">
        <v>108</v>
      </c>
      <c r="Y3346" t="s">
        <v>0</v>
      </c>
      <c r="Z3346">
        <v>1</v>
      </c>
      <c r="AA3346" t="s">
        <v>60</v>
      </c>
      <c r="AB3346" t="s">
        <v>95</v>
      </c>
    </row>
    <row r="3347" spans="1:28" x14ac:dyDescent="0.25">
      <c r="A3347" t="s">
        <v>87</v>
      </c>
      <c r="B3347" t="s">
        <v>101</v>
      </c>
      <c r="C3347" t="s">
        <v>109</v>
      </c>
      <c r="D3347" t="s">
        <v>114</v>
      </c>
      <c r="E3347" t="s">
        <v>116</v>
      </c>
      <c r="F3347">
        <v>10</v>
      </c>
      <c r="G3347">
        <v>0</v>
      </c>
      <c r="Q3347">
        <v>78</v>
      </c>
      <c r="X3347" t="s">
        <v>108</v>
      </c>
      <c r="Y3347" t="s">
        <v>0</v>
      </c>
      <c r="Z3347">
        <v>1</v>
      </c>
      <c r="AA3347" t="s">
        <v>60</v>
      </c>
      <c r="AB3347" t="s">
        <v>95</v>
      </c>
    </row>
    <row r="3348" spans="1:28" x14ac:dyDescent="0.25">
      <c r="A3348" t="s">
        <v>87</v>
      </c>
      <c r="B3348" t="s">
        <v>101</v>
      </c>
      <c r="C3348" t="s">
        <v>109</v>
      </c>
      <c r="D3348" t="s">
        <v>114</v>
      </c>
      <c r="E3348" t="s">
        <v>116</v>
      </c>
      <c r="F3348">
        <v>11</v>
      </c>
      <c r="G3348">
        <v>0</v>
      </c>
      <c r="Q3348">
        <v>79.8</v>
      </c>
      <c r="X3348" t="s">
        <v>108</v>
      </c>
      <c r="Y3348" t="s">
        <v>0</v>
      </c>
      <c r="Z3348">
        <v>1</v>
      </c>
      <c r="AA3348" t="s">
        <v>60</v>
      </c>
      <c r="AB3348" t="s">
        <v>95</v>
      </c>
    </row>
    <row r="3349" spans="1:28" x14ac:dyDescent="0.25">
      <c r="A3349" t="s">
        <v>87</v>
      </c>
      <c r="B3349" t="s">
        <v>101</v>
      </c>
      <c r="C3349" t="s">
        <v>109</v>
      </c>
      <c r="D3349" t="s">
        <v>114</v>
      </c>
      <c r="E3349" t="s">
        <v>116</v>
      </c>
      <c r="F3349">
        <v>12</v>
      </c>
      <c r="G3349">
        <v>0</v>
      </c>
      <c r="Q3349">
        <v>79.8</v>
      </c>
      <c r="X3349" t="s">
        <v>108</v>
      </c>
      <c r="Y3349" t="s">
        <v>0</v>
      </c>
      <c r="Z3349">
        <v>1</v>
      </c>
      <c r="AA3349" t="s">
        <v>60</v>
      </c>
      <c r="AB3349" t="s">
        <v>95</v>
      </c>
    </row>
    <row r="3350" spans="1:28" x14ac:dyDescent="0.25">
      <c r="A3350" t="s">
        <v>87</v>
      </c>
      <c r="B3350" t="s">
        <v>101</v>
      </c>
      <c r="C3350" t="s">
        <v>109</v>
      </c>
      <c r="D3350" t="s">
        <v>114</v>
      </c>
      <c r="E3350" t="s">
        <v>116</v>
      </c>
      <c r="F3350">
        <v>13</v>
      </c>
      <c r="G3350">
        <v>0</v>
      </c>
      <c r="Q3350">
        <v>80.599999999999994</v>
      </c>
      <c r="X3350" t="s">
        <v>108</v>
      </c>
      <c r="Y3350" t="s">
        <v>0</v>
      </c>
      <c r="Z3350">
        <v>1</v>
      </c>
      <c r="AA3350" t="s">
        <v>60</v>
      </c>
      <c r="AB3350" t="s">
        <v>95</v>
      </c>
    </row>
    <row r="3351" spans="1:28" x14ac:dyDescent="0.25">
      <c r="A3351" t="s">
        <v>87</v>
      </c>
      <c r="B3351" t="s">
        <v>101</v>
      </c>
      <c r="C3351" t="s">
        <v>109</v>
      </c>
      <c r="D3351" t="s">
        <v>114</v>
      </c>
      <c r="E3351" t="s">
        <v>116</v>
      </c>
      <c r="F3351">
        <v>14</v>
      </c>
      <c r="G3351">
        <v>0</v>
      </c>
      <c r="Q3351">
        <v>78.8</v>
      </c>
      <c r="X3351" t="s">
        <v>108</v>
      </c>
      <c r="Y3351" t="s">
        <v>0</v>
      </c>
      <c r="Z3351">
        <v>1</v>
      </c>
      <c r="AA3351" t="s">
        <v>60</v>
      </c>
      <c r="AB3351" t="s">
        <v>95</v>
      </c>
    </row>
    <row r="3352" spans="1:28" x14ac:dyDescent="0.25">
      <c r="A3352" t="s">
        <v>87</v>
      </c>
      <c r="B3352" t="s">
        <v>101</v>
      </c>
      <c r="C3352" t="s">
        <v>109</v>
      </c>
      <c r="D3352" t="s">
        <v>114</v>
      </c>
      <c r="E3352" t="s">
        <v>116</v>
      </c>
      <c r="F3352">
        <v>15</v>
      </c>
      <c r="G3352">
        <v>0</v>
      </c>
      <c r="Q3352">
        <v>78.400000000000006</v>
      </c>
      <c r="X3352" t="s">
        <v>108</v>
      </c>
      <c r="Y3352" t="s">
        <v>0</v>
      </c>
      <c r="Z3352">
        <v>1</v>
      </c>
      <c r="AA3352" t="s">
        <v>60</v>
      </c>
      <c r="AB3352" t="s">
        <v>95</v>
      </c>
    </row>
    <row r="3353" spans="1:28" x14ac:dyDescent="0.25">
      <c r="A3353" t="s">
        <v>87</v>
      </c>
      <c r="B3353" t="s">
        <v>101</v>
      </c>
      <c r="C3353" t="s">
        <v>109</v>
      </c>
      <c r="D3353" t="s">
        <v>114</v>
      </c>
      <c r="E3353" t="s">
        <v>116</v>
      </c>
      <c r="F3353">
        <v>16</v>
      </c>
      <c r="G3353">
        <v>0</v>
      </c>
      <c r="Q3353">
        <v>76.8</v>
      </c>
      <c r="X3353" t="s">
        <v>108</v>
      </c>
      <c r="Y3353" t="s">
        <v>0</v>
      </c>
      <c r="Z3353">
        <v>1</v>
      </c>
      <c r="AA3353" t="s">
        <v>60</v>
      </c>
      <c r="AB3353" t="s">
        <v>95</v>
      </c>
    </row>
    <row r="3354" spans="1:28" x14ac:dyDescent="0.25">
      <c r="A3354" t="s">
        <v>87</v>
      </c>
      <c r="B3354" t="s">
        <v>101</v>
      </c>
      <c r="C3354" t="s">
        <v>109</v>
      </c>
      <c r="D3354" t="s">
        <v>114</v>
      </c>
      <c r="E3354" t="s">
        <v>116</v>
      </c>
      <c r="F3354">
        <v>17</v>
      </c>
      <c r="G3354">
        <v>0</v>
      </c>
      <c r="Q3354">
        <v>74.8</v>
      </c>
      <c r="X3354" t="s">
        <v>108</v>
      </c>
      <c r="Y3354" t="s">
        <v>0</v>
      </c>
      <c r="Z3354">
        <v>1</v>
      </c>
      <c r="AA3354" t="s">
        <v>60</v>
      </c>
      <c r="AB3354" t="s">
        <v>95</v>
      </c>
    </row>
    <row r="3355" spans="1:28" x14ac:dyDescent="0.25">
      <c r="A3355" t="s">
        <v>87</v>
      </c>
      <c r="B3355" t="s">
        <v>101</v>
      </c>
      <c r="C3355" t="s">
        <v>109</v>
      </c>
      <c r="D3355" t="s">
        <v>114</v>
      </c>
      <c r="E3355" t="s">
        <v>116</v>
      </c>
      <c r="F3355">
        <v>18</v>
      </c>
      <c r="G3355">
        <v>1</v>
      </c>
      <c r="Q3355">
        <v>72.599999999999994</v>
      </c>
      <c r="X3355" t="s">
        <v>108</v>
      </c>
      <c r="Y3355" t="s">
        <v>0</v>
      </c>
      <c r="Z3355">
        <v>1</v>
      </c>
      <c r="AA3355" t="s">
        <v>60</v>
      </c>
      <c r="AB3355" t="s">
        <v>95</v>
      </c>
    </row>
    <row r="3356" spans="1:28" x14ac:dyDescent="0.25">
      <c r="A3356" t="s">
        <v>87</v>
      </c>
      <c r="B3356" t="s">
        <v>101</v>
      </c>
      <c r="C3356" t="s">
        <v>109</v>
      </c>
      <c r="D3356" t="s">
        <v>114</v>
      </c>
      <c r="E3356" t="s">
        <v>116</v>
      </c>
      <c r="F3356">
        <v>19</v>
      </c>
      <c r="G3356">
        <v>1</v>
      </c>
      <c r="Q3356">
        <v>71.400000000000006</v>
      </c>
      <c r="X3356" t="s">
        <v>108</v>
      </c>
      <c r="Y3356" t="s">
        <v>0</v>
      </c>
      <c r="Z3356">
        <v>1</v>
      </c>
      <c r="AA3356" t="s">
        <v>60</v>
      </c>
      <c r="AB3356" t="s">
        <v>95</v>
      </c>
    </row>
    <row r="3357" spans="1:28" x14ac:dyDescent="0.25">
      <c r="A3357" t="s">
        <v>87</v>
      </c>
      <c r="B3357" t="s">
        <v>101</v>
      </c>
      <c r="C3357" t="s">
        <v>109</v>
      </c>
      <c r="D3357" t="s">
        <v>114</v>
      </c>
      <c r="E3357" t="s">
        <v>116</v>
      </c>
      <c r="F3357">
        <v>20</v>
      </c>
      <c r="G3357">
        <v>0</v>
      </c>
      <c r="Q3357">
        <v>71.2</v>
      </c>
      <c r="X3357" t="s">
        <v>108</v>
      </c>
      <c r="Y3357" t="s">
        <v>0</v>
      </c>
      <c r="Z3357">
        <v>1</v>
      </c>
      <c r="AA3357" t="s">
        <v>60</v>
      </c>
      <c r="AB3357" t="s">
        <v>95</v>
      </c>
    </row>
    <row r="3358" spans="1:28" x14ac:dyDescent="0.25">
      <c r="A3358" t="s">
        <v>87</v>
      </c>
      <c r="B3358" t="s">
        <v>101</v>
      </c>
      <c r="C3358" t="s">
        <v>109</v>
      </c>
      <c r="D3358" t="s">
        <v>114</v>
      </c>
      <c r="E3358" t="s">
        <v>116</v>
      </c>
      <c r="F3358">
        <v>21</v>
      </c>
      <c r="G3358">
        <v>0</v>
      </c>
      <c r="Q3358">
        <v>72</v>
      </c>
      <c r="X3358" t="s">
        <v>108</v>
      </c>
      <c r="Y3358" t="s">
        <v>0</v>
      </c>
      <c r="Z3358">
        <v>1</v>
      </c>
      <c r="AA3358" t="s">
        <v>60</v>
      </c>
      <c r="AB3358" t="s">
        <v>95</v>
      </c>
    </row>
    <row r="3359" spans="1:28" x14ac:dyDescent="0.25">
      <c r="A3359" t="s">
        <v>87</v>
      </c>
      <c r="B3359" t="s">
        <v>101</v>
      </c>
      <c r="C3359" t="s">
        <v>109</v>
      </c>
      <c r="D3359" t="s">
        <v>114</v>
      </c>
      <c r="E3359" t="s">
        <v>116</v>
      </c>
      <c r="F3359">
        <v>22</v>
      </c>
      <c r="G3359">
        <v>0</v>
      </c>
      <c r="Q3359">
        <v>72</v>
      </c>
      <c r="X3359" t="s">
        <v>108</v>
      </c>
      <c r="Y3359" t="s">
        <v>0</v>
      </c>
      <c r="Z3359">
        <v>1</v>
      </c>
      <c r="AA3359" t="s">
        <v>60</v>
      </c>
      <c r="AB3359" t="s">
        <v>95</v>
      </c>
    </row>
    <row r="3360" spans="1:28" x14ac:dyDescent="0.25">
      <c r="A3360" t="s">
        <v>87</v>
      </c>
      <c r="B3360" t="s">
        <v>101</v>
      </c>
      <c r="C3360" t="s">
        <v>109</v>
      </c>
      <c r="D3360" t="s">
        <v>114</v>
      </c>
      <c r="E3360" t="s">
        <v>116</v>
      </c>
      <c r="F3360">
        <v>23</v>
      </c>
      <c r="G3360">
        <v>0</v>
      </c>
      <c r="Q3360">
        <v>70.400000000000006</v>
      </c>
      <c r="X3360" t="s">
        <v>108</v>
      </c>
      <c r="Y3360" t="s">
        <v>0</v>
      </c>
      <c r="Z3360">
        <v>1</v>
      </c>
      <c r="AA3360" t="s">
        <v>60</v>
      </c>
      <c r="AB3360" t="s">
        <v>95</v>
      </c>
    </row>
    <row r="3361" spans="1:28" x14ac:dyDescent="0.25">
      <c r="A3361" t="s">
        <v>87</v>
      </c>
      <c r="B3361" t="s">
        <v>101</v>
      </c>
      <c r="C3361" t="s">
        <v>109</v>
      </c>
      <c r="D3361" t="s">
        <v>114</v>
      </c>
      <c r="E3361" t="s">
        <v>116</v>
      </c>
      <c r="F3361">
        <v>24</v>
      </c>
      <c r="G3361">
        <v>0</v>
      </c>
      <c r="Q3361">
        <v>69.2</v>
      </c>
      <c r="X3361" t="s">
        <v>108</v>
      </c>
      <c r="Y3361" t="s">
        <v>0</v>
      </c>
      <c r="Z3361">
        <v>1</v>
      </c>
      <c r="AA3361" t="s">
        <v>60</v>
      </c>
      <c r="AB3361" t="s">
        <v>95</v>
      </c>
    </row>
    <row r="3362" spans="1:28" x14ac:dyDescent="0.25">
      <c r="A3362" t="s">
        <v>87</v>
      </c>
      <c r="B3362" t="s">
        <v>101</v>
      </c>
      <c r="C3362" t="s">
        <v>109</v>
      </c>
      <c r="D3362" t="s">
        <v>32</v>
      </c>
      <c r="E3362" t="s">
        <v>106</v>
      </c>
      <c r="F3362">
        <v>1</v>
      </c>
      <c r="G3362">
        <v>0</v>
      </c>
      <c r="P3362">
        <v>28</v>
      </c>
      <c r="Q3362">
        <v>68.714285714285694</v>
      </c>
      <c r="W3362">
        <v>28</v>
      </c>
      <c r="X3362" t="s">
        <v>108</v>
      </c>
      <c r="Y3362" t="s">
        <v>0</v>
      </c>
      <c r="Z3362">
        <v>1</v>
      </c>
      <c r="AA3362" t="s">
        <v>93</v>
      </c>
      <c r="AB3362" t="s">
        <v>95</v>
      </c>
    </row>
    <row r="3363" spans="1:28" x14ac:dyDescent="0.25">
      <c r="A3363" t="s">
        <v>87</v>
      </c>
      <c r="B3363" t="s">
        <v>101</v>
      </c>
      <c r="C3363" t="s">
        <v>109</v>
      </c>
      <c r="D3363" t="s">
        <v>32</v>
      </c>
      <c r="E3363" t="s">
        <v>106</v>
      </c>
      <c r="F3363">
        <v>2</v>
      </c>
      <c r="G3363">
        <v>0</v>
      </c>
      <c r="P3363">
        <v>28</v>
      </c>
      <c r="Q3363">
        <v>67.642857142857096</v>
      </c>
      <c r="W3363">
        <v>28</v>
      </c>
      <c r="X3363" t="s">
        <v>108</v>
      </c>
      <c r="Y3363" t="s">
        <v>0</v>
      </c>
      <c r="Z3363">
        <v>1</v>
      </c>
      <c r="AA3363" t="s">
        <v>93</v>
      </c>
      <c r="AB3363" t="s">
        <v>95</v>
      </c>
    </row>
    <row r="3364" spans="1:28" x14ac:dyDescent="0.25">
      <c r="A3364" t="s">
        <v>87</v>
      </c>
      <c r="B3364" t="s">
        <v>101</v>
      </c>
      <c r="C3364" t="s">
        <v>109</v>
      </c>
      <c r="D3364" t="s">
        <v>32</v>
      </c>
      <c r="E3364" t="s">
        <v>106</v>
      </c>
      <c r="F3364">
        <v>3</v>
      </c>
      <c r="G3364">
        <v>0</v>
      </c>
      <c r="P3364">
        <v>28</v>
      </c>
      <c r="Q3364">
        <v>67.642857142857096</v>
      </c>
      <c r="W3364">
        <v>28</v>
      </c>
      <c r="X3364" t="s">
        <v>108</v>
      </c>
      <c r="Y3364" t="s">
        <v>0</v>
      </c>
      <c r="Z3364">
        <v>1</v>
      </c>
      <c r="AA3364" t="s">
        <v>93</v>
      </c>
      <c r="AB3364" t="s">
        <v>95</v>
      </c>
    </row>
    <row r="3365" spans="1:28" x14ac:dyDescent="0.25">
      <c r="A3365" t="s">
        <v>87</v>
      </c>
      <c r="B3365" t="s">
        <v>101</v>
      </c>
      <c r="C3365" t="s">
        <v>109</v>
      </c>
      <c r="D3365" t="s">
        <v>32</v>
      </c>
      <c r="E3365" t="s">
        <v>106</v>
      </c>
      <c r="F3365">
        <v>4</v>
      </c>
      <c r="G3365">
        <v>0</v>
      </c>
      <c r="P3365">
        <v>28</v>
      </c>
      <c r="Q3365">
        <v>67.142857142857096</v>
      </c>
      <c r="W3365">
        <v>28</v>
      </c>
      <c r="X3365" t="s">
        <v>108</v>
      </c>
      <c r="Y3365" t="s">
        <v>0</v>
      </c>
      <c r="Z3365">
        <v>1</v>
      </c>
      <c r="AA3365" t="s">
        <v>93</v>
      </c>
      <c r="AB3365" t="s">
        <v>95</v>
      </c>
    </row>
    <row r="3366" spans="1:28" x14ac:dyDescent="0.25">
      <c r="A3366" t="s">
        <v>87</v>
      </c>
      <c r="B3366" t="s">
        <v>101</v>
      </c>
      <c r="C3366" t="s">
        <v>109</v>
      </c>
      <c r="D3366" t="s">
        <v>32</v>
      </c>
      <c r="E3366" t="s">
        <v>106</v>
      </c>
      <c r="F3366">
        <v>5</v>
      </c>
      <c r="G3366">
        <v>0</v>
      </c>
      <c r="P3366">
        <v>28</v>
      </c>
      <c r="Q3366">
        <v>67.142857142857096</v>
      </c>
      <c r="W3366">
        <v>28</v>
      </c>
      <c r="X3366" t="s">
        <v>108</v>
      </c>
      <c r="Y3366" t="s">
        <v>0</v>
      </c>
      <c r="Z3366">
        <v>1</v>
      </c>
      <c r="AA3366" t="s">
        <v>93</v>
      </c>
      <c r="AB3366" t="s">
        <v>95</v>
      </c>
    </row>
    <row r="3367" spans="1:28" x14ac:dyDescent="0.25">
      <c r="A3367" t="s">
        <v>87</v>
      </c>
      <c r="B3367" t="s">
        <v>101</v>
      </c>
      <c r="C3367" t="s">
        <v>109</v>
      </c>
      <c r="D3367" t="s">
        <v>32</v>
      </c>
      <c r="E3367" t="s">
        <v>106</v>
      </c>
      <c r="F3367">
        <v>6</v>
      </c>
      <c r="G3367">
        <v>0</v>
      </c>
      <c r="P3367">
        <v>28</v>
      </c>
      <c r="Q3367">
        <v>67.142857142857096</v>
      </c>
      <c r="W3367">
        <v>28</v>
      </c>
      <c r="X3367" t="s">
        <v>108</v>
      </c>
      <c r="Y3367" t="s">
        <v>0</v>
      </c>
      <c r="Z3367">
        <v>1</v>
      </c>
      <c r="AA3367" t="s">
        <v>93</v>
      </c>
      <c r="AB3367" t="s">
        <v>95</v>
      </c>
    </row>
    <row r="3368" spans="1:28" x14ac:dyDescent="0.25">
      <c r="A3368" t="s">
        <v>87</v>
      </c>
      <c r="B3368" t="s">
        <v>101</v>
      </c>
      <c r="C3368" t="s">
        <v>109</v>
      </c>
      <c r="D3368" t="s">
        <v>32</v>
      </c>
      <c r="E3368" t="s">
        <v>106</v>
      </c>
      <c r="F3368">
        <v>7</v>
      </c>
      <c r="G3368">
        <v>0</v>
      </c>
      <c r="P3368">
        <v>28</v>
      </c>
      <c r="Q3368">
        <v>66.964285714285694</v>
      </c>
      <c r="W3368">
        <v>28</v>
      </c>
      <c r="X3368" t="s">
        <v>108</v>
      </c>
      <c r="Y3368" t="s">
        <v>0</v>
      </c>
      <c r="Z3368">
        <v>1</v>
      </c>
      <c r="AA3368" t="s">
        <v>93</v>
      </c>
      <c r="AB3368" t="s">
        <v>95</v>
      </c>
    </row>
    <row r="3369" spans="1:28" x14ac:dyDescent="0.25">
      <c r="A3369" t="s">
        <v>87</v>
      </c>
      <c r="B3369" t="s">
        <v>101</v>
      </c>
      <c r="C3369" t="s">
        <v>109</v>
      </c>
      <c r="D3369" t="s">
        <v>32</v>
      </c>
      <c r="E3369" t="s">
        <v>106</v>
      </c>
      <c r="F3369">
        <v>8</v>
      </c>
      <c r="G3369">
        <v>0</v>
      </c>
      <c r="P3369">
        <v>28</v>
      </c>
      <c r="Q3369">
        <v>69.25</v>
      </c>
      <c r="W3369">
        <v>28</v>
      </c>
      <c r="X3369" t="s">
        <v>108</v>
      </c>
      <c r="Y3369" t="s">
        <v>0</v>
      </c>
      <c r="Z3369">
        <v>1</v>
      </c>
      <c r="AA3369" t="s">
        <v>93</v>
      </c>
      <c r="AB3369" t="s">
        <v>95</v>
      </c>
    </row>
    <row r="3370" spans="1:28" x14ac:dyDescent="0.25">
      <c r="A3370" t="s">
        <v>87</v>
      </c>
      <c r="B3370" t="s">
        <v>101</v>
      </c>
      <c r="C3370" t="s">
        <v>109</v>
      </c>
      <c r="D3370" t="s">
        <v>32</v>
      </c>
      <c r="E3370" t="s">
        <v>106</v>
      </c>
      <c r="F3370">
        <v>9</v>
      </c>
      <c r="G3370">
        <v>0</v>
      </c>
      <c r="P3370">
        <v>28</v>
      </c>
      <c r="Q3370">
        <v>72.535714285714306</v>
      </c>
      <c r="W3370">
        <v>28</v>
      </c>
      <c r="X3370" t="s">
        <v>108</v>
      </c>
      <c r="Y3370" t="s">
        <v>0</v>
      </c>
      <c r="Z3370">
        <v>1</v>
      </c>
      <c r="AA3370" t="s">
        <v>93</v>
      </c>
      <c r="AB3370" t="s">
        <v>95</v>
      </c>
    </row>
    <row r="3371" spans="1:28" x14ac:dyDescent="0.25">
      <c r="A3371" t="s">
        <v>87</v>
      </c>
      <c r="B3371" t="s">
        <v>101</v>
      </c>
      <c r="C3371" t="s">
        <v>109</v>
      </c>
      <c r="D3371" t="s">
        <v>32</v>
      </c>
      <c r="E3371" t="s">
        <v>106</v>
      </c>
      <c r="F3371">
        <v>10</v>
      </c>
      <c r="G3371">
        <v>0</v>
      </c>
      <c r="P3371">
        <v>28</v>
      </c>
      <c r="Q3371">
        <v>76.464285714285694</v>
      </c>
      <c r="W3371">
        <v>28</v>
      </c>
      <c r="X3371" t="s">
        <v>108</v>
      </c>
      <c r="Y3371" t="s">
        <v>0</v>
      </c>
      <c r="Z3371">
        <v>1</v>
      </c>
      <c r="AA3371" t="s">
        <v>93</v>
      </c>
      <c r="AB3371" t="s">
        <v>95</v>
      </c>
    </row>
    <row r="3372" spans="1:28" x14ac:dyDescent="0.25">
      <c r="A3372" t="s">
        <v>87</v>
      </c>
      <c r="B3372" t="s">
        <v>101</v>
      </c>
      <c r="C3372" t="s">
        <v>109</v>
      </c>
      <c r="D3372" t="s">
        <v>32</v>
      </c>
      <c r="E3372" t="s">
        <v>106</v>
      </c>
      <c r="F3372">
        <v>11</v>
      </c>
      <c r="G3372">
        <v>0</v>
      </c>
      <c r="P3372">
        <v>28</v>
      </c>
      <c r="Q3372">
        <v>79.928571428571402</v>
      </c>
      <c r="W3372">
        <v>28</v>
      </c>
      <c r="X3372" t="s">
        <v>108</v>
      </c>
      <c r="Y3372" t="s">
        <v>0</v>
      </c>
      <c r="Z3372">
        <v>1</v>
      </c>
      <c r="AA3372" t="s">
        <v>93</v>
      </c>
      <c r="AB3372" t="s">
        <v>95</v>
      </c>
    </row>
    <row r="3373" spans="1:28" x14ac:dyDescent="0.25">
      <c r="A3373" t="s">
        <v>87</v>
      </c>
      <c r="B3373" t="s">
        <v>101</v>
      </c>
      <c r="C3373" t="s">
        <v>109</v>
      </c>
      <c r="D3373" t="s">
        <v>32</v>
      </c>
      <c r="E3373" t="s">
        <v>106</v>
      </c>
      <c r="F3373">
        <v>12</v>
      </c>
      <c r="G3373">
        <v>0</v>
      </c>
      <c r="P3373">
        <v>28</v>
      </c>
      <c r="Q3373">
        <v>82.285714285714306</v>
      </c>
      <c r="W3373">
        <v>28</v>
      </c>
      <c r="X3373" t="s">
        <v>108</v>
      </c>
      <c r="Y3373" t="s">
        <v>0</v>
      </c>
      <c r="Z3373">
        <v>1</v>
      </c>
      <c r="AA3373" t="s">
        <v>93</v>
      </c>
      <c r="AB3373" t="s">
        <v>95</v>
      </c>
    </row>
    <row r="3374" spans="1:28" x14ac:dyDescent="0.25">
      <c r="A3374" t="s">
        <v>87</v>
      </c>
      <c r="B3374" t="s">
        <v>101</v>
      </c>
      <c r="C3374" t="s">
        <v>109</v>
      </c>
      <c r="D3374" t="s">
        <v>32</v>
      </c>
      <c r="E3374" t="s">
        <v>106</v>
      </c>
      <c r="F3374">
        <v>13</v>
      </c>
      <c r="G3374">
        <v>0</v>
      </c>
      <c r="P3374">
        <v>28</v>
      </c>
      <c r="Q3374">
        <v>82.285714285714306</v>
      </c>
      <c r="W3374">
        <v>28</v>
      </c>
      <c r="X3374" t="s">
        <v>108</v>
      </c>
      <c r="Y3374" t="s">
        <v>0</v>
      </c>
      <c r="Z3374">
        <v>1</v>
      </c>
      <c r="AA3374" t="s">
        <v>93</v>
      </c>
      <c r="AB3374" t="s">
        <v>95</v>
      </c>
    </row>
    <row r="3375" spans="1:28" x14ac:dyDescent="0.25">
      <c r="A3375" t="s">
        <v>87</v>
      </c>
      <c r="B3375" t="s">
        <v>101</v>
      </c>
      <c r="C3375" t="s">
        <v>109</v>
      </c>
      <c r="D3375" t="s">
        <v>32</v>
      </c>
      <c r="E3375" t="s">
        <v>106</v>
      </c>
      <c r="F3375">
        <v>14</v>
      </c>
      <c r="G3375">
        <v>0</v>
      </c>
      <c r="P3375">
        <v>28</v>
      </c>
      <c r="Q3375">
        <v>82.5</v>
      </c>
      <c r="W3375">
        <v>28</v>
      </c>
      <c r="X3375" t="s">
        <v>108</v>
      </c>
      <c r="Y3375" t="s">
        <v>0</v>
      </c>
      <c r="Z3375">
        <v>1</v>
      </c>
      <c r="AA3375" t="s">
        <v>93</v>
      </c>
      <c r="AB3375" t="s">
        <v>95</v>
      </c>
    </row>
    <row r="3376" spans="1:28" x14ac:dyDescent="0.25">
      <c r="A3376" t="s">
        <v>87</v>
      </c>
      <c r="B3376" t="s">
        <v>101</v>
      </c>
      <c r="C3376" t="s">
        <v>109</v>
      </c>
      <c r="D3376" t="s">
        <v>32</v>
      </c>
      <c r="E3376" t="s">
        <v>106</v>
      </c>
      <c r="F3376">
        <v>15</v>
      </c>
      <c r="G3376">
        <v>0</v>
      </c>
      <c r="P3376">
        <v>28</v>
      </c>
      <c r="Q3376">
        <v>80.214285714285694</v>
      </c>
      <c r="W3376">
        <v>28</v>
      </c>
      <c r="X3376" t="s">
        <v>108</v>
      </c>
      <c r="Y3376" t="s">
        <v>0</v>
      </c>
      <c r="Z3376">
        <v>1</v>
      </c>
      <c r="AA3376" t="s">
        <v>93</v>
      </c>
      <c r="AB3376" t="s">
        <v>95</v>
      </c>
    </row>
    <row r="3377" spans="1:28" x14ac:dyDescent="0.25">
      <c r="A3377" t="s">
        <v>87</v>
      </c>
      <c r="B3377" t="s">
        <v>101</v>
      </c>
      <c r="C3377" t="s">
        <v>109</v>
      </c>
      <c r="D3377" t="s">
        <v>32</v>
      </c>
      <c r="E3377" t="s">
        <v>106</v>
      </c>
      <c r="F3377">
        <v>16</v>
      </c>
      <c r="G3377">
        <v>0</v>
      </c>
      <c r="P3377">
        <v>28</v>
      </c>
      <c r="Q3377">
        <v>79.535714285714306</v>
      </c>
      <c r="W3377">
        <v>28</v>
      </c>
      <c r="X3377" t="s">
        <v>108</v>
      </c>
      <c r="Y3377" t="s">
        <v>0</v>
      </c>
      <c r="Z3377">
        <v>1</v>
      </c>
      <c r="AA3377" t="s">
        <v>93</v>
      </c>
      <c r="AB3377" t="s">
        <v>95</v>
      </c>
    </row>
    <row r="3378" spans="1:28" x14ac:dyDescent="0.25">
      <c r="A3378" t="s">
        <v>87</v>
      </c>
      <c r="B3378" t="s">
        <v>101</v>
      </c>
      <c r="C3378" t="s">
        <v>109</v>
      </c>
      <c r="D3378" t="s">
        <v>32</v>
      </c>
      <c r="E3378" t="s">
        <v>106</v>
      </c>
      <c r="F3378">
        <v>17</v>
      </c>
      <c r="G3378">
        <v>0</v>
      </c>
      <c r="P3378">
        <v>28</v>
      </c>
      <c r="Q3378">
        <v>77.785714285714306</v>
      </c>
      <c r="W3378">
        <v>28</v>
      </c>
      <c r="X3378" t="s">
        <v>108</v>
      </c>
      <c r="Y3378" t="s">
        <v>0</v>
      </c>
      <c r="Z3378">
        <v>1</v>
      </c>
      <c r="AA3378" t="s">
        <v>93</v>
      </c>
      <c r="AB3378" t="s">
        <v>95</v>
      </c>
    </row>
    <row r="3379" spans="1:28" x14ac:dyDescent="0.25">
      <c r="A3379" t="s">
        <v>87</v>
      </c>
      <c r="B3379" t="s">
        <v>101</v>
      </c>
      <c r="C3379" t="s">
        <v>109</v>
      </c>
      <c r="D3379" t="s">
        <v>32</v>
      </c>
      <c r="E3379" t="s">
        <v>106</v>
      </c>
      <c r="F3379">
        <v>18</v>
      </c>
      <c r="G3379">
        <v>0</v>
      </c>
      <c r="P3379">
        <v>28</v>
      </c>
      <c r="Q3379">
        <v>75.607142857142904</v>
      </c>
      <c r="W3379">
        <v>28</v>
      </c>
      <c r="X3379" t="s">
        <v>108</v>
      </c>
      <c r="Y3379" t="s">
        <v>0</v>
      </c>
      <c r="Z3379">
        <v>1</v>
      </c>
      <c r="AA3379" t="s">
        <v>93</v>
      </c>
      <c r="AB3379" t="s">
        <v>95</v>
      </c>
    </row>
    <row r="3380" spans="1:28" x14ac:dyDescent="0.25">
      <c r="A3380" t="s">
        <v>87</v>
      </c>
      <c r="B3380" t="s">
        <v>101</v>
      </c>
      <c r="C3380" t="s">
        <v>109</v>
      </c>
      <c r="D3380" t="s">
        <v>32</v>
      </c>
      <c r="E3380" t="s">
        <v>106</v>
      </c>
      <c r="F3380">
        <v>19</v>
      </c>
      <c r="G3380">
        <v>1</v>
      </c>
      <c r="P3380">
        <v>28</v>
      </c>
      <c r="Q3380">
        <v>73</v>
      </c>
      <c r="W3380">
        <v>28</v>
      </c>
      <c r="X3380" t="s">
        <v>108</v>
      </c>
      <c r="Y3380" t="s">
        <v>0</v>
      </c>
      <c r="Z3380">
        <v>1</v>
      </c>
      <c r="AA3380" t="s">
        <v>93</v>
      </c>
      <c r="AB3380" t="s">
        <v>95</v>
      </c>
    </row>
    <row r="3381" spans="1:28" x14ac:dyDescent="0.25">
      <c r="A3381" t="s">
        <v>87</v>
      </c>
      <c r="B3381" t="s">
        <v>101</v>
      </c>
      <c r="C3381" t="s">
        <v>109</v>
      </c>
      <c r="D3381" t="s">
        <v>32</v>
      </c>
      <c r="E3381" t="s">
        <v>106</v>
      </c>
      <c r="F3381">
        <v>20</v>
      </c>
      <c r="G3381">
        <v>1</v>
      </c>
      <c r="P3381">
        <v>28</v>
      </c>
      <c r="Q3381">
        <v>71.142857142857096</v>
      </c>
      <c r="W3381">
        <v>28</v>
      </c>
      <c r="X3381" t="s">
        <v>108</v>
      </c>
      <c r="Y3381" t="s">
        <v>0</v>
      </c>
      <c r="Z3381">
        <v>1</v>
      </c>
      <c r="AA3381" t="s">
        <v>93</v>
      </c>
      <c r="AB3381" t="s">
        <v>95</v>
      </c>
    </row>
    <row r="3382" spans="1:28" x14ac:dyDescent="0.25">
      <c r="A3382" t="s">
        <v>87</v>
      </c>
      <c r="B3382" t="s">
        <v>101</v>
      </c>
      <c r="C3382" t="s">
        <v>109</v>
      </c>
      <c r="D3382" t="s">
        <v>32</v>
      </c>
      <c r="E3382" t="s">
        <v>106</v>
      </c>
      <c r="F3382">
        <v>21</v>
      </c>
      <c r="G3382">
        <v>0</v>
      </c>
      <c r="P3382">
        <v>28</v>
      </c>
      <c r="Q3382">
        <v>70.892857142857096</v>
      </c>
      <c r="W3382">
        <v>28</v>
      </c>
      <c r="X3382" t="s">
        <v>108</v>
      </c>
      <c r="Y3382" t="s">
        <v>0</v>
      </c>
      <c r="Z3382">
        <v>1</v>
      </c>
      <c r="AA3382" t="s">
        <v>93</v>
      </c>
      <c r="AB3382" t="s">
        <v>95</v>
      </c>
    </row>
    <row r="3383" spans="1:28" x14ac:dyDescent="0.25">
      <c r="A3383" t="s">
        <v>87</v>
      </c>
      <c r="B3383" t="s">
        <v>101</v>
      </c>
      <c r="C3383" t="s">
        <v>109</v>
      </c>
      <c r="D3383" t="s">
        <v>32</v>
      </c>
      <c r="E3383" t="s">
        <v>106</v>
      </c>
      <c r="F3383">
        <v>22</v>
      </c>
      <c r="G3383">
        <v>0</v>
      </c>
      <c r="P3383">
        <v>28</v>
      </c>
      <c r="Q3383">
        <v>71.464285714285694</v>
      </c>
      <c r="W3383">
        <v>28</v>
      </c>
      <c r="X3383" t="s">
        <v>108</v>
      </c>
      <c r="Y3383" t="s">
        <v>0</v>
      </c>
      <c r="Z3383">
        <v>1</v>
      </c>
      <c r="AA3383" t="s">
        <v>93</v>
      </c>
      <c r="AB3383" t="s">
        <v>95</v>
      </c>
    </row>
    <row r="3384" spans="1:28" x14ac:dyDescent="0.25">
      <c r="A3384" t="s">
        <v>87</v>
      </c>
      <c r="B3384" t="s">
        <v>101</v>
      </c>
      <c r="C3384" t="s">
        <v>109</v>
      </c>
      <c r="D3384" t="s">
        <v>32</v>
      </c>
      <c r="E3384" t="s">
        <v>106</v>
      </c>
      <c r="F3384">
        <v>23</v>
      </c>
      <c r="G3384">
        <v>0</v>
      </c>
      <c r="P3384">
        <v>28</v>
      </c>
      <c r="Q3384">
        <v>71.285714285714306</v>
      </c>
      <c r="W3384">
        <v>28</v>
      </c>
      <c r="X3384" t="s">
        <v>108</v>
      </c>
      <c r="Y3384" t="s">
        <v>0</v>
      </c>
      <c r="Z3384">
        <v>1</v>
      </c>
      <c r="AA3384" t="s">
        <v>93</v>
      </c>
      <c r="AB3384" t="s">
        <v>95</v>
      </c>
    </row>
    <row r="3385" spans="1:28" x14ac:dyDescent="0.25">
      <c r="A3385" t="s">
        <v>87</v>
      </c>
      <c r="B3385" t="s">
        <v>101</v>
      </c>
      <c r="C3385" t="s">
        <v>109</v>
      </c>
      <c r="D3385" t="s">
        <v>32</v>
      </c>
      <c r="E3385" t="s">
        <v>106</v>
      </c>
      <c r="F3385">
        <v>24</v>
      </c>
      <c r="G3385">
        <v>0</v>
      </c>
      <c r="P3385">
        <v>28</v>
      </c>
      <c r="Q3385">
        <v>70.321428571428598</v>
      </c>
      <c r="W3385">
        <v>28</v>
      </c>
      <c r="X3385" t="s">
        <v>108</v>
      </c>
      <c r="Y3385" t="s">
        <v>0</v>
      </c>
      <c r="Z3385">
        <v>1</v>
      </c>
      <c r="AA3385" t="s">
        <v>93</v>
      </c>
      <c r="AB3385" t="s">
        <v>95</v>
      </c>
    </row>
    <row r="3386" spans="1:28" x14ac:dyDescent="0.25">
      <c r="A3386" t="s">
        <v>87</v>
      </c>
      <c r="B3386" t="s">
        <v>101</v>
      </c>
      <c r="C3386" t="s">
        <v>109</v>
      </c>
      <c r="D3386" t="s">
        <v>32</v>
      </c>
      <c r="E3386" t="s">
        <v>106</v>
      </c>
      <c r="F3386">
        <v>1</v>
      </c>
      <c r="G3386">
        <v>0</v>
      </c>
      <c r="P3386">
        <v>28</v>
      </c>
      <c r="Q3386">
        <v>67.642857142857096</v>
      </c>
      <c r="W3386">
        <v>28</v>
      </c>
      <c r="X3386" t="s">
        <v>108</v>
      </c>
      <c r="Y3386" t="s">
        <v>0</v>
      </c>
      <c r="Z3386">
        <v>1</v>
      </c>
      <c r="AA3386" t="s">
        <v>60</v>
      </c>
      <c r="AB3386" t="s">
        <v>95</v>
      </c>
    </row>
    <row r="3387" spans="1:28" x14ac:dyDescent="0.25">
      <c r="A3387" t="s">
        <v>87</v>
      </c>
      <c r="B3387" t="s">
        <v>101</v>
      </c>
      <c r="C3387" t="s">
        <v>109</v>
      </c>
      <c r="D3387" t="s">
        <v>32</v>
      </c>
      <c r="E3387" t="s">
        <v>106</v>
      </c>
      <c r="F3387">
        <v>2</v>
      </c>
      <c r="G3387">
        <v>0</v>
      </c>
      <c r="P3387">
        <v>28</v>
      </c>
      <c r="Q3387">
        <v>67.642857142857096</v>
      </c>
      <c r="W3387">
        <v>28</v>
      </c>
      <c r="X3387" t="s">
        <v>108</v>
      </c>
      <c r="Y3387" t="s">
        <v>0</v>
      </c>
      <c r="Z3387">
        <v>1</v>
      </c>
      <c r="AA3387" t="s">
        <v>60</v>
      </c>
      <c r="AB3387" t="s">
        <v>95</v>
      </c>
    </row>
    <row r="3388" spans="1:28" x14ac:dyDescent="0.25">
      <c r="A3388" t="s">
        <v>87</v>
      </c>
      <c r="B3388" t="s">
        <v>101</v>
      </c>
      <c r="C3388" t="s">
        <v>109</v>
      </c>
      <c r="D3388" t="s">
        <v>32</v>
      </c>
      <c r="E3388" t="s">
        <v>106</v>
      </c>
      <c r="F3388">
        <v>3</v>
      </c>
      <c r="G3388">
        <v>0</v>
      </c>
      <c r="P3388">
        <v>28</v>
      </c>
      <c r="Q3388">
        <v>67.142857142857096</v>
      </c>
      <c r="W3388">
        <v>28</v>
      </c>
      <c r="X3388" t="s">
        <v>108</v>
      </c>
      <c r="Y3388" t="s">
        <v>0</v>
      </c>
      <c r="Z3388">
        <v>1</v>
      </c>
      <c r="AA3388" t="s">
        <v>60</v>
      </c>
      <c r="AB3388" t="s">
        <v>95</v>
      </c>
    </row>
    <row r="3389" spans="1:28" x14ac:dyDescent="0.25">
      <c r="A3389" t="s">
        <v>87</v>
      </c>
      <c r="B3389" t="s">
        <v>101</v>
      </c>
      <c r="C3389" t="s">
        <v>109</v>
      </c>
      <c r="D3389" t="s">
        <v>32</v>
      </c>
      <c r="E3389" t="s">
        <v>106</v>
      </c>
      <c r="F3389">
        <v>4</v>
      </c>
      <c r="G3389">
        <v>0</v>
      </c>
      <c r="P3389">
        <v>28</v>
      </c>
      <c r="Q3389">
        <v>67.142857142857096</v>
      </c>
      <c r="W3389">
        <v>28</v>
      </c>
      <c r="X3389" t="s">
        <v>108</v>
      </c>
      <c r="Y3389" t="s">
        <v>0</v>
      </c>
      <c r="Z3389">
        <v>1</v>
      </c>
      <c r="AA3389" t="s">
        <v>60</v>
      </c>
      <c r="AB3389" t="s">
        <v>95</v>
      </c>
    </row>
    <row r="3390" spans="1:28" x14ac:dyDescent="0.25">
      <c r="A3390" t="s">
        <v>87</v>
      </c>
      <c r="B3390" t="s">
        <v>101</v>
      </c>
      <c r="C3390" t="s">
        <v>109</v>
      </c>
      <c r="D3390" t="s">
        <v>32</v>
      </c>
      <c r="E3390" t="s">
        <v>106</v>
      </c>
      <c r="F3390">
        <v>5</v>
      </c>
      <c r="G3390">
        <v>0</v>
      </c>
      <c r="P3390">
        <v>28</v>
      </c>
      <c r="Q3390">
        <v>67.142857142857096</v>
      </c>
      <c r="W3390">
        <v>28</v>
      </c>
      <c r="X3390" t="s">
        <v>108</v>
      </c>
      <c r="Y3390" t="s">
        <v>0</v>
      </c>
      <c r="Z3390">
        <v>1</v>
      </c>
      <c r="AA3390" t="s">
        <v>60</v>
      </c>
      <c r="AB3390" t="s">
        <v>95</v>
      </c>
    </row>
    <row r="3391" spans="1:28" x14ac:dyDescent="0.25">
      <c r="A3391" t="s">
        <v>87</v>
      </c>
      <c r="B3391" t="s">
        <v>101</v>
      </c>
      <c r="C3391" t="s">
        <v>109</v>
      </c>
      <c r="D3391" t="s">
        <v>32</v>
      </c>
      <c r="E3391" t="s">
        <v>106</v>
      </c>
      <c r="F3391">
        <v>6</v>
      </c>
      <c r="G3391">
        <v>0</v>
      </c>
      <c r="P3391">
        <v>28</v>
      </c>
      <c r="Q3391">
        <v>66.964285714285694</v>
      </c>
      <c r="W3391">
        <v>28</v>
      </c>
      <c r="X3391" t="s">
        <v>108</v>
      </c>
      <c r="Y3391" t="s">
        <v>0</v>
      </c>
      <c r="Z3391">
        <v>1</v>
      </c>
      <c r="AA3391" t="s">
        <v>60</v>
      </c>
      <c r="AB3391" t="s">
        <v>95</v>
      </c>
    </row>
    <row r="3392" spans="1:28" x14ac:dyDescent="0.25">
      <c r="A3392" t="s">
        <v>87</v>
      </c>
      <c r="B3392" t="s">
        <v>101</v>
      </c>
      <c r="C3392" t="s">
        <v>109</v>
      </c>
      <c r="D3392" t="s">
        <v>32</v>
      </c>
      <c r="E3392" t="s">
        <v>106</v>
      </c>
      <c r="F3392">
        <v>7</v>
      </c>
      <c r="G3392">
        <v>0</v>
      </c>
      <c r="P3392">
        <v>28</v>
      </c>
      <c r="Q3392">
        <v>69.25</v>
      </c>
      <c r="W3392">
        <v>28</v>
      </c>
      <c r="X3392" t="s">
        <v>108</v>
      </c>
      <c r="Y3392" t="s">
        <v>0</v>
      </c>
      <c r="Z3392">
        <v>1</v>
      </c>
      <c r="AA3392" t="s">
        <v>60</v>
      </c>
      <c r="AB3392" t="s">
        <v>95</v>
      </c>
    </row>
    <row r="3393" spans="1:28" x14ac:dyDescent="0.25">
      <c r="A3393" t="s">
        <v>87</v>
      </c>
      <c r="B3393" t="s">
        <v>101</v>
      </c>
      <c r="C3393" t="s">
        <v>109</v>
      </c>
      <c r="D3393" t="s">
        <v>32</v>
      </c>
      <c r="E3393" t="s">
        <v>106</v>
      </c>
      <c r="F3393">
        <v>8</v>
      </c>
      <c r="G3393">
        <v>0</v>
      </c>
      <c r="P3393">
        <v>28</v>
      </c>
      <c r="Q3393">
        <v>72.535714285714306</v>
      </c>
      <c r="W3393">
        <v>28</v>
      </c>
      <c r="X3393" t="s">
        <v>108</v>
      </c>
      <c r="Y3393" t="s">
        <v>0</v>
      </c>
      <c r="Z3393">
        <v>1</v>
      </c>
      <c r="AA3393" t="s">
        <v>60</v>
      </c>
      <c r="AB3393" t="s">
        <v>95</v>
      </c>
    </row>
    <row r="3394" spans="1:28" x14ac:dyDescent="0.25">
      <c r="A3394" t="s">
        <v>87</v>
      </c>
      <c r="B3394" t="s">
        <v>101</v>
      </c>
      <c r="C3394" t="s">
        <v>109</v>
      </c>
      <c r="D3394" t="s">
        <v>32</v>
      </c>
      <c r="E3394" t="s">
        <v>106</v>
      </c>
      <c r="F3394">
        <v>9</v>
      </c>
      <c r="G3394">
        <v>0</v>
      </c>
      <c r="P3394">
        <v>28</v>
      </c>
      <c r="Q3394">
        <v>76.464285714285694</v>
      </c>
      <c r="W3394">
        <v>28</v>
      </c>
      <c r="X3394" t="s">
        <v>108</v>
      </c>
      <c r="Y3394" t="s">
        <v>0</v>
      </c>
      <c r="Z3394">
        <v>1</v>
      </c>
      <c r="AA3394" t="s">
        <v>60</v>
      </c>
      <c r="AB3394" t="s">
        <v>95</v>
      </c>
    </row>
    <row r="3395" spans="1:28" x14ac:dyDescent="0.25">
      <c r="A3395" t="s">
        <v>87</v>
      </c>
      <c r="B3395" t="s">
        <v>101</v>
      </c>
      <c r="C3395" t="s">
        <v>109</v>
      </c>
      <c r="D3395" t="s">
        <v>32</v>
      </c>
      <c r="E3395" t="s">
        <v>106</v>
      </c>
      <c r="F3395">
        <v>10</v>
      </c>
      <c r="G3395">
        <v>0</v>
      </c>
      <c r="P3395">
        <v>28</v>
      </c>
      <c r="Q3395">
        <v>79.928571428571402</v>
      </c>
      <c r="W3395">
        <v>28</v>
      </c>
      <c r="X3395" t="s">
        <v>108</v>
      </c>
      <c r="Y3395" t="s">
        <v>0</v>
      </c>
      <c r="Z3395">
        <v>1</v>
      </c>
      <c r="AA3395" t="s">
        <v>60</v>
      </c>
      <c r="AB3395" t="s">
        <v>95</v>
      </c>
    </row>
    <row r="3396" spans="1:28" x14ac:dyDescent="0.25">
      <c r="A3396" t="s">
        <v>87</v>
      </c>
      <c r="B3396" t="s">
        <v>101</v>
      </c>
      <c r="C3396" t="s">
        <v>109</v>
      </c>
      <c r="D3396" t="s">
        <v>32</v>
      </c>
      <c r="E3396" t="s">
        <v>106</v>
      </c>
      <c r="F3396">
        <v>11</v>
      </c>
      <c r="G3396">
        <v>0</v>
      </c>
      <c r="P3396">
        <v>28</v>
      </c>
      <c r="Q3396">
        <v>82.285714285714306</v>
      </c>
      <c r="W3396">
        <v>28</v>
      </c>
      <c r="X3396" t="s">
        <v>108</v>
      </c>
      <c r="Y3396" t="s">
        <v>0</v>
      </c>
      <c r="Z3396">
        <v>1</v>
      </c>
      <c r="AA3396" t="s">
        <v>60</v>
      </c>
      <c r="AB3396" t="s">
        <v>95</v>
      </c>
    </row>
    <row r="3397" spans="1:28" x14ac:dyDescent="0.25">
      <c r="A3397" t="s">
        <v>87</v>
      </c>
      <c r="B3397" t="s">
        <v>101</v>
      </c>
      <c r="C3397" t="s">
        <v>109</v>
      </c>
      <c r="D3397" t="s">
        <v>32</v>
      </c>
      <c r="E3397" t="s">
        <v>106</v>
      </c>
      <c r="F3397">
        <v>12</v>
      </c>
      <c r="G3397">
        <v>0</v>
      </c>
      <c r="P3397">
        <v>28</v>
      </c>
      <c r="Q3397">
        <v>82.285714285714306</v>
      </c>
      <c r="W3397">
        <v>28</v>
      </c>
      <c r="X3397" t="s">
        <v>108</v>
      </c>
      <c r="Y3397" t="s">
        <v>0</v>
      </c>
      <c r="Z3397">
        <v>1</v>
      </c>
      <c r="AA3397" t="s">
        <v>60</v>
      </c>
      <c r="AB3397" t="s">
        <v>95</v>
      </c>
    </row>
    <row r="3398" spans="1:28" x14ac:dyDescent="0.25">
      <c r="A3398" t="s">
        <v>87</v>
      </c>
      <c r="B3398" t="s">
        <v>101</v>
      </c>
      <c r="C3398" t="s">
        <v>109</v>
      </c>
      <c r="D3398" t="s">
        <v>32</v>
      </c>
      <c r="E3398" t="s">
        <v>106</v>
      </c>
      <c r="F3398">
        <v>13</v>
      </c>
      <c r="G3398">
        <v>0</v>
      </c>
      <c r="P3398">
        <v>28</v>
      </c>
      <c r="Q3398">
        <v>82.5</v>
      </c>
      <c r="W3398">
        <v>28</v>
      </c>
      <c r="X3398" t="s">
        <v>108</v>
      </c>
      <c r="Y3398" t="s">
        <v>0</v>
      </c>
      <c r="Z3398">
        <v>1</v>
      </c>
      <c r="AA3398" t="s">
        <v>60</v>
      </c>
      <c r="AB3398" t="s">
        <v>95</v>
      </c>
    </row>
    <row r="3399" spans="1:28" x14ac:dyDescent="0.25">
      <c r="A3399" t="s">
        <v>87</v>
      </c>
      <c r="B3399" t="s">
        <v>101</v>
      </c>
      <c r="C3399" t="s">
        <v>109</v>
      </c>
      <c r="D3399" t="s">
        <v>32</v>
      </c>
      <c r="E3399" t="s">
        <v>106</v>
      </c>
      <c r="F3399">
        <v>14</v>
      </c>
      <c r="G3399">
        <v>0</v>
      </c>
      <c r="P3399">
        <v>28</v>
      </c>
      <c r="Q3399">
        <v>80.214285714285694</v>
      </c>
      <c r="W3399">
        <v>28</v>
      </c>
      <c r="X3399" t="s">
        <v>108</v>
      </c>
      <c r="Y3399" t="s">
        <v>0</v>
      </c>
      <c r="Z3399">
        <v>1</v>
      </c>
      <c r="AA3399" t="s">
        <v>60</v>
      </c>
      <c r="AB3399" t="s">
        <v>95</v>
      </c>
    </row>
    <row r="3400" spans="1:28" x14ac:dyDescent="0.25">
      <c r="A3400" t="s">
        <v>87</v>
      </c>
      <c r="B3400" t="s">
        <v>101</v>
      </c>
      <c r="C3400" t="s">
        <v>109</v>
      </c>
      <c r="D3400" t="s">
        <v>32</v>
      </c>
      <c r="E3400" t="s">
        <v>106</v>
      </c>
      <c r="F3400">
        <v>15</v>
      </c>
      <c r="G3400">
        <v>0</v>
      </c>
      <c r="P3400">
        <v>28</v>
      </c>
      <c r="Q3400">
        <v>79.535714285714306</v>
      </c>
      <c r="W3400">
        <v>28</v>
      </c>
      <c r="X3400" t="s">
        <v>108</v>
      </c>
      <c r="Y3400" t="s">
        <v>0</v>
      </c>
      <c r="Z3400">
        <v>1</v>
      </c>
      <c r="AA3400" t="s">
        <v>60</v>
      </c>
      <c r="AB3400" t="s">
        <v>95</v>
      </c>
    </row>
    <row r="3401" spans="1:28" x14ac:dyDescent="0.25">
      <c r="A3401" t="s">
        <v>87</v>
      </c>
      <c r="B3401" t="s">
        <v>101</v>
      </c>
      <c r="C3401" t="s">
        <v>109</v>
      </c>
      <c r="D3401" t="s">
        <v>32</v>
      </c>
      <c r="E3401" t="s">
        <v>106</v>
      </c>
      <c r="F3401">
        <v>16</v>
      </c>
      <c r="G3401">
        <v>0</v>
      </c>
      <c r="P3401">
        <v>28</v>
      </c>
      <c r="Q3401">
        <v>77.785714285714306</v>
      </c>
      <c r="W3401">
        <v>28</v>
      </c>
      <c r="X3401" t="s">
        <v>108</v>
      </c>
      <c r="Y3401" t="s">
        <v>0</v>
      </c>
      <c r="Z3401">
        <v>1</v>
      </c>
      <c r="AA3401" t="s">
        <v>60</v>
      </c>
      <c r="AB3401" t="s">
        <v>95</v>
      </c>
    </row>
    <row r="3402" spans="1:28" x14ac:dyDescent="0.25">
      <c r="A3402" t="s">
        <v>87</v>
      </c>
      <c r="B3402" t="s">
        <v>101</v>
      </c>
      <c r="C3402" t="s">
        <v>109</v>
      </c>
      <c r="D3402" t="s">
        <v>32</v>
      </c>
      <c r="E3402" t="s">
        <v>106</v>
      </c>
      <c r="F3402">
        <v>17</v>
      </c>
      <c r="G3402">
        <v>0</v>
      </c>
      <c r="P3402">
        <v>28</v>
      </c>
      <c r="Q3402">
        <v>75.607142857142904</v>
      </c>
      <c r="W3402">
        <v>28</v>
      </c>
      <c r="X3402" t="s">
        <v>108</v>
      </c>
      <c r="Y3402" t="s">
        <v>0</v>
      </c>
      <c r="Z3402">
        <v>1</v>
      </c>
      <c r="AA3402" t="s">
        <v>60</v>
      </c>
      <c r="AB3402" t="s">
        <v>95</v>
      </c>
    </row>
    <row r="3403" spans="1:28" x14ac:dyDescent="0.25">
      <c r="A3403" t="s">
        <v>87</v>
      </c>
      <c r="B3403" t="s">
        <v>101</v>
      </c>
      <c r="C3403" t="s">
        <v>109</v>
      </c>
      <c r="D3403" t="s">
        <v>32</v>
      </c>
      <c r="E3403" t="s">
        <v>106</v>
      </c>
      <c r="F3403">
        <v>18</v>
      </c>
      <c r="G3403">
        <v>1</v>
      </c>
      <c r="P3403">
        <v>28</v>
      </c>
      <c r="Q3403">
        <v>73</v>
      </c>
      <c r="W3403">
        <v>28</v>
      </c>
      <c r="X3403" t="s">
        <v>108</v>
      </c>
      <c r="Y3403" t="s">
        <v>0</v>
      </c>
      <c r="Z3403">
        <v>1</v>
      </c>
      <c r="AA3403" t="s">
        <v>60</v>
      </c>
      <c r="AB3403" t="s">
        <v>95</v>
      </c>
    </row>
    <row r="3404" spans="1:28" x14ac:dyDescent="0.25">
      <c r="A3404" t="s">
        <v>87</v>
      </c>
      <c r="B3404" t="s">
        <v>101</v>
      </c>
      <c r="C3404" t="s">
        <v>109</v>
      </c>
      <c r="D3404" t="s">
        <v>32</v>
      </c>
      <c r="E3404" t="s">
        <v>106</v>
      </c>
      <c r="F3404">
        <v>19</v>
      </c>
      <c r="G3404">
        <v>1</v>
      </c>
      <c r="P3404">
        <v>28</v>
      </c>
      <c r="Q3404">
        <v>71.142857142857096</v>
      </c>
      <c r="W3404">
        <v>28</v>
      </c>
      <c r="X3404" t="s">
        <v>108</v>
      </c>
      <c r="Y3404" t="s">
        <v>0</v>
      </c>
      <c r="Z3404">
        <v>1</v>
      </c>
      <c r="AA3404" t="s">
        <v>60</v>
      </c>
      <c r="AB3404" t="s">
        <v>95</v>
      </c>
    </row>
    <row r="3405" spans="1:28" x14ac:dyDescent="0.25">
      <c r="A3405" t="s">
        <v>87</v>
      </c>
      <c r="B3405" t="s">
        <v>101</v>
      </c>
      <c r="C3405" t="s">
        <v>109</v>
      </c>
      <c r="D3405" t="s">
        <v>32</v>
      </c>
      <c r="E3405" t="s">
        <v>106</v>
      </c>
      <c r="F3405">
        <v>20</v>
      </c>
      <c r="G3405">
        <v>0</v>
      </c>
      <c r="P3405">
        <v>28</v>
      </c>
      <c r="Q3405">
        <v>70.892857142857096</v>
      </c>
      <c r="W3405">
        <v>28</v>
      </c>
      <c r="X3405" t="s">
        <v>108</v>
      </c>
      <c r="Y3405" t="s">
        <v>0</v>
      </c>
      <c r="Z3405">
        <v>1</v>
      </c>
      <c r="AA3405" t="s">
        <v>60</v>
      </c>
      <c r="AB3405" t="s">
        <v>95</v>
      </c>
    </row>
    <row r="3406" spans="1:28" x14ac:dyDescent="0.25">
      <c r="A3406" t="s">
        <v>87</v>
      </c>
      <c r="B3406" t="s">
        <v>101</v>
      </c>
      <c r="C3406" t="s">
        <v>109</v>
      </c>
      <c r="D3406" t="s">
        <v>32</v>
      </c>
      <c r="E3406" t="s">
        <v>106</v>
      </c>
      <c r="F3406">
        <v>21</v>
      </c>
      <c r="G3406">
        <v>0</v>
      </c>
      <c r="P3406">
        <v>28</v>
      </c>
      <c r="Q3406">
        <v>71.464285714285694</v>
      </c>
      <c r="W3406">
        <v>28</v>
      </c>
      <c r="X3406" t="s">
        <v>108</v>
      </c>
      <c r="Y3406" t="s">
        <v>0</v>
      </c>
      <c r="Z3406">
        <v>1</v>
      </c>
      <c r="AA3406" t="s">
        <v>60</v>
      </c>
      <c r="AB3406" t="s">
        <v>95</v>
      </c>
    </row>
    <row r="3407" spans="1:28" x14ac:dyDescent="0.25">
      <c r="A3407" t="s">
        <v>87</v>
      </c>
      <c r="B3407" t="s">
        <v>101</v>
      </c>
      <c r="C3407" t="s">
        <v>109</v>
      </c>
      <c r="D3407" t="s">
        <v>32</v>
      </c>
      <c r="E3407" t="s">
        <v>106</v>
      </c>
      <c r="F3407">
        <v>22</v>
      </c>
      <c r="G3407">
        <v>0</v>
      </c>
      <c r="P3407">
        <v>28</v>
      </c>
      <c r="Q3407">
        <v>71.285714285714306</v>
      </c>
      <c r="W3407">
        <v>28</v>
      </c>
      <c r="X3407" t="s">
        <v>108</v>
      </c>
      <c r="Y3407" t="s">
        <v>0</v>
      </c>
      <c r="Z3407">
        <v>1</v>
      </c>
      <c r="AA3407" t="s">
        <v>60</v>
      </c>
      <c r="AB3407" t="s">
        <v>95</v>
      </c>
    </row>
    <row r="3408" spans="1:28" x14ac:dyDescent="0.25">
      <c r="A3408" t="s">
        <v>87</v>
      </c>
      <c r="B3408" t="s">
        <v>101</v>
      </c>
      <c r="C3408" t="s">
        <v>109</v>
      </c>
      <c r="D3408" t="s">
        <v>32</v>
      </c>
      <c r="E3408" t="s">
        <v>106</v>
      </c>
      <c r="F3408">
        <v>23</v>
      </c>
      <c r="G3408">
        <v>0</v>
      </c>
      <c r="P3408">
        <v>28</v>
      </c>
      <c r="Q3408">
        <v>70.321428571428598</v>
      </c>
      <c r="W3408">
        <v>28</v>
      </c>
      <c r="X3408" t="s">
        <v>108</v>
      </c>
      <c r="Y3408" t="s">
        <v>0</v>
      </c>
      <c r="Z3408">
        <v>1</v>
      </c>
      <c r="AA3408" t="s">
        <v>60</v>
      </c>
      <c r="AB3408" t="s">
        <v>95</v>
      </c>
    </row>
    <row r="3409" spans="1:28" x14ac:dyDescent="0.25">
      <c r="A3409" t="s">
        <v>87</v>
      </c>
      <c r="B3409" t="s">
        <v>101</v>
      </c>
      <c r="C3409" t="s">
        <v>109</v>
      </c>
      <c r="D3409" t="s">
        <v>32</v>
      </c>
      <c r="E3409" t="s">
        <v>106</v>
      </c>
      <c r="F3409">
        <v>24</v>
      </c>
      <c r="G3409">
        <v>0</v>
      </c>
      <c r="P3409">
        <v>28</v>
      </c>
      <c r="Q3409">
        <v>68.892857142857096</v>
      </c>
      <c r="W3409">
        <v>28</v>
      </c>
      <c r="X3409" t="s">
        <v>108</v>
      </c>
      <c r="Y3409" t="s">
        <v>0</v>
      </c>
      <c r="Z3409">
        <v>1</v>
      </c>
      <c r="AA3409" t="s">
        <v>60</v>
      </c>
      <c r="AB3409" t="s">
        <v>95</v>
      </c>
    </row>
    <row r="3410" spans="1:28" x14ac:dyDescent="0.25">
      <c r="A3410" t="s">
        <v>87</v>
      </c>
      <c r="B3410" t="s">
        <v>110</v>
      </c>
      <c r="C3410" t="s">
        <v>110</v>
      </c>
      <c r="D3410" t="s">
        <v>0</v>
      </c>
      <c r="E3410" t="s">
        <v>0</v>
      </c>
      <c r="F3410">
        <v>1</v>
      </c>
      <c r="G3410">
        <v>0</v>
      </c>
      <c r="Q3410">
        <v>69.243243243243199</v>
      </c>
      <c r="X3410" t="s">
        <v>108</v>
      </c>
      <c r="Y3410" t="s">
        <v>0</v>
      </c>
      <c r="Z3410">
        <v>1</v>
      </c>
      <c r="AA3410" t="s">
        <v>93</v>
      </c>
      <c r="AB3410" t="s">
        <v>95</v>
      </c>
    </row>
    <row r="3411" spans="1:28" x14ac:dyDescent="0.25">
      <c r="A3411" t="s">
        <v>87</v>
      </c>
      <c r="B3411" t="s">
        <v>110</v>
      </c>
      <c r="C3411" t="s">
        <v>110</v>
      </c>
      <c r="D3411" t="s">
        <v>0</v>
      </c>
      <c r="E3411" t="s">
        <v>0</v>
      </c>
      <c r="F3411">
        <v>2</v>
      </c>
      <c r="G3411">
        <v>0</v>
      </c>
      <c r="Q3411">
        <v>68.189189189189193</v>
      </c>
      <c r="X3411" t="s">
        <v>108</v>
      </c>
      <c r="Y3411" t="s">
        <v>0</v>
      </c>
      <c r="Z3411">
        <v>1</v>
      </c>
      <c r="AA3411" t="s">
        <v>93</v>
      </c>
      <c r="AB3411" t="s">
        <v>95</v>
      </c>
    </row>
    <row r="3412" spans="1:28" x14ac:dyDescent="0.25">
      <c r="A3412" t="s">
        <v>87</v>
      </c>
      <c r="B3412" t="s">
        <v>110</v>
      </c>
      <c r="C3412" t="s">
        <v>110</v>
      </c>
      <c r="D3412" t="s">
        <v>0</v>
      </c>
      <c r="E3412" t="s">
        <v>0</v>
      </c>
      <c r="F3412">
        <v>3</v>
      </c>
      <c r="G3412">
        <v>0</v>
      </c>
      <c r="Q3412">
        <v>68.081081081081095</v>
      </c>
      <c r="X3412" t="s">
        <v>108</v>
      </c>
      <c r="Y3412" t="s">
        <v>0</v>
      </c>
      <c r="Z3412">
        <v>1</v>
      </c>
      <c r="AA3412" t="s">
        <v>93</v>
      </c>
      <c r="AB3412" t="s">
        <v>95</v>
      </c>
    </row>
    <row r="3413" spans="1:28" x14ac:dyDescent="0.25">
      <c r="A3413" t="s">
        <v>87</v>
      </c>
      <c r="B3413" t="s">
        <v>110</v>
      </c>
      <c r="C3413" t="s">
        <v>110</v>
      </c>
      <c r="D3413" t="s">
        <v>0</v>
      </c>
      <c r="E3413" t="s">
        <v>0</v>
      </c>
      <c r="F3413">
        <v>4</v>
      </c>
      <c r="G3413">
        <v>0</v>
      </c>
      <c r="Q3413">
        <v>67.675675675675706</v>
      </c>
      <c r="X3413" t="s">
        <v>108</v>
      </c>
      <c r="Y3413" t="s">
        <v>0</v>
      </c>
      <c r="Z3413">
        <v>1</v>
      </c>
      <c r="AA3413" t="s">
        <v>93</v>
      </c>
      <c r="AB3413" t="s">
        <v>95</v>
      </c>
    </row>
    <row r="3414" spans="1:28" x14ac:dyDescent="0.25">
      <c r="A3414" t="s">
        <v>87</v>
      </c>
      <c r="B3414" t="s">
        <v>110</v>
      </c>
      <c r="C3414" t="s">
        <v>110</v>
      </c>
      <c r="D3414" t="s">
        <v>0</v>
      </c>
      <c r="E3414" t="s">
        <v>0</v>
      </c>
      <c r="F3414">
        <v>5</v>
      </c>
      <c r="G3414">
        <v>0</v>
      </c>
      <c r="Q3414">
        <v>67.567567567567593</v>
      </c>
      <c r="X3414" t="s">
        <v>108</v>
      </c>
      <c r="Y3414" t="s">
        <v>0</v>
      </c>
      <c r="Z3414">
        <v>1</v>
      </c>
      <c r="AA3414" t="s">
        <v>93</v>
      </c>
      <c r="AB3414" t="s">
        <v>95</v>
      </c>
    </row>
    <row r="3415" spans="1:28" x14ac:dyDescent="0.25">
      <c r="A3415" t="s">
        <v>87</v>
      </c>
      <c r="B3415" t="s">
        <v>110</v>
      </c>
      <c r="C3415" t="s">
        <v>110</v>
      </c>
      <c r="D3415" t="s">
        <v>0</v>
      </c>
      <c r="E3415" t="s">
        <v>0</v>
      </c>
      <c r="F3415">
        <v>6</v>
      </c>
      <c r="G3415">
        <v>0</v>
      </c>
      <c r="Q3415">
        <v>67.540540540540505</v>
      </c>
      <c r="X3415" t="s">
        <v>108</v>
      </c>
      <c r="Y3415" t="s">
        <v>0</v>
      </c>
      <c r="Z3415">
        <v>1</v>
      </c>
      <c r="AA3415" t="s">
        <v>93</v>
      </c>
      <c r="AB3415" t="s">
        <v>95</v>
      </c>
    </row>
    <row r="3416" spans="1:28" x14ac:dyDescent="0.25">
      <c r="A3416" t="s">
        <v>87</v>
      </c>
      <c r="B3416" t="s">
        <v>110</v>
      </c>
      <c r="C3416" t="s">
        <v>110</v>
      </c>
      <c r="D3416" t="s">
        <v>0</v>
      </c>
      <c r="E3416" t="s">
        <v>0</v>
      </c>
      <c r="F3416">
        <v>7</v>
      </c>
      <c r="G3416">
        <v>0</v>
      </c>
      <c r="Q3416">
        <v>67.540540540540505</v>
      </c>
      <c r="X3416" t="s">
        <v>108</v>
      </c>
      <c r="Y3416" t="s">
        <v>0</v>
      </c>
      <c r="Z3416">
        <v>1</v>
      </c>
      <c r="AA3416" t="s">
        <v>93</v>
      </c>
      <c r="AB3416" t="s">
        <v>95</v>
      </c>
    </row>
    <row r="3417" spans="1:28" x14ac:dyDescent="0.25">
      <c r="A3417" t="s">
        <v>87</v>
      </c>
      <c r="B3417" t="s">
        <v>110</v>
      </c>
      <c r="C3417" t="s">
        <v>110</v>
      </c>
      <c r="D3417" t="s">
        <v>0</v>
      </c>
      <c r="E3417" t="s">
        <v>0</v>
      </c>
      <c r="F3417">
        <v>8</v>
      </c>
      <c r="G3417">
        <v>0</v>
      </c>
      <c r="Q3417">
        <v>69.729729729729698</v>
      </c>
      <c r="X3417" t="s">
        <v>108</v>
      </c>
      <c r="Y3417" t="s">
        <v>0</v>
      </c>
      <c r="Z3417">
        <v>1</v>
      </c>
      <c r="AA3417" t="s">
        <v>93</v>
      </c>
      <c r="AB3417" t="s">
        <v>95</v>
      </c>
    </row>
    <row r="3418" spans="1:28" x14ac:dyDescent="0.25">
      <c r="A3418" t="s">
        <v>87</v>
      </c>
      <c r="B3418" t="s">
        <v>110</v>
      </c>
      <c r="C3418" t="s">
        <v>110</v>
      </c>
      <c r="D3418" t="s">
        <v>0</v>
      </c>
      <c r="E3418" t="s">
        <v>0</v>
      </c>
      <c r="F3418">
        <v>9</v>
      </c>
      <c r="G3418">
        <v>0</v>
      </c>
      <c r="Q3418">
        <v>72.594594594594597</v>
      </c>
      <c r="X3418" t="s">
        <v>108</v>
      </c>
      <c r="Y3418" t="s">
        <v>0</v>
      </c>
      <c r="Z3418">
        <v>1</v>
      </c>
      <c r="AA3418" t="s">
        <v>93</v>
      </c>
      <c r="AB3418" t="s">
        <v>95</v>
      </c>
    </row>
    <row r="3419" spans="1:28" x14ac:dyDescent="0.25">
      <c r="A3419" t="s">
        <v>87</v>
      </c>
      <c r="B3419" t="s">
        <v>110</v>
      </c>
      <c r="C3419" t="s">
        <v>110</v>
      </c>
      <c r="D3419" t="s">
        <v>0</v>
      </c>
      <c r="E3419" t="s">
        <v>0</v>
      </c>
      <c r="F3419">
        <v>10</v>
      </c>
      <c r="G3419">
        <v>0</v>
      </c>
      <c r="Q3419">
        <v>76.405405405405403</v>
      </c>
      <c r="X3419" t="s">
        <v>108</v>
      </c>
      <c r="Y3419" t="s">
        <v>0</v>
      </c>
      <c r="Z3419">
        <v>1</v>
      </c>
      <c r="AA3419" t="s">
        <v>93</v>
      </c>
      <c r="AB3419" t="s">
        <v>95</v>
      </c>
    </row>
    <row r="3420" spans="1:28" x14ac:dyDescent="0.25">
      <c r="A3420" t="s">
        <v>87</v>
      </c>
      <c r="B3420" t="s">
        <v>110</v>
      </c>
      <c r="C3420" t="s">
        <v>110</v>
      </c>
      <c r="D3420" t="s">
        <v>0</v>
      </c>
      <c r="E3420" t="s">
        <v>0</v>
      </c>
      <c r="F3420">
        <v>11</v>
      </c>
      <c r="G3420">
        <v>0</v>
      </c>
      <c r="Q3420">
        <v>79.540540540540505</v>
      </c>
      <c r="X3420" t="s">
        <v>108</v>
      </c>
      <c r="Y3420" t="s">
        <v>0</v>
      </c>
      <c r="Z3420">
        <v>1</v>
      </c>
      <c r="AA3420" t="s">
        <v>93</v>
      </c>
      <c r="AB3420" t="s">
        <v>95</v>
      </c>
    </row>
    <row r="3421" spans="1:28" x14ac:dyDescent="0.25">
      <c r="A3421" t="s">
        <v>87</v>
      </c>
      <c r="B3421" t="s">
        <v>110</v>
      </c>
      <c r="C3421" t="s">
        <v>110</v>
      </c>
      <c r="D3421" t="s">
        <v>0</v>
      </c>
      <c r="E3421" t="s">
        <v>0</v>
      </c>
      <c r="F3421">
        <v>12</v>
      </c>
      <c r="G3421">
        <v>0</v>
      </c>
      <c r="Q3421">
        <v>81.837837837837796</v>
      </c>
      <c r="X3421" t="s">
        <v>108</v>
      </c>
      <c r="Y3421" t="s">
        <v>0</v>
      </c>
      <c r="Z3421">
        <v>1</v>
      </c>
      <c r="AA3421" t="s">
        <v>93</v>
      </c>
      <c r="AB3421" t="s">
        <v>95</v>
      </c>
    </row>
    <row r="3422" spans="1:28" x14ac:dyDescent="0.25">
      <c r="A3422" t="s">
        <v>87</v>
      </c>
      <c r="B3422" t="s">
        <v>110</v>
      </c>
      <c r="C3422" t="s">
        <v>110</v>
      </c>
      <c r="D3422" t="s">
        <v>0</v>
      </c>
      <c r="E3422" t="s">
        <v>0</v>
      </c>
      <c r="F3422">
        <v>13</v>
      </c>
      <c r="G3422">
        <v>0</v>
      </c>
      <c r="Q3422">
        <v>82.027027027027003</v>
      </c>
      <c r="X3422" t="s">
        <v>108</v>
      </c>
      <c r="Y3422" t="s">
        <v>0</v>
      </c>
      <c r="Z3422">
        <v>1</v>
      </c>
      <c r="AA3422" t="s">
        <v>93</v>
      </c>
      <c r="AB3422" t="s">
        <v>95</v>
      </c>
    </row>
    <row r="3423" spans="1:28" x14ac:dyDescent="0.25">
      <c r="A3423" t="s">
        <v>87</v>
      </c>
      <c r="B3423" t="s">
        <v>110</v>
      </c>
      <c r="C3423" t="s">
        <v>110</v>
      </c>
      <c r="D3423" t="s">
        <v>0</v>
      </c>
      <c r="E3423" t="s">
        <v>0</v>
      </c>
      <c r="F3423">
        <v>14</v>
      </c>
      <c r="G3423">
        <v>0</v>
      </c>
      <c r="Q3423">
        <v>82.162162162162204</v>
      </c>
      <c r="X3423" t="s">
        <v>108</v>
      </c>
      <c r="Y3423" t="s">
        <v>0</v>
      </c>
      <c r="Z3423">
        <v>1</v>
      </c>
      <c r="AA3423" t="s">
        <v>93</v>
      </c>
      <c r="AB3423" t="s">
        <v>95</v>
      </c>
    </row>
    <row r="3424" spans="1:28" x14ac:dyDescent="0.25">
      <c r="A3424" t="s">
        <v>87</v>
      </c>
      <c r="B3424" t="s">
        <v>110</v>
      </c>
      <c r="C3424" t="s">
        <v>110</v>
      </c>
      <c r="D3424" t="s">
        <v>0</v>
      </c>
      <c r="E3424" t="s">
        <v>0</v>
      </c>
      <c r="F3424">
        <v>15</v>
      </c>
      <c r="G3424">
        <v>0</v>
      </c>
      <c r="Q3424">
        <v>80.594594594594597</v>
      </c>
      <c r="X3424" t="s">
        <v>108</v>
      </c>
      <c r="Y3424" t="s">
        <v>0</v>
      </c>
      <c r="Z3424">
        <v>1</v>
      </c>
      <c r="AA3424" t="s">
        <v>93</v>
      </c>
      <c r="AB3424" t="s">
        <v>95</v>
      </c>
    </row>
    <row r="3425" spans="1:28" x14ac:dyDescent="0.25">
      <c r="A3425" t="s">
        <v>87</v>
      </c>
      <c r="B3425" t="s">
        <v>110</v>
      </c>
      <c r="C3425" t="s">
        <v>110</v>
      </c>
      <c r="D3425" t="s">
        <v>0</v>
      </c>
      <c r="E3425" t="s">
        <v>0</v>
      </c>
      <c r="F3425">
        <v>16</v>
      </c>
      <c r="G3425">
        <v>0</v>
      </c>
      <c r="Q3425">
        <v>79.702702702702695</v>
      </c>
      <c r="X3425" t="s">
        <v>108</v>
      </c>
      <c r="Y3425" t="s">
        <v>0</v>
      </c>
      <c r="Z3425">
        <v>1</v>
      </c>
      <c r="AA3425" t="s">
        <v>93</v>
      </c>
      <c r="AB3425" t="s">
        <v>95</v>
      </c>
    </row>
    <row r="3426" spans="1:28" x14ac:dyDescent="0.25">
      <c r="A3426" t="s">
        <v>87</v>
      </c>
      <c r="B3426" t="s">
        <v>110</v>
      </c>
      <c r="C3426" t="s">
        <v>110</v>
      </c>
      <c r="D3426" t="s">
        <v>0</v>
      </c>
      <c r="E3426" t="s">
        <v>0</v>
      </c>
      <c r="F3426">
        <v>17</v>
      </c>
      <c r="G3426">
        <v>0</v>
      </c>
      <c r="Q3426">
        <v>77.972972972972997</v>
      </c>
      <c r="X3426" t="s">
        <v>108</v>
      </c>
      <c r="Y3426" t="s">
        <v>0</v>
      </c>
      <c r="Z3426">
        <v>1</v>
      </c>
      <c r="AA3426" t="s">
        <v>93</v>
      </c>
      <c r="AB3426" t="s">
        <v>95</v>
      </c>
    </row>
    <row r="3427" spans="1:28" x14ac:dyDescent="0.25">
      <c r="A3427" t="s">
        <v>87</v>
      </c>
      <c r="B3427" t="s">
        <v>110</v>
      </c>
      <c r="C3427" t="s">
        <v>110</v>
      </c>
      <c r="D3427" t="s">
        <v>0</v>
      </c>
      <c r="E3427" t="s">
        <v>0</v>
      </c>
      <c r="F3427">
        <v>18</v>
      </c>
      <c r="G3427">
        <v>0</v>
      </c>
      <c r="Q3427">
        <v>75.756756756756801</v>
      </c>
      <c r="X3427" t="s">
        <v>108</v>
      </c>
      <c r="Y3427" t="s">
        <v>0</v>
      </c>
      <c r="Z3427">
        <v>1</v>
      </c>
      <c r="AA3427" t="s">
        <v>93</v>
      </c>
      <c r="AB3427" t="s">
        <v>95</v>
      </c>
    </row>
    <row r="3428" spans="1:28" x14ac:dyDescent="0.25">
      <c r="A3428" t="s">
        <v>87</v>
      </c>
      <c r="B3428" t="s">
        <v>110</v>
      </c>
      <c r="C3428" t="s">
        <v>110</v>
      </c>
      <c r="D3428" t="s">
        <v>0</v>
      </c>
      <c r="E3428" t="s">
        <v>0</v>
      </c>
      <c r="F3428">
        <v>19</v>
      </c>
      <c r="G3428">
        <v>1</v>
      </c>
      <c r="Q3428">
        <v>73.594594594594597</v>
      </c>
      <c r="X3428" t="s">
        <v>108</v>
      </c>
      <c r="Y3428" t="s">
        <v>0</v>
      </c>
      <c r="Z3428">
        <v>1</v>
      </c>
      <c r="AA3428" t="s">
        <v>93</v>
      </c>
      <c r="AB3428" t="s">
        <v>95</v>
      </c>
    </row>
    <row r="3429" spans="1:28" x14ac:dyDescent="0.25">
      <c r="A3429" t="s">
        <v>87</v>
      </c>
      <c r="B3429" t="s">
        <v>110</v>
      </c>
      <c r="C3429" t="s">
        <v>110</v>
      </c>
      <c r="D3429" t="s">
        <v>0</v>
      </c>
      <c r="E3429" t="s">
        <v>0</v>
      </c>
      <c r="F3429">
        <v>20</v>
      </c>
      <c r="G3429">
        <v>1</v>
      </c>
      <c r="Q3429">
        <v>71.729729729729698</v>
      </c>
      <c r="X3429" t="s">
        <v>108</v>
      </c>
      <c r="Y3429" t="s">
        <v>0</v>
      </c>
      <c r="Z3429">
        <v>1</v>
      </c>
      <c r="AA3429" t="s">
        <v>93</v>
      </c>
      <c r="AB3429" t="s">
        <v>95</v>
      </c>
    </row>
    <row r="3430" spans="1:28" x14ac:dyDescent="0.25">
      <c r="A3430" t="s">
        <v>87</v>
      </c>
      <c r="B3430" t="s">
        <v>110</v>
      </c>
      <c r="C3430" t="s">
        <v>110</v>
      </c>
      <c r="D3430" t="s">
        <v>0</v>
      </c>
      <c r="E3430" t="s">
        <v>0</v>
      </c>
      <c r="F3430">
        <v>21</v>
      </c>
      <c r="G3430">
        <v>0</v>
      </c>
      <c r="Q3430">
        <v>71.351351351351397</v>
      </c>
      <c r="X3430" t="s">
        <v>108</v>
      </c>
      <c r="Y3430" t="s">
        <v>0</v>
      </c>
      <c r="Z3430">
        <v>1</v>
      </c>
      <c r="AA3430" t="s">
        <v>93</v>
      </c>
      <c r="AB3430" t="s">
        <v>95</v>
      </c>
    </row>
    <row r="3431" spans="1:28" x14ac:dyDescent="0.25">
      <c r="A3431" t="s">
        <v>87</v>
      </c>
      <c r="B3431" t="s">
        <v>110</v>
      </c>
      <c r="C3431" t="s">
        <v>110</v>
      </c>
      <c r="D3431" t="s">
        <v>0</v>
      </c>
      <c r="E3431" t="s">
        <v>0</v>
      </c>
      <c r="F3431">
        <v>22</v>
      </c>
      <c r="G3431">
        <v>0</v>
      </c>
      <c r="Q3431">
        <v>71.486486486486498</v>
      </c>
      <c r="X3431" t="s">
        <v>108</v>
      </c>
      <c r="Y3431" t="s">
        <v>0</v>
      </c>
      <c r="Z3431">
        <v>1</v>
      </c>
      <c r="AA3431" t="s">
        <v>93</v>
      </c>
      <c r="AB3431" t="s">
        <v>95</v>
      </c>
    </row>
    <row r="3432" spans="1:28" x14ac:dyDescent="0.25">
      <c r="A3432" t="s">
        <v>87</v>
      </c>
      <c r="B3432" t="s">
        <v>110</v>
      </c>
      <c r="C3432" t="s">
        <v>110</v>
      </c>
      <c r="D3432" t="s">
        <v>0</v>
      </c>
      <c r="E3432" t="s">
        <v>0</v>
      </c>
      <c r="F3432">
        <v>23</v>
      </c>
      <c r="G3432">
        <v>0</v>
      </c>
      <c r="Q3432">
        <v>71.243243243243199</v>
      </c>
      <c r="X3432" t="s">
        <v>108</v>
      </c>
      <c r="Y3432" t="s">
        <v>0</v>
      </c>
      <c r="Z3432">
        <v>1</v>
      </c>
      <c r="AA3432" t="s">
        <v>93</v>
      </c>
      <c r="AB3432" t="s">
        <v>95</v>
      </c>
    </row>
    <row r="3433" spans="1:28" x14ac:dyDescent="0.25">
      <c r="A3433" t="s">
        <v>87</v>
      </c>
      <c r="B3433" t="s">
        <v>110</v>
      </c>
      <c r="C3433" t="s">
        <v>110</v>
      </c>
      <c r="D3433" t="s">
        <v>0</v>
      </c>
      <c r="E3433" t="s">
        <v>0</v>
      </c>
      <c r="F3433">
        <v>24</v>
      </c>
      <c r="G3433">
        <v>0</v>
      </c>
      <c r="Q3433">
        <v>70.405405405405403</v>
      </c>
      <c r="X3433" t="s">
        <v>108</v>
      </c>
      <c r="Y3433" t="s">
        <v>0</v>
      </c>
      <c r="Z3433">
        <v>1</v>
      </c>
      <c r="AA3433" t="s">
        <v>93</v>
      </c>
      <c r="AB3433" t="s">
        <v>95</v>
      </c>
    </row>
    <row r="3434" spans="1:28" x14ac:dyDescent="0.25">
      <c r="A3434" t="s">
        <v>87</v>
      </c>
      <c r="B3434" t="s">
        <v>110</v>
      </c>
      <c r="C3434" t="s">
        <v>110</v>
      </c>
      <c r="D3434" t="s">
        <v>0</v>
      </c>
      <c r="E3434" t="s">
        <v>0</v>
      </c>
      <c r="F3434">
        <v>1</v>
      </c>
      <c r="G3434">
        <v>0</v>
      </c>
      <c r="Q3434">
        <v>68.189189189189193</v>
      </c>
      <c r="X3434" t="s">
        <v>108</v>
      </c>
      <c r="Y3434" t="s">
        <v>0</v>
      </c>
      <c r="Z3434">
        <v>1</v>
      </c>
      <c r="AA3434" t="s">
        <v>60</v>
      </c>
      <c r="AB3434" t="s">
        <v>95</v>
      </c>
    </row>
    <row r="3435" spans="1:28" x14ac:dyDescent="0.25">
      <c r="A3435" t="s">
        <v>87</v>
      </c>
      <c r="B3435" t="s">
        <v>110</v>
      </c>
      <c r="C3435" t="s">
        <v>110</v>
      </c>
      <c r="D3435" t="s">
        <v>0</v>
      </c>
      <c r="E3435" t="s">
        <v>0</v>
      </c>
      <c r="F3435">
        <v>2</v>
      </c>
      <c r="G3435">
        <v>0</v>
      </c>
      <c r="Q3435">
        <v>68.081081081081095</v>
      </c>
      <c r="X3435" t="s">
        <v>108</v>
      </c>
      <c r="Y3435" t="s">
        <v>0</v>
      </c>
      <c r="Z3435">
        <v>1</v>
      </c>
      <c r="AA3435" t="s">
        <v>60</v>
      </c>
      <c r="AB3435" t="s">
        <v>95</v>
      </c>
    </row>
    <row r="3436" spans="1:28" x14ac:dyDescent="0.25">
      <c r="A3436" t="s">
        <v>87</v>
      </c>
      <c r="B3436" t="s">
        <v>110</v>
      </c>
      <c r="C3436" t="s">
        <v>110</v>
      </c>
      <c r="D3436" t="s">
        <v>0</v>
      </c>
      <c r="E3436" t="s">
        <v>0</v>
      </c>
      <c r="F3436">
        <v>3</v>
      </c>
      <c r="G3436">
        <v>0</v>
      </c>
      <c r="Q3436">
        <v>67.675675675675706</v>
      </c>
      <c r="X3436" t="s">
        <v>108</v>
      </c>
      <c r="Y3436" t="s">
        <v>0</v>
      </c>
      <c r="Z3436">
        <v>1</v>
      </c>
      <c r="AA3436" t="s">
        <v>60</v>
      </c>
      <c r="AB3436" t="s">
        <v>95</v>
      </c>
    </row>
    <row r="3437" spans="1:28" x14ac:dyDescent="0.25">
      <c r="A3437" t="s">
        <v>87</v>
      </c>
      <c r="B3437" t="s">
        <v>110</v>
      </c>
      <c r="C3437" t="s">
        <v>110</v>
      </c>
      <c r="D3437" t="s">
        <v>0</v>
      </c>
      <c r="E3437" t="s">
        <v>0</v>
      </c>
      <c r="F3437">
        <v>4</v>
      </c>
      <c r="G3437">
        <v>0</v>
      </c>
      <c r="Q3437">
        <v>67.567567567567593</v>
      </c>
      <c r="X3437" t="s">
        <v>108</v>
      </c>
      <c r="Y3437" t="s">
        <v>0</v>
      </c>
      <c r="Z3437">
        <v>1</v>
      </c>
      <c r="AA3437" t="s">
        <v>60</v>
      </c>
      <c r="AB3437" t="s">
        <v>95</v>
      </c>
    </row>
    <row r="3438" spans="1:28" x14ac:dyDescent="0.25">
      <c r="A3438" t="s">
        <v>87</v>
      </c>
      <c r="B3438" t="s">
        <v>110</v>
      </c>
      <c r="C3438" t="s">
        <v>110</v>
      </c>
      <c r="D3438" t="s">
        <v>0</v>
      </c>
      <c r="E3438" t="s">
        <v>0</v>
      </c>
      <c r="F3438">
        <v>5</v>
      </c>
      <c r="G3438">
        <v>0</v>
      </c>
      <c r="Q3438">
        <v>67.540540540540505</v>
      </c>
      <c r="X3438" t="s">
        <v>108</v>
      </c>
      <c r="Y3438" t="s">
        <v>0</v>
      </c>
      <c r="Z3438">
        <v>1</v>
      </c>
      <c r="AA3438" t="s">
        <v>60</v>
      </c>
      <c r="AB3438" t="s">
        <v>95</v>
      </c>
    </row>
    <row r="3439" spans="1:28" x14ac:dyDescent="0.25">
      <c r="A3439" t="s">
        <v>87</v>
      </c>
      <c r="B3439" t="s">
        <v>110</v>
      </c>
      <c r="C3439" t="s">
        <v>110</v>
      </c>
      <c r="D3439" t="s">
        <v>0</v>
      </c>
      <c r="E3439" t="s">
        <v>0</v>
      </c>
      <c r="F3439">
        <v>6</v>
      </c>
      <c r="G3439">
        <v>0</v>
      </c>
      <c r="Q3439">
        <v>67.540540540540505</v>
      </c>
      <c r="X3439" t="s">
        <v>108</v>
      </c>
      <c r="Y3439" t="s">
        <v>0</v>
      </c>
      <c r="Z3439">
        <v>1</v>
      </c>
      <c r="AA3439" t="s">
        <v>60</v>
      </c>
      <c r="AB3439" t="s">
        <v>95</v>
      </c>
    </row>
    <row r="3440" spans="1:28" x14ac:dyDescent="0.25">
      <c r="A3440" t="s">
        <v>87</v>
      </c>
      <c r="B3440" t="s">
        <v>110</v>
      </c>
      <c r="C3440" t="s">
        <v>110</v>
      </c>
      <c r="D3440" t="s">
        <v>0</v>
      </c>
      <c r="E3440" t="s">
        <v>0</v>
      </c>
      <c r="F3440">
        <v>7</v>
      </c>
      <c r="G3440">
        <v>0</v>
      </c>
      <c r="Q3440">
        <v>69.729729729729698</v>
      </c>
      <c r="X3440" t="s">
        <v>108</v>
      </c>
      <c r="Y3440" t="s">
        <v>0</v>
      </c>
      <c r="Z3440">
        <v>1</v>
      </c>
      <c r="AA3440" t="s">
        <v>60</v>
      </c>
      <c r="AB3440" t="s">
        <v>95</v>
      </c>
    </row>
    <row r="3441" spans="1:28" x14ac:dyDescent="0.25">
      <c r="A3441" t="s">
        <v>87</v>
      </c>
      <c r="B3441" t="s">
        <v>110</v>
      </c>
      <c r="C3441" t="s">
        <v>110</v>
      </c>
      <c r="D3441" t="s">
        <v>0</v>
      </c>
      <c r="E3441" t="s">
        <v>0</v>
      </c>
      <c r="F3441">
        <v>8</v>
      </c>
      <c r="G3441">
        <v>0</v>
      </c>
      <c r="Q3441">
        <v>72.594594594594597</v>
      </c>
      <c r="X3441" t="s">
        <v>108</v>
      </c>
      <c r="Y3441" t="s">
        <v>0</v>
      </c>
      <c r="Z3441">
        <v>1</v>
      </c>
      <c r="AA3441" t="s">
        <v>60</v>
      </c>
      <c r="AB3441" t="s">
        <v>95</v>
      </c>
    </row>
    <row r="3442" spans="1:28" x14ac:dyDescent="0.25">
      <c r="A3442" t="s">
        <v>87</v>
      </c>
      <c r="B3442" t="s">
        <v>110</v>
      </c>
      <c r="C3442" t="s">
        <v>110</v>
      </c>
      <c r="D3442" t="s">
        <v>0</v>
      </c>
      <c r="E3442" t="s">
        <v>0</v>
      </c>
      <c r="F3442">
        <v>9</v>
      </c>
      <c r="G3442">
        <v>0</v>
      </c>
      <c r="Q3442">
        <v>76.405405405405403</v>
      </c>
      <c r="X3442" t="s">
        <v>108</v>
      </c>
      <c r="Y3442" t="s">
        <v>0</v>
      </c>
      <c r="Z3442">
        <v>1</v>
      </c>
      <c r="AA3442" t="s">
        <v>60</v>
      </c>
      <c r="AB3442" t="s">
        <v>95</v>
      </c>
    </row>
    <row r="3443" spans="1:28" x14ac:dyDescent="0.25">
      <c r="A3443" t="s">
        <v>87</v>
      </c>
      <c r="B3443" t="s">
        <v>110</v>
      </c>
      <c r="C3443" t="s">
        <v>110</v>
      </c>
      <c r="D3443" t="s">
        <v>0</v>
      </c>
      <c r="E3443" t="s">
        <v>0</v>
      </c>
      <c r="F3443">
        <v>10</v>
      </c>
      <c r="G3443">
        <v>0</v>
      </c>
      <c r="Q3443">
        <v>79.540540540540505</v>
      </c>
      <c r="X3443" t="s">
        <v>108</v>
      </c>
      <c r="Y3443" t="s">
        <v>0</v>
      </c>
      <c r="Z3443">
        <v>1</v>
      </c>
      <c r="AA3443" t="s">
        <v>60</v>
      </c>
      <c r="AB3443" t="s">
        <v>95</v>
      </c>
    </row>
    <row r="3444" spans="1:28" x14ac:dyDescent="0.25">
      <c r="A3444" t="s">
        <v>87</v>
      </c>
      <c r="B3444" t="s">
        <v>110</v>
      </c>
      <c r="C3444" t="s">
        <v>110</v>
      </c>
      <c r="D3444" t="s">
        <v>0</v>
      </c>
      <c r="E3444" t="s">
        <v>0</v>
      </c>
      <c r="F3444">
        <v>11</v>
      </c>
      <c r="G3444">
        <v>0</v>
      </c>
      <c r="Q3444">
        <v>81.837837837837796</v>
      </c>
      <c r="X3444" t="s">
        <v>108</v>
      </c>
      <c r="Y3444" t="s">
        <v>0</v>
      </c>
      <c r="Z3444">
        <v>1</v>
      </c>
      <c r="AA3444" t="s">
        <v>60</v>
      </c>
      <c r="AB3444" t="s">
        <v>95</v>
      </c>
    </row>
    <row r="3445" spans="1:28" x14ac:dyDescent="0.25">
      <c r="A3445" t="s">
        <v>87</v>
      </c>
      <c r="B3445" t="s">
        <v>110</v>
      </c>
      <c r="C3445" t="s">
        <v>110</v>
      </c>
      <c r="D3445" t="s">
        <v>0</v>
      </c>
      <c r="E3445" t="s">
        <v>0</v>
      </c>
      <c r="F3445">
        <v>12</v>
      </c>
      <c r="G3445">
        <v>0</v>
      </c>
      <c r="Q3445">
        <v>82.027027027027003</v>
      </c>
      <c r="X3445" t="s">
        <v>108</v>
      </c>
      <c r="Y3445" t="s">
        <v>0</v>
      </c>
      <c r="Z3445">
        <v>1</v>
      </c>
      <c r="AA3445" t="s">
        <v>60</v>
      </c>
      <c r="AB3445" t="s">
        <v>95</v>
      </c>
    </row>
    <row r="3446" spans="1:28" x14ac:dyDescent="0.25">
      <c r="A3446" t="s">
        <v>87</v>
      </c>
      <c r="B3446" t="s">
        <v>110</v>
      </c>
      <c r="C3446" t="s">
        <v>110</v>
      </c>
      <c r="D3446" t="s">
        <v>0</v>
      </c>
      <c r="E3446" t="s">
        <v>0</v>
      </c>
      <c r="F3446">
        <v>13</v>
      </c>
      <c r="G3446">
        <v>0</v>
      </c>
      <c r="Q3446">
        <v>82.162162162162204</v>
      </c>
      <c r="X3446" t="s">
        <v>108</v>
      </c>
      <c r="Y3446" t="s">
        <v>0</v>
      </c>
      <c r="Z3446">
        <v>1</v>
      </c>
      <c r="AA3446" t="s">
        <v>60</v>
      </c>
      <c r="AB3446" t="s">
        <v>95</v>
      </c>
    </row>
    <row r="3447" spans="1:28" x14ac:dyDescent="0.25">
      <c r="A3447" t="s">
        <v>87</v>
      </c>
      <c r="B3447" t="s">
        <v>110</v>
      </c>
      <c r="C3447" t="s">
        <v>110</v>
      </c>
      <c r="D3447" t="s">
        <v>0</v>
      </c>
      <c r="E3447" t="s">
        <v>0</v>
      </c>
      <c r="F3447">
        <v>14</v>
      </c>
      <c r="G3447">
        <v>0</v>
      </c>
      <c r="Q3447">
        <v>80.594594594594597</v>
      </c>
      <c r="X3447" t="s">
        <v>108</v>
      </c>
      <c r="Y3447" t="s">
        <v>0</v>
      </c>
      <c r="Z3447">
        <v>1</v>
      </c>
      <c r="AA3447" t="s">
        <v>60</v>
      </c>
      <c r="AB3447" t="s">
        <v>95</v>
      </c>
    </row>
    <row r="3448" spans="1:28" x14ac:dyDescent="0.25">
      <c r="A3448" t="s">
        <v>87</v>
      </c>
      <c r="B3448" t="s">
        <v>110</v>
      </c>
      <c r="C3448" t="s">
        <v>110</v>
      </c>
      <c r="D3448" t="s">
        <v>0</v>
      </c>
      <c r="E3448" t="s">
        <v>0</v>
      </c>
      <c r="F3448">
        <v>15</v>
      </c>
      <c r="G3448">
        <v>0</v>
      </c>
      <c r="Q3448">
        <v>79.702702702702695</v>
      </c>
      <c r="X3448" t="s">
        <v>108</v>
      </c>
      <c r="Y3448" t="s">
        <v>0</v>
      </c>
      <c r="Z3448">
        <v>1</v>
      </c>
      <c r="AA3448" t="s">
        <v>60</v>
      </c>
      <c r="AB3448" t="s">
        <v>95</v>
      </c>
    </row>
    <row r="3449" spans="1:28" x14ac:dyDescent="0.25">
      <c r="A3449" t="s">
        <v>87</v>
      </c>
      <c r="B3449" t="s">
        <v>110</v>
      </c>
      <c r="C3449" t="s">
        <v>110</v>
      </c>
      <c r="D3449" t="s">
        <v>0</v>
      </c>
      <c r="E3449" t="s">
        <v>0</v>
      </c>
      <c r="F3449">
        <v>16</v>
      </c>
      <c r="G3449">
        <v>0</v>
      </c>
      <c r="Q3449">
        <v>77.972972972972997</v>
      </c>
      <c r="X3449" t="s">
        <v>108</v>
      </c>
      <c r="Y3449" t="s">
        <v>0</v>
      </c>
      <c r="Z3449">
        <v>1</v>
      </c>
      <c r="AA3449" t="s">
        <v>60</v>
      </c>
      <c r="AB3449" t="s">
        <v>95</v>
      </c>
    </row>
    <row r="3450" spans="1:28" x14ac:dyDescent="0.25">
      <c r="A3450" t="s">
        <v>87</v>
      </c>
      <c r="B3450" t="s">
        <v>110</v>
      </c>
      <c r="C3450" t="s">
        <v>110</v>
      </c>
      <c r="D3450" t="s">
        <v>0</v>
      </c>
      <c r="E3450" t="s">
        <v>0</v>
      </c>
      <c r="F3450">
        <v>17</v>
      </c>
      <c r="G3450">
        <v>0</v>
      </c>
      <c r="Q3450">
        <v>75.756756756756801</v>
      </c>
      <c r="X3450" t="s">
        <v>108</v>
      </c>
      <c r="Y3450" t="s">
        <v>0</v>
      </c>
      <c r="Z3450">
        <v>1</v>
      </c>
      <c r="AA3450" t="s">
        <v>60</v>
      </c>
      <c r="AB3450" t="s">
        <v>95</v>
      </c>
    </row>
    <row r="3451" spans="1:28" x14ac:dyDescent="0.25">
      <c r="A3451" t="s">
        <v>87</v>
      </c>
      <c r="B3451" t="s">
        <v>110</v>
      </c>
      <c r="C3451" t="s">
        <v>110</v>
      </c>
      <c r="D3451" t="s">
        <v>0</v>
      </c>
      <c r="E3451" t="s">
        <v>0</v>
      </c>
      <c r="F3451">
        <v>18</v>
      </c>
      <c r="G3451">
        <v>1</v>
      </c>
      <c r="Q3451">
        <v>73.594594594594597</v>
      </c>
      <c r="X3451" t="s">
        <v>108</v>
      </c>
      <c r="Y3451" t="s">
        <v>0</v>
      </c>
      <c r="Z3451">
        <v>1</v>
      </c>
      <c r="AA3451" t="s">
        <v>60</v>
      </c>
      <c r="AB3451" t="s">
        <v>95</v>
      </c>
    </row>
    <row r="3452" spans="1:28" x14ac:dyDescent="0.25">
      <c r="A3452" t="s">
        <v>87</v>
      </c>
      <c r="B3452" t="s">
        <v>110</v>
      </c>
      <c r="C3452" t="s">
        <v>110</v>
      </c>
      <c r="D3452" t="s">
        <v>0</v>
      </c>
      <c r="E3452" t="s">
        <v>0</v>
      </c>
      <c r="F3452">
        <v>19</v>
      </c>
      <c r="G3452">
        <v>1</v>
      </c>
      <c r="Q3452">
        <v>71.729729729729698</v>
      </c>
      <c r="X3452" t="s">
        <v>108</v>
      </c>
      <c r="Y3452" t="s">
        <v>0</v>
      </c>
      <c r="Z3452">
        <v>1</v>
      </c>
      <c r="AA3452" t="s">
        <v>60</v>
      </c>
      <c r="AB3452" t="s">
        <v>95</v>
      </c>
    </row>
    <row r="3453" spans="1:28" x14ac:dyDescent="0.25">
      <c r="A3453" t="s">
        <v>87</v>
      </c>
      <c r="B3453" t="s">
        <v>110</v>
      </c>
      <c r="C3453" t="s">
        <v>110</v>
      </c>
      <c r="D3453" t="s">
        <v>0</v>
      </c>
      <c r="E3453" t="s">
        <v>0</v>
      </c>
      <c r="F3453">
        <v>20</v>
      </c>
      <c r="G3453">
        <v>0</v>
      </c>
      <c r="Q3453">
        <v>71.351351351351397</v>
      </c>
      <c r="X3453" t="s">
        <v>108</v>
      </c>
      <c r="Y3453" t="s">
        <v>0</v>
      </c>
      <c r="Z3453">
        <v>1</v>
      </c>
      <c r="AA3453" t="s">
        <v>60</v>
      </c>
      <c r="AB3453" t="s">
        <v>95</v>
      </c>
    </row>
    <row r="3454" spans="1:28" x14ac:dyDescent="0.25">
      <c r="A3454" t="s">
        <v>87</v>
      </c>
      <c r="B3454" t="s">
        <v>110</v>
      </c>
      <c r="C3454" t="s">
        <v>110</v>
      </c>
      <c r="D3454" t="s">
        <v>0</v>
      </c>
      <c r="E3454" t="s">
        <v>0</v>
      </c>
      <c r="F3454">
        <v>21</v>
      </c>
      <c r="G3454">
        <v>0</v>
      </c>
      <c r="Q3454">
        <v>71.486486486486498</v>
      </c>
      <c r="X3454" t="s">
        <v>108</v>
      </c>
      <c r="Y3454" t="s">
        <v>0</v>
      </c>
      <c r="Z3454">
        <v>1</v>
      </c>
      <c r="AA3454" t="s">
        <v>60</v>
      </c>
      <c r="AB3454" t="s">
        <v>95</v>
      </c>
    </row>
    <row r="3455" spans="1:28" x14ac:dyDescent="0.25">
      <c r="A3455" t="s">
        <v>87</v>
      </c>
      <c r="B3455" t="s">
        <v>110</v>
      </c>
      <c r="C3455" t="s">
        <v>110</v>
      </c>
      <c r="D3455" t="s">
        <v>0</v>
      </c>
      <c r="E3455" t="s">
        <v>0</v>
      </c>
      <c r="F3455">
        <v>22</v>
      </c>
      <c r="G3455">
        <v>0</v>
      </c>
      <c r="Q3455">
        <v>71.243243243243199</v>
      </c>
      <c r="X3455" t="s">
        <v>108</v>
      </c>
      <c r="Y3455" t="s">
        <v>0</v>
      </c>
      <c r="Z3455">
        <v>1</v>
      </c>
      <c r="AA3455" t="s">
        <v>60</v>
      </c>
      <c r="AB3455" t="s">
        <v>95</v>
      </c>
    </row>
    <row r="3456" spans="1:28" x14ac:dyDescent="0.25">
      <c r="A3456" t="s">
        <v>87</v>
      </c>
      <c r="B3456" t="s">
        <v>110</v>
      </c>
      <c r="C3456" t="s">
        <v>110</v>
      </c>
      <c r="D3456" t="s">
        <v>0</v>
      </c>
      <c r="E3456" t="s">
        <v>0</v>
      </c>
      <c r="F3456">
        <v>23</v>
      </c>
      <c r="G3456">
        <v>0</v>
      </c>
      <c r="Q3456">
        <v>70.405405405405403</v>
      </c>
      <c r="X3456" t="s">
        <v>108</v>
      </c>
      <c r="Y3456" t="s">
        <v>0</v>
      </c>
      <c r="Z3456">
        <v>1</v>
      </c>
      <c r="AA3456" t="s">
        <v>60</v>
      </c>
      <c r="AB3456" t="s">
        <v>95</v>
      </c>
    </row>
    <row r="3457" spans="1:28" x14ac:dyDescent="0.25">
      <c r="A3457" t="s">
        <v>87</v>
      </c>
      <c r="B3457" t="s">
        <v>110</v>
      </c>
      <c r="C3457" t="s">
        <v>110</v>
      </c>
      <c r="D3457" t="s">
        <v>0</v>
      </c>
      <c r="E3457" t="s">
        <v>0</v>
      </c>
      <c r="F3457">
        <v>24</v>
      </c>
      <c r="G3457">
        <v>0</v>
      </c>
      <c r="Q3457">
        <v>69.162162162162204</v>
      </c>
      <c r="X3457" t="s">
        <v>108</v>
      </c>
      <c r="Y3457" t="s">
        <v>0</v>
      </c>
      <c r="Z3457">
        <v>1</v>
      </c>
      <c r="AA3457" t="s">
        <v>60</v>
      </c>
      <c r="AB3457" t="s">
        <v>95</v>
      </c>
    </row>
    <row r="3458" spans="1:28" x14ac:dyDescent="0.25">
      <c r="A3458" t="s">
        <v>87</v>
      </c>
      <c r="B3458" t="s">
        <v>110</v>
      </c>
      <c r="C3458" t="s">
        <v>110</v>
      </c>
      <c r="D3458" t="s">
        <v>44</v>
      </c>
      <c r="E3458" t="s">
        <v>50</v>
      </c>
      <c r="F3458">
        <v>1</v>
      </c>
      <c r="G3458">
        <v>0</v>
      </c>
      <c r="Q3458">
        <v>69.243243243243199</v>
      </c>
      <c r="X3458" t="s">
        <v>108</v>
      </c>
      <c r="Y3458" t="s">
        <v>0</v>
      </c>
      <c r="Z3458">
        <v>1</v>
      </c>
      <c r="AA3458" t="s">
        <v>93</v>
      </c>
      <c r="AB3458" t="s">
        <v>95</v>
      </c>
    </row>
    <row r="3459" spans="1:28" x14ac:dyDescent="0.25">
      <c r="A3459" t="s">
        <v>87</v>
      </c>
      <c r="B3459" t="s">
        <v>110</v>
      </c>
      <c r="C3459" t="s">
        <v>110</v>
      </c>
      <c r="D3459" t="s">
        <v>44</v>
      </c>
      <c r="E3459" t="s">
        <v>50</v>
      </c>
      <c r="F3459">
        <v>2</v>
      </c>
      <c r="G3459">
        <v>0</v>
      </c>
      <c r="Q3459">
        <v>68.189189189189193</v>
      </c>
      <c r="X3459" t="s">
        <v>108</v>
      </c>
      <c r="Y3459" t="s">
        <v>0</v>
      </c>
      <c r="Z3459">
        <v>1</v>
      </c>
      <c r="AA3459" t="s">
        <v>93</v>
      </c>
      <c r="AB3459" t="s">
        <v>95</v>
      </c>
    </row>
    <row r="3460" spans="1:28" x14ac:dyDescent="0.25">
      <c r="A3460" t="s">
        <v>87</v>
      </c>
      <c r="B3460" t="s">
        <v>110</v>
      </c>
      <c r="C3460" t="s">
        <v>110</v>
      </c>
      <c r="D3460" t="s">
        <v>44</v>
      </c>
      <c r="E3460" t="s">
        <v>50</v>
      </c>
      <c r="F3460">
        <v>3</v>
      </c>
      <c r="G3460">
        <v>0</v>
      </c>
      <c r="Q3460">
        <v>68.081081081081095</v>
      </c>
      <c r="X3460" t="s">
        <v>108</v>
      </c>
      <c r="Y3460" t="s">
        <v>0</v>
      </c>
      <c r="Z3460">
        <v>1</v>
      </c>
      <c r="AA3460" t="s">
        <v>93</v>
      </c>
      <c r="AB3460" t="s">
        <v>95</v>
      </c>
    </row>
    <row r="3461" spans="1:28" x14ac:dyDescent="0.25">
      <c r="A3461" t="s">
        <v>87</v>
      </c>
      <c r="B3461" t="s">
        <v>110</v>
      </c>
      <c r="C3461" t="s">
        <v>110</v>
      </c>
      <c r="D3461" t="s">
        <v>44</v>
      </c>
      <c r="E3461" t="s">
        <v>50</v>
      </c>
      <c r="F3461">
        <v>4</v>
      </c>
      <c r="G3461">
        <v>0</v>
      </c>
      <c r="Q3461">
        <v>67.675675675675706</v>
      </c>
      <c r="X3461" t="s">
        <v>108</v>
      </c>
      <c r="Y3461" t="s">
        <v>0</v>
      </c>
      <c r="Z3461">
        <v>1</v>
      </c>
      <c r="AA3461" t="s">
        <v>93</v>
      </c>
      <c r="AB3461" t="s">
        <v>95</v>
      </c>
    </row>
    <row r="3462" spans="1:28" x14ac:dyDescent="0.25">
      <c r="A3462" t="s">
        <v>87</v>
      </c>
      <c r="B3462" t="s">
        <v>110</v>
      </c>
      <c r="C3462" t="s">
        <v>110</v>
      </c>
      <c r="D3462" t="s">
        <v>44</v>
      </c>
      <c r="E3462" t="s">
        <v>50</v>
      </c>
      <c r="F3462">
        <v>5</v>
      </c>
      <c r="G3462">
        <v>0</v>
      </c>
      <c r="Q3462">
        <v>67.567567567567593</v>
      </c>
      <c r="X3462" t="s">
        <v>108</v>
      </c>
      <c r="Y3462" t="s">
        <v>0</v>
      </c>
      <c r="Z3462">
        <v>1</v>
      </c>
      <c r="AA3462" t="s">
        <v>93</v>
      </c>
      <c r="AB3462" t="s">
        <v>95</v>
      </c>
    </row>
    <row r="3463" spans="1:28" x14ac:dyDescent="0.25">
      <c r="A3463" t="s">
        <v>87</v>
      </c>
      <c r="B3463" t="s">
        <v>110</v>
      </c>
      <c r="C3463" t="s">
        <v>110</v>
      </c>
      <c r="D3463" t="s">
        <v>44</v>
      </c>
      <c r="E3463" t="s">
        <v>50</v>
      </c>
      <c r="F3463">
        <v>6</v>
      </c>
      <c r="G3463">
        <v>0</v>
      </c>
      <c r="Q3463">
        <v>67.540540540540505</v>
      </c>
      <c r="X3463" t="s">
        <v>108</v>
      </c>
      <c r="Y3463" t="s">
        <v>0</v>
      </c>
      <c r="Z3463">
        <v>1</v>
      </c>
      <c r="AA3463" t="s">
        <v>93</v>
      </c>
      <c r="AB3463" t="s">
        <v>95</v>
      </c>
    </row>
    <row r="3464" spans="1:28" x14ac:dyDescent="0.25">
      <c r="A3464" t="s">
        <v>87</v>
      </c>
      <c r="B3464" t="s">
        <v>110</v>
      </c>
      <c r="C3464" t="s">
        <v>110</v>
      </c>
      <c r="D3464" t="s">
        <v>44</v>
      </c>
      <c r="E3464" t="s">
        <v>50</v>
      </c>
      <c r="F3464">
        <v>7</v>
      </c>
      <c r="G3464">
        <v>0</v>
      </c>
      <c r="Q3464">
        <v>67.540540540540505</v>
      </c>
      <c r="X3464" t="s">
        <v>108</v>
      </c>
      <c r="Y3464" t="s">
        <v>0</v>
      </c>
      <c r="Z3464">
        <v>1</v>
      </c>
      <c r="AA3464" t="s">
        <v>93</v>
      </c>
      <c r="AB3464" t="s">
        <v>95</v>
      </c>
    </row>
    <row r="3465" spans="1:28" x14ac:dyDescent="0.25">
      <c r="A3465" t="s">
        <v>87</v>
      </c>
      <c r="B3465" t="s">
        <v>110</v>
      </c>
      <c r="C3465" t="s">
        <v>110</v>
      </c>
      <c r="D3465" t="s">
        <v>44</v>
      </c>
      <c r="E3465" t="s">
        <v>50</v>
      </c>
      <c r="F3465">
        <v>8</v>
      </c>
      <c r="G3465">
        <v>0</v>
      </c>
      <c r="Q3465">
        <v>69.729729729729698</v>
      </c>
      <c r="X3465" t="s">
        <v>108</v>
      </c>
      <c r="Y3465" t="s">
        <v>0</v>
      </c>
      <c r="Z3465">
        <v>1</v>
      </c>
      <c r="AA3465" t="s">
        <v>93</v>
      </c>
      <c r="AB3465" t="s">
        <v>95</v>
      </c>
    </row>
    <row r="3466" spans="1:28" x14ac:dyDescent="0.25">
      <c r="A3466" t="s">
        <v>87</v>
      </c>
      <c r="B3466" t="s">
        <v>110</v>
      </c>
      <c r="C3466" t="s">
        <v>110</v>
      </c>
      <c r="D3466" t="s">
        <v>44</v>
      </c>
      <c r="E3466" t="s">
        <v>50</v>
      </c>
      <c r="F3466">
        <v>9</v>
      </c>
      <c r="G3466">
        <v>0</v>
      </c>
      <c r="Q3466">
        <v>72.594594594594597</v>
      </c>
      <c r="X3466" t="s">
        <v>108</v>
      </c>
      <c r="Y3466" t="s">
        <v>0</v>
      </c>
      <c r="Z3466">
        <v>1</v>
      </c>
      <c r="AA3466" t="s">
        <v>93</v>
      </c>
      <c r="AB3466" t="s">
        <v>95</v>
      </c>
    </row>
    <row r="3467" spans="1:28" x14ac:dyDescent="0.25">
      <c r="A3467" t="s">
        <v>87</v>
      </c>
      <c r="B3467" t="s">
        <v>110</v>
      </c>
      <c r="C3467" t="s">
        <v>110</v>
      </c>
      <c r="D3467" t="s">
        <v>44</v>
      </c>
      <c r="E3467" t="s">
        <v>50</v>
      </c>
      <c r="F3467">
        <v>10</v>
      </c>
      <c r="G3467">
        <v>0</v>
      </c>
      <c r="Q3467">
        <v>76.405405405405403</v>
      </c>
      <c r="X3467" t="s">
        <v>108</v>
      </c>
      <c r="Y3467" t="s">
        <v>0</v>
      </c>
      <c r="Z3467">
        <v>1</v>
      </c>
      <c r="AA3467" t="s">
        <v>93</v>
      </c>
      <c r="AB3467" t="s">
        <v>95</v>
      </c>
    </row>
    <row r="3468" spans="1:28" x14ac:dyDescent="0.25">
      <c r="A3468" t="s">
        <v>87</v>
      </c>
      <c r="B3468" t="s">
        <v>110</v>
      </c>
      <c r="C3468" t="s">
        <v>110</v>
      </c>
      <c r="D3468" t="s">
        <v>44</v>
      </c>
      <c r="E3468" t="s">
        <v>50</v>
      </c>
      <c r="F3468">
        <v>11</v>
      </c>
      <c r="G3468">
        <v>0</v>
      </c>
      <c r="Q3468">
        <v>79.540540540540505</v>
      </c>
      <c r="X3468" t="s">
        <v>108</v>
      </c>
      <c r="Y3468" t="s">
        <v>0</v>
      </c>
      <c r="Z3468">
        <v>1</v>
      </c>
      <c r="AA3468" t="s">
        <v>93</v>
      </c>
      <c r="AB3468" t="s">
        <v>95</v>
      </c>
    </row>
    <row r="3469" spans="1:28" x14ac:dyDescent="0.25">
      <c r="A3469" t="s">
        <v>87</v>
      </c>
      <c r="B3469" t="s">
        <v>110</v>
      </c>
      <c r="C3469" t="s">
        <v>110</v>
      </c>
      <c r="D3469" t="s">
        <v>44</v>
      </c>
      <c r="E3469" t="s">
        <v>50</v>
      </c>
      <c r="F3469">
        <v>12</v>
      </c>
      <c r="G3469">
        <v>0</v>
      </c>
      <c r="Q3469">
        <v>81.837837837837796</v>
      </c>
      <c r="X3469" t="s">
        <v>108</v>
      </c>
      <c r="Y3469" t="s">
        <v>0</v>
      </c>
      <c r="Z3469">
        <v>1</v>
      </c>
      <c r="AA3469" t="s">
        <v>93</v>
      </c>
      <c r="AB3469" t="s">
        <v>95</v>
      </c>
    </row>
    <row r="3470" spans="1:28" x14ac:dyDescent="0.25">
      <c r="A3470" t="s">
        <v>87</v>
      </c>
      <c r="B3470" t="s">
        <v>110</v>
      </c>
      <c r="C3470" t="s">
        <v>110</v>
      </c>
      <c r="D3470" t="s">
        <v>44</v>
      </c>
      <c r="E3470" t="s">
        <v>50</v>
      </c>
      <c r="F3470">
        <v>13</v>
      </c>
      <c r="G3470">
        <v>0</v>
      </c>
      <c r="Q3470">
        <v>82.027027027027003</v>
      </c>
      <c r="X3470" t="s">
        <v>108</v>
      </c>
      <c r="Y3470" t="s">
        <v>0</v>
      </c>
      <c r="Z3470">
        <v>1</v>
      </c>
      <c r="AA3470" t="s">
        <v>93</v>
      </c>
      <c r="AB3470" t="s">
        <v>95</v>
      </c>
    </row>
    <row r="3471" spans="1:28" x14ac:dyDescent="0.25">
      <c r="A3471" t="s">
        <v>87</v>
      </c>
      <c r="B3471" t="s">
        <v>110</v>
      </c>
      <c r="C3471" t="s">
        <v>110</v>
      </c>
      <c r="D3471" t="s">
        <v>44</v>
      </c>
      <c r="E3471" t="s">
        <v>50</v>
      </c>
      <c r="F3471">
        <v>14</v>
      </c>
      <c r="G3471">
        <v>0</v>
      </c>
      <c r="Q3471">
        <v>82.162162162162204</v>
      </c>
      <c r="X3471" t="s">
        <v>108</v>
      </c>
      <c r="Y3471" t="s">
        <v>0</v>
      </c>
      <c r="Z3471">
        <v>1</v>
      </c>
      <c r="AA3471" t="s">
        <v>93</v>
      </c>
      <c r="AB3471" t="s">
        <v>95</v>
      </c>
    </row>
    <row r="3472" spans="1:28" x14ac:dyDescent="0.25">
      <c r="A3472" t="s">
        <v>87</v>
      </c>
      <c r="B3472" t="s">
        <v>110</v>
      </c>
      <c r="C3472" t="s">
        <v>110</v>
      </c>
      <c r="D3472" t="s">
        <v>44</v>
      </c>
      <c r="E3472" t="s">
        <v>50</v>
      </c>
      <c r="F3472">
        <v>15</v>
      </c>
      <c r="G3472">
        <v>0</v>
      </c>
      <c r="Q3472">
        <v>80.594594594594597</v>
      </c>
      <c r="X3472" t="s">
        <v>108</v>
      </c>
      <c r="Y3472" t="s">
        <v>0</v>
      </c>
      <c r="Z3472">
        <v>1</v>
      </c>
      <c r="AA3472" t="s">
        <v>93</v>
      </c>
      <c r="AB3472" t="s">
        <v>95</v>
      </c>
    </row>
    <row r="3473" spans="1:28" x14ac:dyDescent="0.25">
      <c r="A3473" t="s">
        <v>87</v>
      </c>
      <c r="B3473" t="s">
        <v>110</v>
      </c>
      <c r="C3473" t="s">
        <v>110</v>
      </c>
      <c r="D3473" t="s">
        <v>44</v>
      </c>
      <c r="E3473" t="s">
        <v>50</v>
      </c>
      <c r="F3473">
        <v>16</v>
      </c>
      <c r="G3473">
        <v>0</v>
      </c>
      <c r="Q3473">
        <v>79.702702702702695</v>
      </c>
      <c r="X3473" t="s">
        <v>108</v>
      </c>
      <c r="Y3473" t="s">
        <v>0</v>
      </c>
      <c r="Z3473">
        <v>1</v>
      </c>
      <c r="AA3473" t="s">
        <v>93</v>
      </c>
      <c r="AB3473" t="s">
        <v>95</v>
      </c>
    </row>
    <row r="3474" spans="1:28" x14ac:dyDescent="0.25">
      <c r="A3474" t="s">
        <v>87</v>
      </c>
      <c r="B3474" t="s">
        <v>110</v>
      </c>
      <c r="C3474" t="s">
        <v>110</v>
      </c>
      <c r="D3474" t="s">
        <v>44</v>
      </c>
      <c r="E3474" t="s">
        <v>50</v>
      </c>
      <c r="F3474">
        <v>17</v>
      </c>
      <c r="G3474">
        <v>0</v>
      </c>
      <c r="Q3474">
        <v>77.972972972972997</v>
      </c>
      <c r="X3474" t="s">
        <v>108</v>
      </c>
      <c r="Y3474" t="s">
        <v>0</v>
      </c>
      <c r="Z3474">
        <v>1</v>
      </c>
      <c r="AA3474" t="s">
        <v>93</v>
      </c>
      <c r="AB3474" t="s">
        <v>95</v>
      </c>
    </row>
    <row r="3475" spans="1:28" x14ac:dyDescent="0.25">
      <c r="A3475" t="s">
        <v>87</v>
      </c>
      <c r="B3475" t="s">
        <v>110</v>
      </c>
      <c r="C3475" t="s">
        <v>110</v>
      </c>
      <c r="D3475" t="s">
        <v>44</v>
      </c>
      <c r="E3475" t="s">
        <v>50</v>
      </c>
      <c r="F3475">
        <v>18</v>
      </c>
      <c r="G3475">
        <v>0</v>
      </c>
      <c r="Q3475">
        <v>75.756756756756801</v>
      </c>
      <c r="X3475" t="s">
        <v>108</v>
      </c>
      <c r="Y3475" t="s">
        <v>0</v>
      </c>
      <c r="Z3475">
        <v>1</v>
      </c>
      <c r="AA3475" t="s">
        <v>93</v>
      </c>
      <c r="AB3475" t="s">
        <v>95</v>
      </c>
    </row>
    <row r="3476" spans="1:28" x14ac:dyDescent="0.25">
      <c r="A3476" t="s">
        <v>87</v>
      </c>
      <c r="B3476" t="s">
        <v>110</v>
      </c>
      <c r="C3476" t="s">
        <v>110</v>
      </c>
      <c r="D3476" t="s">
        <v>44</v>
      </c>
      <c r="E3476" t="s">
        <v>50</v>
      </c>
      <c r="F3476">
        <v>19</v>
      </c>
      <c r="G3476">
        <v>1</v>
      </c>
      <c r="Q3476">
        <v>73.594594594594597</v>
      </c>
      <c r="X3476" t="s">
        <v>108</v>
      </c>
      <c r="Y3476" t="s">
        <v>0</v>
      </c>
      <c r="Z3476">
        <v>1</v>
      </c>
      <c r="AA3476" t="s">
        <v>93</v>
      </c>
      <c r="AB3476" t="s">
        <v>95</v>
      </c>
    </row>
    <row r="3477" spans="1:28" x14ac:dyDescent="0.25">
      <c r="A3477" t="s">
        <v>87</v>
      </c>
      <c r="B3477" t="s">
        <v>110</v>
      </c>
      <c r="C3477" t="s">
        <v>110</v>
      </c>
      <c r="D3477" t="s">
        <v>44</v>
      </c>
      <c r="E3477" t="s">
        <v>50</v>
      </c>
      <c r="F3477">
        <v>20</v>
      </c>
      <c r="G3477">
        <v>1</v>
      </c>
      <c r="Q3477">
        <v>71.729729729729698</v>
      </c>
      <c r="X3477" t="s">
        <v>108</v>
      </c>
      <c r="Y3477" t="s">
        <v>0</v>
      </c>
      <c r="Z3477">
        <v>1</v>
      </c>
      <c r="AA3477" t="s">
        <v>93</v>
      </c>
      <c r="AB3477" t="s">
        <v>95</v>
      </c>
    </row>
    <row r="3478" spans="1:28" x14ac:dyDescent="0.25">
      <c r="A3478" t="s">
        <v>87</v>
      </c>
      <c r="B3478" t="s">
        <v>110</v>
      </c>
      <c r="C3478" t="s">
        <v>110</v>
      </c>
      <c r="D3478" t="s">
        <v>44</v>
      </c>
      <c r="E3478" t="s">
        <v>50</v>
      </c>
      <c r="F3478">
        <v>21</v>
      </c>
      <c r="G3478">
        <v>0</v>
      </c>
      <c r="Q3478">
        <v>71.351351351351397</v>
      </c>
      <c r="X3478" t="s">
        <v>108</v>
      </c>
      <c r="Y3478" t="s">
        <v>0</v>
      </c>
      <c r="Z3478">
        <v>1</v>
      </c>
      <c r="AA3478" t="s">
        <v>93</v>
      </c>
      <c r="AB3478" t="s">
        <v>95</v>
      </c>
    </row>
    <row r="3479" spans="1:28" x14ac:dyDescent="0.25">
      <c r="A3479" t="s">
        <v>87</v>
      </c>
      <c r="B3479" t="s">
        <v>110</v>
      </c>
      <c r="C3479" t="s">
        <v>110</v>
      </c>
      <c r="D3479" t="s">
        <v>44</v>
      </c>
      <c r="E3479" t="s">
        <v>50</v>
      </c>
      <c r="F3479">
        <v>22</v>
      </c>
      <c r="G3479">
        <v>0</v>
      </c>
      <c r="Q3479">
        <v>71.486486486486498</v>
      </c>
      <c r="X3479" t="s">
        <v>108</v>
      </c>
      <c r="Y3479" t="s">
        <v>0</v>
      </c>
      <c r="Z3479">
        <v>1</v>
      </c>
      <c r="AA3479" t="s">
        <v>93</v>
      </c>
      <c r="AB3479" t="s">
        <v>95</v>
      </c>
    </row>
    <row r="3480" spans="1:28" x14ac:dyDescent="0.25">
      <c r="A3480" t="s">
        <v>87</v>
      </c>
      <c r="B3480" t="s">
        <v>110</v>
      </c>
      <c r="C3480" t="s">
        <v>110</v>
      </c>
      <c r="D3480" t="s">
        <v>44</v>
      </c>
      <c r="E3480" t="s">
        <v>50</v>
      </c>
      <c r="F3480">
        <v>23</v>
      </c>
      <c r="G3480">
        <v>0</v>
      </c>
      <c r="Q3480">
        <v>71.243243243243199</v>
      </c>
      <c r="X3480" t="s">
        <v>108</v>
      </c>
      <c r="Y3480" t="s">
        <v>0</v>
      </c>
      <c r="Z3480">
        <v>1</v>
      </c>
      <c r="AA3480" t="s">
        <v>93</v>
      </c>
      <c r="AB3480" t="s">
        <v>95</v>
      </c>
    </row>
    <row r="3481" spans="1:28" x14ac:dyDescent="0.25">
      <c r="A3481" t="s">
        <v>87</v>
      </c>
      <c r="B3481" t="s">
        <v>110</v>
      </c>
      <c r="C3481" t="s">
        <v>110</v>
      </c>
      <c r="D3481" t="s">
        <v>44</v>
      </c>
      <c r="E3481" t="s">
        <v>50</v>
      </c>
      <c r="F3481">
        <v>24</v>
      </c>
      <c r="G3481">
        <v>0</v>
      </c>
      <c r="Q3481">
        <v>70.405405405405403</v>
      </c>
      <c r="X3481" t="s">
        <v>108</v>
      </c>
      <c r="Y3481" t="s">
        <v>0</v>
      </c>
      <c r="Z3481">
        <v>1</v>
      </c>
      <c r="AA3481" t="s">
        <v>93</v>
      </c>
      <c r="AB3481" t="s">
        <v>95</v>
      </c>
    </row>
    <row r="3482" spans="1:28" x14ac:dyDescent="0.25">
      <c r="A3482" t="s">
        <v>87</v>
      </c>
      <c r="B3482" t="s">
        <v>110</v>
      </c>
      <c r="C3482" t="s">
        <v>110</v>
      </c>
      <c r="D3482" t="s">
        <v>44</v>
      </c>
      <c r="E3482" t="s">
        <v>50</v>
      </c>
      <c r="F3482">
        <v>1</v>
      </c>
      <c r="G3482">
        <v>0</v>
      </c>
      <c r="Q3482">
        <v>68.189189189189193</v>
      </c>
      <c r="X3482" t="s">
        <v>108</v>
      </c>
      <c r="Y3482" t="s">
        <v>0</v>
      </c>
      <c r="Z3482">
        <v>1</v>
      </c>
      <c r="AA3482" t="s">
        <v>60</v>
      </c>
      <c r="AB3482" t="s">
        <v>95</v>
      </c>
    </row>
    <row r="3483" spans="1:28" x14ac:dyDescent="0.25">
      <c r="A3483" t="s">
        <v>87</v>
      </c>
      <c r="B3483" t="s">
        <v>110</v>
      </c>
      <c r="C3483" t="s">
        <v>110</v>
      </c>
      <c r="D3483" t="s">
        <v>44</v>
      </c>
      <c r="E3483" t="s">
        <v>50</v>
      </c>
      <c r="F3483">
        <v>2</v>
      </c>
      <c r="G3483">
        <v>0</v>
      </c>
      <c r="Q3483">
        <v>68.081081081081095</v>
      </c>
      <c r="X3483" t="s">
        <v>108</v>
      </c>
      <c r="Y3483" t="s">
        <v>0</v>
      </c>
      <c r="Z3483">
        <v>1</v>
      </c>
      <c r="AA3483" t="s">
        <v>60</v>
      </c>
      <c r="AB3483" t="s">
        <v>95</v>
      </c>
    </row>
    <row r="3484" spans="1:28" x14ac:dyDescent="0.25">
      <c r="A3484" t="s">
        <v>87</v>
      </c>
      <c r="B3484" t="s">
        <v>110</v>
      </c>
      <c r="C3484" t="s">
        <v>110</v>
      </c>
      <c r="D3484" t="s">
        <v>44</v>
      </c>
      <c r="E3484" t="s">
        <v>50</v>
      </c>
      <c r="F3484">
        <v>3</v>
      </c>
      <c r="G3484">
        <v>0</v>
      </c>
      <c r="Q3484">
        <v>67.675675675675706</v>
      </c>
      <c r="X3484" t="s">
        <v>108</v>
      </c>
      <c r="Y3484" t="s">
        <v>0</v>
      </c>
      <c r="Z3484">
        <v>1</v>
      </c>
      <c r="AA3484" t="s">
        <v>60</v>
      </c>
      <c r="AB3484" t="s">
        <v>95</v>
      </c>
    </row>
    <row r="3485" spans="1:28" x14ac:dyDescent="0.25">
      <c r="A3485" t="s">
        <v>87</v>
      </c>
      <c r="B3485" t="s">
        <v>110</v>
      </c>
      <c r="C3485" t="s">
        <v>110</v>
      </c>
      <c r="D3485" t="s">
        <v>44</v>
      </c>
      <c r="E3485" t="s">
        <v>50</v>
      </c>
      <c r="F3485">
        <v>4</v>
      </c>
      <c r="G3485">
        <v>0</v>
      </c>
      <c r="Q3485">
        <v>67.567567567567593</v>
      </c>
      <c r="X3485" t="s">
        <v>108</v>
      </c>
      <c r="Y3485" t="s">
        <v>0</v>
      </c>
      <c r="Z3485">
        <v>1</v>
      </c>
      <c r="AA3485" t="s">
        <v>60</v>
      </c>
      <c r="AB3485" t="s">
        <v>95</v>
      </c>
    </row>
    <row r="3486" spans="1:28" x14ac:dyDescent="0.25">
      <c r="A3486" t="s">
        <v>87</v>
      </c>
      <c r="B3486" t="s">
        <v>110</v>
      </c>
      <c r="C3486" t="s">
        <v>110</v>
      </c>
      <c r="D3486" t="s">
        <v>44</v>
      </c>
      <c r="E3486" t="s">
        <v>50</v>
      </c>
      <c r="F3486">
        <v>5</v>
      </c>
      <c r="G3486">
        <v>0</v>
      </c>
      <c r="Q3486">
        <v>67.540540540540505</v>
      </c>
      <c r="X3486" t="s">
        <v>108</v>
      </c>
      <c r="Y3486" t="s">
        <v>0</v>
      </c>
      <c r="Z3486">
        <v>1</v>
      </c>
      <c r="AA3486" t="s">
        <v>60</v>
      </c>
      <c r="AB3486" t="s">
        <v>95</v>
      </c>
    </row>
    <row r="3487" spans="1:28" x14ac:dyDescent="0.25">
      <c r="A3487" t="s">
        <v>87</v>
      </c>
      <c r="B3487" t="s">
        <v>110</v>
      </c>
      <c r="C3487" t="s">
        <v>110</v>
      </c>
      <c r="D3487" t="s">
        <v>44</v>
      </c>
      <c r="E3487" t="s">
        <v>50</v>
      </c>
      <c r="F3487">
        <v>6</v>
      </c>
      <c r="G3487">
        <v>0</v>
      </c>
      <c r="Q3487">
        <v>67.540540540540505</v>
      </c>
      <c r="X3487" t="s">
        <v>108</v>
      </c>
      <c r="Y3487" t="s">
        <v>0</v>
      </c>
      <c r="Z3487">
        <v>1</v>
      </c>
      <c r="AA3487" t="s">
        <v>60</v>
      </c>
      <c r="AB3487" t="s">
        <v>95</v>
      </c>
    </row>
    <row r="3488" spans="1:28" x14ac:dyDescent="0.25">
      <c r="A3488" t="s">
        <v>87</v>
      </c>
      <c r="B3488" t="s">
        <v>110</v>
      </c>
      <c r="C3488" t="s">
        <v>110</v>
      </c>
      <c r="D3488" t="s">
        <v>44</v>
      </c>
      <c r="E3488" t="s">
        <v>50</v>
      </c>
      <c r="F3488">
        <v>7</v>
      </c>
      <c r="G3488">
        <v>0</v>
      </c>
      <c r="Q3488">
        <v>69.729729729729698</v>
      </c>
      <c r="X3488" t="s">
        <v>108</v>
      </c>
      <c r="Y3488" t="s">
        <v>0</v>
      </c>
      <c r="Z3488">
        <v>1</v>
      </c>
      <c r="AA3488" t="s">
        <v>60</v>
      </c>
      <c r="AB3488" t="s">
        <v>95</v>
      </c>
    </row>
    <row r="3489" spans="1:28" x14ac:dyDescent="0.25">
      <c r="A3489" t="s">
        <v>87</v>
      </c>
      <c r="B3489" t="s">
        <v>110</v>
      </c>
      <c r="C3489" t="s">
        <v>110</v>
      </c>
      <c r="D3489" t="s">
        <v>44</v>
      </c>
      <c r="E3489" t="s">
        <v>50</v>
      </c>
      <c r="F3489">
        <v>8</v>
      </c>
      <c r="G3489">
        <v>0</v>
      </c>
      <c r="Q3489">
        <v>72.594594594594597</v>
      </c>
      <c r="X3489" t="s">
        <v>108</v>
      </c>
      <c r="Y3489" t="s">
        <v>0</v>
      </c>
      <c r="Z3489">
        <v>1</v>
      </c>
      <c r="AA3489" t="s">
        <v>60</v>
      </c>
      <c r="AB3489" t="s">
        <v>95</v>
      </c>
    </row>
    <row r="3490" spans="1:28" x14ac:dyDescent="0.25">
      <c r="A3490" t="s">
        <v>87</v>
      </c>
      <c r="B3490" t="s">
        <v>110</v>
      </c>
      <c r="C3490" t="s">
        <v>110</v>
      </c>
      <c r="D3490" t="s">
        <v>44</v>
      </c>
      <c r="E3490" t="s">
        <v>50</v>
      </c>
      <c r="F3490">
        <v>9</v>
      </c>
      <c r="G3490">
        <v>0</v>
      </c>
      <c r="Q3490">
        <v>76.405405405405403</v>
      </c>
      <c r="X3490" t="s">
        <v>108</v>
      </c>
      <c r="Y3490" t="s">
        <v>0</v>
      </c>
      <c r="Z3490">
        <v>1</v>
      </c>
      <c r="AA3490" t="s">
        <v>60</v>
      </c>
      <c r="AB3490" t="s">
        <v>95</v>
      </c>
    </row>
    <row r="3491" spans="1:28" x14ac:dyDescent="0.25">
      <c r="A3491" t="s">
        <v>87</v>
      </c>
      <c r="B3491" t="s">
        <v>110</v>
      </c>
      <c r="C3491" t="s">
        <v>110</v>
      </c>
      <c r="D3491" t="s">
        <v>44</v>
      </c>
      <c r="E3491" t="s">
        <v>50</v>
      </c>
      <c r="F3491">
        <v>10</v>
      </c>
      <c r="G3491">
        <v>0</v>
      </c>
      <c r="Q3491">
        <v>79.540540540540505</v>
      </c>
      <c r="X3491" t="s">
        <v>108</v>
      </c>
      <c r="Y3491" t="s">
        <v>0</v>
      </c>
      <c r="Z3491">
        <v>1</v>
      </c>
      <c r="AA3491" t="s">
        <v>60</v>
      </c>
      <c r="AB3491" t="s">
        <v>95</v>
      </c>
    </row>
    <row r="3492" spans="1:28" x14ac:dyDescent="0.25">
      <c r="A3492" t="s">
        <v>87</v>
      </c>
      <c r="B3492" t="s">
        <v>110</v>
      </c>
      <c r="C3492" t="s">
        <v>110</v>
      </c>
      <c r="D3492" t="s">
        <v>44</v>
      </c>
      <c r="E3492" t="s">
        <v>50</v>
      </c>
      <c r="F3492">
        <v>11</v>
      </c>
      <c r="G3492">
        <v>0</v>
      </c>
      <c r="Q3492">
        <v>81.837837837837796</v>
      </c>
      <c r="X3492" t="s">
        <v>108</v>
      </c>
      <c r="Y3492" t="s">
        <v>0</v>
      </c>
      <c r="Z3492">
        <v>1</v>
      </c>
      <c r="AA3492" t="s">
        <v>60</v>
      </c>
      <c r="AB3492" t="s">
        <v>95</v>
      </c>
    </row>
    <row r="3493" spans="1:28" x14ac:dyDescent="0.25">
      <c r="A3493" t="s">
        <v>87</v>
      </c>
      <c r="B3493" t="s">
        <v>110</v>
      </c>
      <c r="C3493" t="s">
        <v>110</v>
      </c>
      <c r="D3493" t="s">
        <v>44</v>
      </c>
      <c r="E3493" t="s">
        <v>50</v>
      </c>
      <c r="F3493">
        <v>12</v>
      </c>
      <c r="G3493">
        <v>0</v>
      </c>
      <c r="Q3493">
        <v>82.027027027027003</v>
      </c>
      <c r="X3493" t="s">
        <v>108</v>
      </c>
      <c r="Y3493" t="s">
        <v>0</v>
      </c>
      <c r="Z3493">
        <v>1</v>
      </c>
      <c r="AA3493" t="s">
        <v>60</v>
      </c>
      <c r="AB3493" t="s">
        <v>95</v>
      </c>
    </row>
    <row r="3494" spans="1:28" x14ac:dyDescent="0.25">
      <c r="A3494" t="s">
        <v>87</v>
      </c>
      <c r="B3494" t="s">
        <v>110</v>
      </c>
      <c r="C3494" t="s">
        <v>110</v>
      </c>
      <c r="D3494" t="s">
        <v>44</v>
      </c>
      <c r="E3494" t="s">
        <v>50</v>
      </c>
      <c r="F3494">
        <v>13</v>
      </c>
      <c r="G3494">
        <v>0</v>
      </c>
      <c r="Q3494">
        <v>82.162162162162204</v>
      </c>
      <c r="X3494" t="s">
        <v>108</v>
      </c>
      <c r="Y3494" t="s">
        <v>0</v>
      </c>
      <c r="Z3494">
        <v>1</v>
      </c>
      <c r="AA3494" t="s">
        <v>60</v>
      </c>
      <c r="AB3494" t="s">
        <v>95</v>
      </c>
    </row>
    <row r="3495" spans="1:28" x14ac:dyDescent="0.25">
      <c r="A3495" t="s">
        <v>87</v>
      </c>
      <c r="B3495" t="s">
        <v>110</v>
      </c>
      <c r="C3495" t="s">
        <v>110</v>
      </c>
      <c r="D3495" t="s">
        <v>44</v>
      </c>
      <c r="E3495" t="s">
        <v>50</v>
      </c>
      <c r="F3495">
        <v>14</v>
      </c>
      <c r="G3495">
        <v>0</v>
      </c>
      <c r="Q3495">
        <v>80.594594594594597</v>
      </c>
      <c r="X3495" t="s">
        <v>108</v>
      </c>
      <c r="Y3495" t="s">
        <v>0</v>
      </c>
      <c r="Z3495">
        <v>1</v>
      </c>
      <c r="AA3495" t="s">
        <v>60</v>
      </c>
      <c r="AB3495" t="s">
        <v>95</v>
      </c>
    </row>
    <row r="3496" spans="1:28" x14ac:dyDescent="0.25">
      <c r="A3496" t="s">
        <v>87</v>
      </c>
      <c r="B3496" t="s">
        <v>110</v>
      </c>
      <c r="C3496" t="s">
        <v>110</v>
      </c>
      <c r="D3496" t="s">
        <v>44</v>
      </c>
      <c r="E3496" t="s">
        <v>50</v>
      </c>
      <c r="F3496">
        <v>15</v>
      </c>
      <c r="G3496">
        <v>0</v>
      </c>
      <c r="Q3496">
        <v>79.702702702702695</v>
      </c>
      <c r="X3496" t="s">
        <v>108</v>
      </c>
      <c r="Y3496" t="s">
        <v>0</v>
      </c>
      <c r="Z3496">
        <v>1</v>
      </c>
      <c r="AA3496" t="s">
        <v>60</v>
      </c>
      <c r="AB3496" t="s">
        <v>95</v>
      </c>
    </row>
    <row r="3497" spans="1:28" x14ac:dyDescent="0.25">
      <c r="A3497" t="s">
        <v>87</v>
      </c>
      <c r="B3497" t="s">
        <v>110</v>
      </c>
      <c r="C3497" t="s">
        <v>110</v>
      </c>
      <c r="D3497" t="s">
        <v>44</v>
      </c>
      <c r="E3497" t="s">
        <v>50</v>
      </c>
      <c r="F3497">
        <v>16</v>
      </c>
      <c r="G3497">
        <v>0</v>
      </c>
      <c r="Q3497">
        <v>77.972972972972997</v>
      </c>
      <c r="X3497" t="s">
        <v>108</v>
      </c>
      <c r="Y3497" t="s">
        <v>0</v>
      </c>
      <c r="Z3497">
        <v>1</v>
      </c>
      <c r="AA3497" t="s">
        <v>60</v>
      </c>
      <c r="AB3497" t="s">
        <v>95</v>
      </c>
    </row>
    <row r="3498" spans="1:28" x14ac:dyDescent="0.25">
      <c r="A3498" t="s">
        <v>87</v>
      </c>
      <c r="B3498" t="s">
        <v>110</v>
      </c>
      <c r="C3498" t="s">
        <v>110</v>
      </c>
      <c r="D3498" t="s">
        <v>44</v>
      </c>
      <c r="E3498" t="s">
        <v>50</v>
      </c>
      <c r="F3498">
        <v>17</v>
      </c>
      <c r="G3498">
        <v>0</v>
      </c>
      <c r="Q3498">
        <v>75.756756756756801</v>
      </c>
      <c r="X3498" t="s">
        <v>108</v>
      </c>
      <c r="Y3498" t="s">
        <v>0</v>
      </c>
      <c r="Z3498">
        <v>1</v>
      </c>
      <c r="AA3498" t="s">
        <v>60</v>
      </c>
      <c r="AB3498" t="s">
        <v>95</v>
      </c>
    </row>
    <row r="3499" spans="1:28" x14ac:dyDescent="0.25">
      <c r="A3499" t="s">
        <v>87</v>
      </c>
      <c r="B3499" t="s">
        <v>110</v>
      </c>
      <c r="C3499" t="s">
        <v>110</v>
      </c>
      <c r="D3499" t="s">
        <v>44</v>
      </c>
      <c r="E3499" t="s">
        <v>50</v>
      </c>
      <c r="F3499">
        <v>18</v>
      </c>
      <c r="G3499">
        <v>1</v>
      </c>
      <c r="Q3499">
        <v>73.594594594594597</v>
      </c>
      <c r="X3499" t="s">
        <v>108</v>
      </c>
      <c r="Y3499" t="s">
        <v>0</v>
      </c>
      <c r="Z3499">
        <v>1</v>
      </c>
      <c r="AA3499" t="s">
        <v>60</v>
      </c>
      <c r="AB3499" t="s">
        <v>95</v>
      </c>
    </row>
    <row r="3500" spans="1:28" x14ac:dyDescent="0.25">
      <c r="A3500" t="s">
        <v>87</v>
      </c>
      <c r="B3500" t="s">
        <v>110</v>
      </c>
      <c r="C3500" t="s">
        <v>110</v>
      </c>
      <c r="D3500" t="s">
        <v>44</v>
      </c>
      <c r="E3500" t="s">
        <v>50</v>
      </c>
      <c r="F3500">
        <v>19</v>
      </c>
      <c r="G3500">
        <v>1</v>
      </c>
      <c r="Q3500">
        <v>71.729729729729698</v>
      </c>
      <c r="X3500" t="s">
        <v>108</v>
      </c>
      <c r="Y3500" t="s">
        <v>0</v>
      </c>
      <c r="Z3500">
        <v>1</v>
      </c>
      <c r="AA3500" t="s">
        <v>60</v>
      </c>
      <c r="AB3500" t="s">
        <v>95</v>
      </c>
    </row>
    <row r="3501" spans="1:28" x14ac:dyDescent="0.25">
      <c r="A3501" t="s">
        <v>87</v>
      </c>
      <c r="B3501" t="s">
        <v>110</v>
      </c>
      <c r="C3501" t="s">
        <v>110</v>
      </c>
      <c r="D3501" t="s">
        <v>44</v>
      </c>
      <c r="E3501" t="s">
        <v>50</v>
      </c>
      <c r="F3501">
        <v>20</v>
      </c>
      <c r="G3501">
        <v>0</v>
      </c>
      <c r="Q3501">
        <v>71.351351351351397</v>
      </c>
      <c r="X3501" t="s">
        <v>108</v>
      </c>
      <c r="Y3501" t="s">
        <v>0</v>
      </c>
      <c r="Z3501">
        <v>1</v>
      </c>
      <c r="AA3501" t="s">
        <v>60</v>
      </c>
      <c r="AB3501" t="s">
        <v>95</v>
      </c>
    </row>
    <row r="3502" spans="1:28" x14ac:dyDescent="0.25">
      <c r="A3502" t="s">
        <v>87</v>
      </c>
      <c r="B3502" t="s">
        <v>110</v>
      </c>
      <c r="C3502" t="s">
        <v>110</v>
      </c>
      <c r="D3502" t="s">
        <v>44</v>
      </c>
      <c r="E3502" t="s">
        <v>50</v>
      </c>
      <c r="F3502">
        <v>21</v>
      </c>
      <c r="G3502">
        <v>0</v>
      </c>
      <c r="Q3502">
        <v>71.486486486486498</v>
      </c>
      <c r="X3502" t="s">
        <v>108</v>
      </c>
      <c r="Y3502" t="s">
        <v>0</v>
      </c>
      <c r="Z3502">
        <v>1</v>
      </c>
      <c r="AA3502" t="s">
        <v>60</v>
      </c>
      <c r="AB3502" t="s">
        <v>95</v>
      </c>
    </row>
    <row r="3503" spans="1:28" x14ac:dyDescent="0.25">
      <c r="A3503" t="s">
        <v>87</v>
      </c>
      <c r="B3503" t="s">
        <v>110</v>
      </c>
      <c r="C3503" t="s">
        <v>110</v>
      </c>
      <c r="D3503" t="s">
        <v>44</v>
      </c>
      <c r="E3503" t="s">
        <v>50</v>
      </c>
      <c r="F3503">
        <v>22</v>
      </c>
      <c r="G3503">
        <v>0</v>
      </c>
      <c r="Q3503">
        <v>71.243243243243199</v>
      </c>
      <c r="X3503" t="s">
        <v>108</v>
      </c>
      <c r="Y3503" t="s">
        <v>0</v>
      </c>
      <c r="Z3503">
        <v>1</v>
      </c>
      <c r="AA3503" t="s">
        <v>60</v>
      </c>
      <c r="AB3503" t="s">
        <v>95</v>
      </c>
    </row>
    <row r="3504" spans="1:28" x14ac:dyDescent="0.25">
      <c r="A3504" t="s">
        <v>87</v>
      </c>
      <c r="B3504" t="s">
        <v>110</v>
      </c>
      <c r="C3504" t="s">
        <v>110</v>
      </c>
      <c r="D3504" t="s">
        <v>44</v>
      </c>
      <c r="E3504" t="s">
        <v>50</v>
      </c>
      <c r="F3504">
        <v>23</v>
      </c>
      <c r="G3504">
        <v>0</v>
      </c>
      <c r="Q3504">
        <v>70.405405405405403</v>
      </c>
      <c r="X3504" t="s">
        <v>108</v>
      </c>
      <c r="Y3504" t="s">
        <v>0</v>
      </c>
      <c r="Z3504">
        <v>1</v>
      </c>
      <c r="AA3504" t="s">
        <v>60</v>
      </c>
      <c r="AB3504" t="s">
        <v>95</v>
      </c>
    </row>
    <row r="3505" spans="1:28" x14ac:dyDescent="0.25">
      <c r="A3505" t="s">
        <v>87</v>
      </c>
      <c r="B3505" t="s">
        <v>110</v>
      </c>
      <c r="C3505" t="s">
        <v>110</v>
      </c>
      <c r="D3505" t="s">
        <v>44</v>
      </c>
      <c r="E3505" t="s">
        <v>50</v>
      </c>
      <c r="F3505">
        <v>24</v>
      </c>
      <c r="G3505">
        <v>0</v>
      </c>
      <c r="Q3505">
        <v>69.162162162162204</v>
      </c>
      <c r="X3505" t="s">
        <v>108</v>
      </c>
      <c r="Y3505" t="s">
        <v>0</v>
      </c>
      <c r="Z3505">
        <v>1</v>
      </c>
      <c r="AA3505" t="s">
        <v>60</v>
      </c>
      <c r="AB3505" t="s">
        <v>95</v>
      </c>
    </row>
    <row r="3506" spans="1:28" x14ac:dyDescent="0.25">
      <c r="A3506" t="s">
        <v>87</v>
      </c>
      <c r="B3506" t="s">
        <v>110</v>
      </c>
      <c r="C3506" t="s">
        <v>110</v>
      </c>
      <c r="D3506" t="s">
        <v>117</v>
      </c>
      <c r="E3506" t="s">
        <v>126</v>
      </c>
      <c r="F3506">
        <v>1</v>
      </c>
      <c r="G3506">
        <v>0</v>
      </c>
      <c r="Q3506">
        <v>69</v>
      </c>
      <c r="X3506" t="s">
        <v>108</v>
      </c>
      <c r="Y3506" t="s">
        <v>0</v>
      </c>
      <c r="Z3506">
        <v>1</v>
      </c>
      <c r="AA3506" t="s">
        <v>93</v>
      </c>
      <c r="AB3506" t="s">
        <v>95</v>
      </c>
    </row>
    <row r="3507" spans="1:28" x14ac:dyDescent="0.25">
      <c r="A3507" t="s">
        <v>87</v>
      </c>
      <c r="B3507" t="s">
        <v>110</v>
      </c>
      <c r="C3507" t="s">
        <v>110</v>
      </c>
      <c r="D3507" t="s">
        <v>117</v>
      </c>
      <c r="E3507" t="s">
        <v>126</v>
      </c>
      <c r="F3507">
        <v>2</v>
      </c>
      <c r="G3507">
        <v>0</v>
      </c>
      <c r="Q3507">
        <v>68</v>
      </c>
      <c r="X3507" t="s">
        <v>108</v>
      </c>
      <c r="Y3507" t="s">
        <v>0</v>
      </c>
      <c r="Z3507">
        <v>1</v>
      </c>
      <c r="AA3507" t="s">
        <v>93</v>
      </c>
      <c r="AB3507" t="s">
        <v>95</v>
      </c>
    </row>
    <row r="3508" spans="1:28" x14ac:dyDescent="0.25">
      <c r="A3508" t="s">
        <v>87</v>
      </c>
      <c r="B3508" t="s">
        <v>110</v>
      </c>
      <c r="C3508" t="s">
        <v>110</v>
      </c>
      <c r="D3508" t="s">
        <v>117</v>
      </c>
      <c r="E3508" t="s">
        <v>126</v>
      </c>
      <c r="F3508">
        <v>3</v>
      </c>
      <c r="G3508">
        <v>0</v>
      </c>
      <c r="Q3508">
        <v>68</v>
      </c>
      <c r="X3508" t="s">
        <v>108</v>
      </c>
      <c r="Y3508" t="s">
        <v>0</v>
      </c>
      <c r="Z3508">
        <v>1</v>
      </c>
      <c r="AA3508" t="s">
        <v>93</v>
      </c>
      <c r="AB3508" t="s">
        <v>95</v>
      </c>
    </row>
    <row r="3509" spans="1:28" x14ac:dyDescent="0.25">
      <c r="A3509" t="s">
        <v>87</v>
      </c>
      <c r="B3509" t="s">
        <v>110</v>
      </c>
      <c r="C3509" t="s">
        <v>110</v>
      </c>
      <c r="D3509" t="s">
        <v>117</v>
      </c>
      <c r="E3509" t="s">
        <v>126</v>
      </c>
      <c r="F3509">
        <v>4</v>
      </c>
      <c r="G3509">
        <v>0</v>
      </c>
      <c r="Q3509">
        <v>68</v>
      </c>
      <c r="X3509" t="s">
        <v>108</v>
      </c>
      <c r="Y3509" t="s">
        <v>0</v>
      </c>
      <c r="Z3509">
        <v>1</v>
      </c>
      <c r="AA3509" t="s">
        <v>93</v>
      </c>
      <c r="AB3509" t="s">
        <v>95</v>
      </c>
    </row>
    <row r="3510" spans="1:28" x14ac:dyDescent="0.25">
      <c r="A3510" t="s">
        <v>87</v>
      </c>
      <c r="B3510" t="s">
        <v>110</v>
      </c>
      <c r="C3510" t="s">
        <v>110</v>
      </c>
      <c r="D3510" t="s">
        <v>117</v>
      </c>
      <c r="E3510" t="s">
        <v>126</v>
      </c>
      <c r="F3510">
        <v>5</v>
      </c>
      <c r="G3510">
        <v>0</v>
      </c>
      <c r="Q3510">
        <v>68</v>
      </c>
      <c r="X3510" t="s">
        <v>108</v>
      </c>
      <c r="Y3510" t="s">
        <v>0</v>
      </c>
      <c r="Z3510">
        <v>1</v>
      </c>
      <c r="AA3510" t="s">
        <v>93</v>
      </c>
      <c r="AB3510" t="s">
        <v>95</v>
      </c>
    </row>
    <row r="3511" spans="1:28" x14ac:dyDescent="0.25">
      <c r="A3511" t="s">
        <v>87</v>
      </c>
      <c r="B3511" t="s">
        <v>110</v>
      </c>
      <c r="C3511" t="s">
        <v>110</v>
      </c>
      <c r="D3511" t="s">
        <v>117</v>
      </c>
      <c r="E3511" t="s">
        <v>126</v>
      </c>
      <c r="F3511">
        <v>6</v>
      </c>
      <c r="G3511">
        <v>0</v>
      </c>
      <c r="Q3511">
        <v>68</v>
      </c>
      <c r="X3511" t="s">
        <v>108</v>
      </c>
      <c r="Y3511" t="s">
        <v>0</v>
      </c>
      <c r="Z3511">
        <v>1</v>
      </c>
      <c r="AA3511" t="s">
        <v>93</v>
      </c>
      <c r="AB3511" t="s">
        <v>95</v>
      </c>
    </row>
    <row r="3512" spans="1:28" x14ac:dyDescent="0.25">
      <c r="A3512" t="s">
        <v>87</v>
      </c>
      <c r="B3512" t="s">
        <v>110</v>
      </c>
      <c r="C3512" t="s">
        <v>110</v>
      </c>
      <c r="D3512" t="s">
        <v>117</v>
      </c>
      <c r="E3512" t="s">
        <v>126</v>
      </c>
      <c r="F3512">
        <v>7</v>
      </c>
      <c r="G3512">
        <v>0</v>
      </c>
      <c r="Q3512">
        <v>68</v>
      </c>
      <c r="X3512" t="s">
        <v>108</v>
      </c>
      <c r="Y3512" t="s">
        <v>0</v>
      </c>
      <c r="Z3512">
        <v>1</v>
      </c>
      <c r="AA3512" t="s">
        <v>93</v>
      </c>
      <c r="AB3512" t="s">
        <v>95</v>
      </c>
    </row>
    <row r="3513" spans="1:28" x14ac:dyDescent="0.25">
      <c r="A3513" t="s">
        <v>87</v>
      </c>
      <c r="B3513" t="s">
        <v>110</v>
      </c>
      <c r="C3513" t="s">
        <v>110</v>
      </c>
      <c r="D3513" t="s">
        <v>117</v>
      </c>
      <c r="E3513" t="s">
        <v>126</v>
      </c>
      <c r="F3513">
        <v>8</v>
      </c>
      <c r="G3513">
        <v>0</v>
      </c>
      <c r="Q3513">
        <v>69</v>
      </c>
      <c r="X3513" t="s">
        <v>108</v>
      </c>
      <c r="Y3513" t="s">
        <v>0</v>
      </c>
      <c r="Z3513">
        <v>1</v>
      </c>
      <c r="AA3513" t="s">
        <v>93</v>
      </c>
      <c r="AB3513" t="s">
        <v>95</v>
      </c>
    </row>
    <row r="3514" spans="1:28" x14ac:dyDescent="0.25">
      <c r="A3514" t="s">
        <v>87</v>
      </c>
      <c r="B3514" t="s">
        <v>110</v>
      </c>
      <c r="C3514" t="s">
        <v>110</v>
      </c>
      <c r="D3514" t="s">
        <v>117</v>
      </c>
      <c r="E3514" t="s">
        <v>126</v>
      </c>
      <c r="F3514">
        <v>9</v>
      </c>
      <c r="G3514">
        <v>0</v>
      </c>
      <c r="Q3514">
        <v>71</v>
      </c>
      <c r="X3514" t="s">
        <v>108</v>
      </c>
      <c r="Y3514" t="s">
        <v>0</v>
      </c>
      <c r="Z3514">
        <v>1</v>
      </c>
      <c r="AA3514" t="s">
        <v>93</v>
      </c>
      <c r="AB3514" t="s">
        <v>95</v>
      </c>
    </row>
    <row r="3515" spans="1:28" x14ac:dyDescent="0.25">
      <c r="A3515" t="s">
        <v>87</v>
      </c>
      <c r="B3515" t="s">
        <v>110</v>
      </c>
      <c r="C3515" t="s">
        <v>110</v>
      </c>
      <c r="D3515" t="s">
        <v>117</v>
      </c>
      <c r="E3515" t="s">
        <v>126</v>
      </c>
      <c r="F3515">
        <v>10</v>
      </c>
      <c r="G3515">
        <v>0</v>
      </c>
      <c r="Q3515">
        <v>74</v>
      </c>
      <c r="X3515" t="s">
        <v>108</v>
      </c>
      <c r="Y3515" t="s">
        <v>0</v>
      </c>
      <c r="Z3515">
        <v>1</v>
      </c>
      <c r="AA3515" t="s">
        <v>93</v>
      </c>
      <c r="AB3515" t="s">
        <v>95</v>
      </c>
    </row>
    <row r="3516" spans="1:28" x14ac:dyDescent="0.25">
      <c r="A3516" t="s">
        <v>87</v>
      </c>
      <c r="B3516" t="s">
        <v>110</v>
      </c>
      <c r="C3516" t="s">
        <v>110</v>
      </c>
      <c r="D3516" t="s">
        <v>117</v>
      </c>
      <c r="E3516" t="s">
        <v>126</v>
      </c>
      <c r="F3516">
        <v>11</v>
      </c>
      <c r="G3516">
        <v>0</v>
      </c>
      <c r="Q3516">
        <v>76</v>
      </c>
      <c r="X3516" t="s">
        <v>108</v>
      </c>
      <c r="Y3516" t="s">
        <v>0</v>
      </c>
      <c r="Z3516">
        <v>1</v>
      </c>
      <c r="AA3516" t="s">
        <v>93</v>
      </c>
      <c r="AB3516" t="s">
        <v>95</v>
      </c>
    </row>
    <row r="3517" spans="1:28" x14ac:dyDescent="0.25">
      <c r="A3517" t="s">
        <v>87</v>
      </c>
      <c r="B3517" t="s">
        <v>110</v>
      </c>
      <c r="C3517" t="s">
        <v>110</v>
      </c>
      <c r="D3517" t="s">
        <v>117</v>
      </c>
      <c r="E3517" t="s">
        <v>126</v>
      </c>
      <c r="F3517">
        <v>12</v>
      </c>
      <c r="G3517">
        <v>0</v>
      </c>
      <c r="Q3517">
        <v>77</v>
      </c>
      <c r="X3517" t="s">
        <v>108</v>
      </c>
      <c r="Y3517" t="s">
        <v>0</v>
      </c>
      <c r="Z3517">
        <v>1</v>
      </c>
      <c r="AA3517" t="s">
        <v>93</v>
      </c>
      <c r="AB3517" t="s">
        <v>95</v>
      </c>
    </row>
    <row r="3518" spans="1:28" x14ac:dyDescent="0.25">
      <c r="A3518" t="s">
        <v>87</v>
      </c>
      <c r="B3518" t="s">
        <v>110</v>
      </c>
      <c r="C3518" t="s">
        <v>110</v>
      </c>
      <c r="D3518" t="s">
        <v>117</v>
      </c>
      <c r="E3518" t="s">
        <v>126</v>
      </c>
      <c r="F3518">
        <v>13</v>
      </c>
      <c r="G3518">
        <v>0</v>
      </c>
      <c r="Q3518">
        <v>77</v>
      </c>
      <c r="X3518" t="s">
        <v>108</v>
      </c>
      <c r="Y3518" t="s">
        <v>0</v>
      </c>
      <c r="Z3518">
        <v>1</v>
      </c>
      <c r="AA3518" t="s">
        <v>93</v>
      </c>
      <c r="AB3518" t="s">
        <v>95</v>
      </c>
    </row>
    <row r="3519" spans="1:28" x14ac:dyDescent="0.25">
      <c r="A3519" t="s">
        <v>87</v>
      </c>
      <c r="B3519" t="s">
        <v>110</v>
      </c>
      <c r="C3519" t="s">
        <v>110</v>
      </c>
      <c r="D3519" t="s">
        <v>117</v>
      </c>
      <c r="E3519" t="s">
        <v>126</v>
      </c>
      <c r="F3519">
        <v>14</v>
      </c>
      <c r="G3519">
        <v>0</v>
      </c>
      <c r="Q3519">
        <v>78</v>
      </c>
      <c r="X3519" t="s">
        <v>108</v>
      </c>
      <c r="Y3519" t="s">
        <v>0</v>
      </c>
      <c r="Z3519">
        <v>1</v>
      </c>
      <c r="AA3519" t="s">
        <v>93</v>
      </c>
      <c r="AB3519" t="s">
        <v>95</v>
      </c>
    </row>
    <row r="3520" spans="1:28" x14ac:dyDescent="0.25">
      <c r="A3520" t="s">
        <v>87</v>
      </c>
      <c r="B3520" t="s">
        <v>110</v>
      </c>
      <c r="C3520" t="s">
        <v>110</v>
      </c>
      <c r="D3520" t="s">
        <v>117</v>
      </c>
      <c r="E3520" t="s">
        <v>126</v>
      </c>
      <c r="F3520">
        <v>15</v>
      </c>
      <c r="G3520">
        <v>0</v>
      </c>
      <c r="Q3520">
        <v>76</v>
      </c>
      <c r="X3520" t="s">
        <v>108</v>
      </c>
      <c r="Y3520" t="s">
        <v>0</v>
      </c>
      <c r="Z3520">
        <v>1</v>
      </c>
      <c r="AA3520" t="s">
        <v>93</v>
      </c>
      <c r="AB3520" t="s">
        <v>95</v>
      </c>
    </row>
    <row r="3521" spans="1:28" x14ac:dyDescent="0.25">
      <c r="A3521" t="s">
        <v>87</v>
      </c>
      <c r="B3521" t="s">
        <v>110</v>
      </c>
      <c r="C3521" t="s">
        <v>110</v>
      </c>
      <c r="D3521" t="s">
        <v>117</v>
      </c>
      <c r="E3521" t="s">
        <v>126</v>
      </c>
      <c r="F3521">
        <v>16</v>
      </c>
      <c r="G3521">
        <v>0</v>
      </c>
      <c r="Q3521">
        <v>76</v>
      </c>
      <c r="X3521" t="s">
        <v>108</v>
      </c>
      <c r="Y3521" t="s">
        <v>0</v>
      </c>
      <c r="Z3521">
        <v>1</v>
      </c>
      <c r="AA3521" t="s">
        <v>93</v>
      </c>
      <c r="AB3521" t="s">
        <v>95</v>
      </c>
    </row>
    <row r="3522" spans="1:28" x14ac:dyDescent="0.25">
      <c r="A3522" t="s">
        <v>87</v>
      </c>
      <c r="B3522" t="s">
        <v>110</v>
      </c>
      <c r="C3522" t="s">
        <v>110</v>
      </c>
      <c r="D3522" t="s">
        <v>117</v>
      </c>
      <c r="E3522" t="s">
        <v>126</v>
      </c>
      <c r="F3522">
        <v>17</v>
      </c>
      <c r="G3522">
        <v>0</v>
      </c>
      <c r="Q3522">
        <v>75</v>
      </c>
      <c r="X3522" t="s">
        <v>108</v>
      </c>
      <c r="Y3522" t="s">
        <v>0</v>
      </c>
      <c r="Z3522">
        <v>1</v>
      </c>
      <c r="AA3522" t="s">
        <v>93</v>
      </c>
      <c r="AB3522" t="s">
        <v>95</v>
      </c>
    </row>
    <row r="3523" spans="1:28" x14ac:dyDescent="0.25">
      <c r="A3523" t="s">
        <v>87</v>
      </c>
      <c r="B3523" t="s">
        <v>110</v>
      </c>
      <c r="C3523" t="s">
        <v>110</v>
      </c>
      <c r="D3523" t="s">
        <v>117</v>
      </c>
      <c r="E3523" t="s">
        <v>126</v>
      </c>
      <c r="F3523">
        <v>18</v>
      </c>
      <c r="G3523">
        <v>0</v>
      </c>
      <c r="Q3523">
        <v>73</v>
      </c>
      <c r="X3523" t="s">
        <v>108</v>
      </c>
      <c r="Y3523" t="s">
        <v>0</v>
      </c>
      <c r="Z3523">
        <v>1</v>
      </c>
      <c r="AA3523" t="s">
        <v>93</v>
      </c>
      <c r="AB3523" t="s">
        <v>95</v>
      </c>
    </row>
    <row r="3524" spans="1:28" x14ac:dyDescent="0.25">
      <c r="A3524" t="s">
        <v>87</v>
      </c>
      <c r="B3524" t="s">
        <v>110</v>
      </c>
      <c r="C3524" t="s">
        <v>110</v>
      </c>
      <c r="D3524" t="s">
        <v>117</v>
      </c>
      <c r="E3524" t="s">
        <v>126</v>
      </c>
      <c r="F3524">
        <v>19</v>
      </c>
      <c r="G3524">
        <v>1</v>
      </c>
      <c r="Q3524">
        <v>71</v>
      </c>
      <c r="X3524" t="s">
        <v>108</v>
      </c>
      <c r="Y3524" t="s">
        <v>0</v>
      </c>
      <c r="Z3524">
        <v>1</v>
      </c>
      <c r="AA3524" t="s">
        <v>93</v>
      </c>
      <c r="AB3524" t="s">
        <v>95</v>
      </c>
    </row>
    <row r="3525" spans="1:28" x14ac:dyDescent="0.25">
      <c r="A3525" t="s">
        <v>87</v>
      </c>
      <c r="B3525" t="s">
        <v>110</v>
      </c>
      <c r="C3525" t="s">
        <v>110</v>
      </c>
      <c r="D3525" t="s">
        <v>117</v>
      </c>
      <c r="E3525" t="s">
        <v>126</v>
      </c>
      <c r="F3525">
        <v>20</v>
      </c>
      <c r="G3525">
        <v>1</v>
      </c>
      <c r="Q3525">
        <v>71</v>
      </c>
      <c r="X3525" t="s">
        <v>108</v>
      </c>
      <c r="Y3525" t="s">
        <v>0</v>
      </c>
      <c r="Z3525">
        <v>1</v>
      </c>
      <c r="AA3525" t="s">
        <v>93</v>
      </c>
      <c r="AB3525" t="s">
        <v>95</v>
      </c>
    </row>
    <row r="3526" spans="1:28" x14ac:dyDescent="0.25">
      <c r="A3526" t="s">
        <v>87</v>
      </c>
      <c r="B3526" t="s">
        <v>110</v>
      </c>
      <c r="C3526" t="s">
        <v>110</v>
      </c>
      <c r="D3526" t="s">
        <v>117</v>
      </c>
      <c r="E3526" t="s">
        <v>126</v>
      </c>
      <c r="F3526">
        <v>21</v>
      </c>
      <c r="G3526">
        <v>0</v>
      </c>
      <c r="Q3526">
        <v>71</v>
      </c>
      <c r="X3526" t="s">
        <v>108</v>
      </c>
      <c r="Y3526" t="s">
        <v>0</v>
      </c>
      <c r="Z3526">
        <v>1</v>
      </c>
      <c r="AA3526" t="s">
        <v>93</v>
      </c>
      <c r="AB3526" t="s">
        <v>95</v>
      </c>
    </row>
    <row r="3527" spans="1:28" x14ac:dyDescent="0.25">
      <c r="A3527" t="s">
        <v>87</v>
      </c>
      <c r="B3527" t="s">
        <v>110</v>
      </c>
      <c r="C3527" t="s">
        <v>110</v>
      </c>
      <c r="D3527" t="s">
        <v>117</v>
      </c>
      <c r="E3527" t="s">
        <v>126</v>
      </c>
      <c r="F3527">
        <v>22</v>
      </c>
      <c r="G3527">
        <v>0</v>
      </c>
      <c r="Q3527">
        <v>72</v>
      </c>
      <c r="X3527" t="s">
        <v>108</v>
      </c>
      <c r="Y3527" t="s">
        <v>0</v>
      </c>
      <c r="Z3527">
        <v>1</v>
      </c>
      <c r="AA3527" t="s">
        <v>93</v>
      </c>
      <c r="AB3527" t="s">
        <v>95</v>
      </c>
    </row>
    <row r="3528" spans="1:28" x14ac:dyDescent="0.25">
      <c r="A3528" t="s">
        <v>87</v>
      </c>
      <c r="B3528" t="s">
        <v>110</v>
      </c>
      <c r="C3528" t="s">
        <v>110</v>
      </c>
      <c r="D3528" t="s">
        <v>117</v>
      </c>
      <c r="E3528" t="s">
        <v>126</v>
      </c>
      <c r="F3528">
        <v>23</v>
      </c>
      <c r="G3528">
        <v>0</v>
      </c>
      <c r="Q3528">
        <v>72</v>
      </c>
      <c r="X3528" t="s">
        <v>108</v>
      </c>
      <c r="Y3528" t="s">
        <v>0</v>
      </c>
      <c r="Z3528">
        <v>1</v>
      </c>
      <c r="AA3528" t="s">
        <v>93</v>
      </c>
      <c r="AB3528" t="s">
        <v>95</v>
      </c>
    </row>
    <row r="3529" spans="1:28" x14ac:dyDescent="0.25">
      <c r="A3529" t="s">
        <v>87</v>
      </c>
      <c r="B3529" t="s">
        <v>110</v>
      </c>
      <c r="C3529" t="s">
        <v>110</v>
      </c>
      <c r="D3529" t="s">
        <v>117</v>
      </c>
      <c r="E3529" t="s">
        <v>126</v>
      </c>
      <c r="F3529">
        <v>24</v>
      </c>
      <c r="G3529">
        <v>0</v>
      </c>
      <c r="Q3529">
        <v>70</v>
      </c>
      <c r="X3529" t="s">
        <v>108</v>
      </c>
      <c r="Y3529" t="s">
        <v>0</v>
      </c>
      <c r="Z3529">
        <v>1</v>
      </c>
      <c r="AA3529" t="s">
        <v>93</v>
      </c>
      <c r="AB3529" t="s">
        <v>95</v>
      </c>
    </row>
    <row r="3530" spans="1:28" x14ac:dyDescent="0.25">
      <c r="A3530" t="s">
        <v>87</v>
      </c>
      <c r="B3530" t="s">
        <v>110</v>
      </c>
      <c r="C3530" t="s">
        <v>110</v>
      </c>
      <c r="D3530" t="s">
        <v>117</v>
      </c>
      <c r="E3530" t="s">
        <v>126</v>
      </c>
      <c r="F3530">
        <v>1</v>
      </c>
      <c r="G3530">
        <v>0</v>
      </c>
      <c r="Q3530">
        <v>68</v>
      </c>
      <c r="X3530" t="s">
        <v>108</v>
      </c>
      <c r="Y3530" t="s">
        <v>0</v>
      </c>
      <c r="Z3530">
        <v>1</v>
      </c>
      <c r="AA3530" t="s">
        <v>60</v>
      </c>
      <c r="AB3530" t="s">
        <v>95</v>
      </c>
    </row>
    <row r="3531" spans="1:28" x14ac:dyDescent="0.25">
      <c r="A3531" t="s">
        <v>87</v>
      </c>
      <c r="B3531" t="s">
        <v>110</v>
      </c>
      <c r="C3531" t="s">
        <v>110</v>
      </c>
      <c r="D3531" t="s">
        <v>117</v>
      </c>
      <c r="E3531" t="s">
        <v>126</v>
      </c>
      <c r="F3531">
        <v>2</v>
      </c>
      <c r="G3531">
        <v>0</v>
      </c>
      <c r="Q3531">
        <v>68</v>
      </c>
      <c r="X3531" t="s">
        <v>108</v>
      </c>
      <c r="Y3531" t="s">
        <v>0</v>
      </c>
      <c r="Z3531">
        <v>1</v>
      </c>
      <c r="AA3531" t="s">
        <v>60</v>
      </c>
      <c r="AB3531" t="s">
        <v>95</v>
      </c>
    </row>
    <row r="3532" spans="1:28" x14ac:dyDescent="0.25">
      <c r="A3532" t="s">
        <v>87</v>
      </c>
      <c r="B3532" t="s">
        <v>110</v>
      </c>
      <c r="C3532" t="s">
        <v>110</v>
      </c>
      <c r="D3532" t="s">
        <v>117</v>
      </c>
      <c r="E3532" t="s">
        <v>126</v>
      </c>
      <c r="F3532">
        <v>3</v>
      </c>
      <c r="G3532">
        <v>0</v>
      </c>
      <c r="Q3532">
        <v>68</v>
      </c>
      <c r="X3532" t="s">
        <v>108</v>
      </c>
      <c r="Y3532" t="s">
        <v>0</v>
      </c>
      <c r="Z3532">
        <v>1</v>
      </c>
      <c r="AA3532" t="s">
        <v>60</v>
      </c>
      <c r="AB3532" t="s">
        <v>95</v>
      </c>
    </row>
    <row r="3533" spans="1:28" x14ac:dyDescent="0.25">
      <c r="A3533" t="s">
        <v>87</v>
      </c>
      <c r="B3533" t="s">
        <v>110</v>
      </c>
      <c r="C3533" t="s">
        <v>110</v>
      </c>
      <c r="D3533" t="s">
        <v>117</v>
      </c>
      <c r="E3533" t="s">
        <v>126</v>
      </c>
      <c r="F3533">
        <v>4</v>
      </c>
      <c r="G3533">
        <v>0</v>
      </c>
      <c r="Q3533">
        <v>68</v>
      </c>
      <c r="X3533" t="s">
        <v>108</v>
      </c>
      <c r="Y3533" t="s">
        <v>0</v>
      </c>
      <c r="Z3533">
        <v>1</v>
      </c>
      <c r="AA3533" t="s">
        <v>60</v>
      </c>
      <c r="AB3533" t="s">
        <v>95</v>
      </c>
    </row>
    <row r="3534" spans="1:28" x14ac:dyDescent="0.25">
      <c r="A3534" t="s">
        <v>87</v>
      </c>
      <c r="B3534" t="s">
        <v>110</v>
      </c>
      <c r="C3534" t="s">
        <v>110</v>
      </c>
      <c r="D3534" t="s">
        <v>117</v>
      </c>
      <c r="E3534" t="s">
        <v>126</v>
      </c>
      <c r="F3534">
        <v>5</v>
      </c>
      <c r="G3534">
        <v>0</v>
      </c>
      <c r="Q3534">
        <v>68</v>
      </c>
      <c r="X3534" t="s">
        <v>108</v>
      </c>
      <c r="Y3534" t="s">
        <v>0</v>
      </c>
      <c r="Z3534">
        <v>1</v>
      </c>
      <c r="AA3534" t="s">
        <v>60</v>
      </c>
      <c r="AB3534" t="s">
        <v>95</v>
      </c>
    </row>
    <row r="3535" spans="1:28" x14ac:dyDescent="0.25">
      <c r="A3535" t="s">
        <v>87</v>
      </c>
      <c r="B3535" t="s">
        <v>110</v>
      </c>
      <c r="C3535" t="s">
        <v>110</v>
      </c>
      <c r="D3535" t="s">
        <v>117</v>
      </c>
      <c r="E3535" t="s">
        <v>126</v>
      </c>
      <c r="F3535">
        <v>6</v>
      </c>
      <c r="G3535">
        <v>0</v>
      </c>
      <c r="Q3535">
        <v>68</v>
      </c>
      <c r="X3535" t="s">
        <v>108</v>
      </c>
      <c r="Y3535" t="s">
        <v>0</v>
      </c>
      <c r="Z3535">
        <v>1</v>
      </c>
      <c r="AA3535" t="s">
        <v>60</v>
      </c>
      <c r="AB3535" t="s">
        <v>95</v>
      </c>
    </row>
    <row r="3536" spans="1:28" x14ac:dyDescent="0.25">
      <c r="A3536" t="s">
        <v>87</v>
      </c>
      <c r="B3536" t="s">
        <v>110</v>
      </c>
      <c r="C3536" t="s">
        <v>110</v>
      </c>
      <c r="D3536" t="s">
        <v>117</v>
      </c>
      <c r="E3536" t="s">
        <v>126</v>
      </c>
      <c r="F3536">
        <v>7</v>
      </c>
      <c r="G3536">
        <v>0</v>
      </c>
      <c r="Q3536">
        <v>69</v>
      </c>
      <c r="X3536" t="s">
        <v>108</v>
      </c>
      <c r="Y3536" t="s">
        <v>0</v>
      </c>
      <c r="Z3536">
        <v>1</v>
      </c>
      <c r="AA3536" t="s">
        <v>60</v>
      </c>
      <c r="AB3536" t="s">
        <v>95</v>
      </c>
    </row>
    <row r="3537" spans="1:28" x14ac:dyDescent="0.25">
      <c r="A3537" t="s">
        <v>87</v>
      </c>
      <c r="B3537" t="s">
        <v>110</v>
      </c>
      <c r="C3537" t="s">
        <v>110</v>
      </c>
      <c r="D3537" t="s">
        <v>117</v>
      </c>
      <c r="E3537" t="s">
        <v>126</v>
      </c>
      <c r="F3537">
        <v>8</v>
      </c>
      <c r="G3537">
        <v>0</v>
      </c>
      <c r="Q3537">
        <v>71</v>
      </c>
      <c r="X3537" t="s">
        <v>108</v>
      </c>
      <c r="Y3537" t="s">
        <v>0</v>
      </c>
      <c r="Z3537">
        <v>1</v>
      </c>
      <c r="AA3537" t="s">
        <v>60</v>
      </c>
      <c r="AB3537" t="s">
        <v>95</v>
      </c>
    </row>
    <row r="3538" spans="1:28" x14ac:dyDescent="0.25">
      <c r="A3538" t="s">
        <v>87</v>
      </c>
      <c r="B3538" t="s">
        <v>110</v>
      </c>
      <c r="C3538" t="s">
        <v>110</v>
      </c>
      <c r="D3538" t="s">
        <v>117</v>
      </c>
      <c r="E3538" t="s">
        <v>126</v>
      </c>
      <c r="F3538">
        <v>9</v>
      </c>
      <c r="G3538">
        <v>0</v>
      </c>
      <c r="Q3538">
        <v>74</v>
      </c>
      <c r="X3538" t="s">
        <v>108</v>
      </c>
      <c r="Y3538" t="s">
        <v>0</v>
      </c>
      <c r="Z3538">
        <v>1</v>
      </c>
      <c r="AA3538" t="s">
        <v>60</v>
      </c>
      <c r="AB3538" t="s">
        <v>95</v>
      </c>
    </row>
    <row r="3539" spans="1:28" x14ac:dyDescent="0.25">
      <c r="A3539" t="s">
        <v>87</v>
      </c>
      <c r="B3539" t="s">
        <v>110</v>
      </c>
      <c r="C3539" t="s">
        <v>110</v>
      </c>
      <c r="D3539" t="s">
        <v>117</v>
      </c>
      <c r="E3539" t="s">
        <v>126</v>
      </c>
      <c r="F3539">
        <v>10</v>
      </c>
      <c r="G3539">
        <v>0</v>
      </c>
      <c r="Q3539">
        <v>76</v>
      </c>
      <c r="X3539" t="s">
        <v>108</v>
      </c>
      <c r="Y3539" t="s">
        <v>0</v>
      </c>
      <c r="Z3539">
        <v>1</v>
      </c>
      <c r="AA3539" t="s">
        <v>60</v>
      </c>
      <c r="AB3539" t="s">
        <v>95</v>
      </c>
    </row>
    <row r="3540" spans="1:28" x14ac:dyDescent="0.25">
      <c r="A3540" t="s">
        <v>87</v>
      </c>
      <c r="B3540" t="s">
        <v>110</v>
      </c>
      <c r="C3540" t="s">
        <v>110</v>
      </c>
      <c r="D3540" t="s">
        <v>117</v>
      </c>
      <c r="E3540" t="s">
        <v>126</v>
      </c>
      <c r="F3540">
        <v>11</v>
      </c>
      <c r="G3540">
        <v>0</v>
      </c>
      <c r="Q3540">
        <v>77</v>
      </c>
      <c r="X3540" t="s">
        <v>108</v>
      </c>
      <c r="Y3540" t="s">
        <v>0</v>
      </c>
      <c r="Z3540">
        <v>1</v>
      </c>
      <c r="AA3540" t="s">
        <v>60</v>
      </c>
      <c r="AB3540" t="s">
        <v>95</v>
      </c>
    </row>
    <row r="3541" spans="1:28" x14ac:dyDescent="0.25">
      <c r="A3541" t="s">
        <v>87</v>
      </c>
      <c r="B3541" t="s">
        <v>110</v>
      </c>
      <c r="C3541" t="s">
        <v>110</v>
      </c>
      <c r="D3541" t="s">
        <v>117</v>
      </c>
      <c r="E3541" t="s">
        <v>126</v>
      </c>
      <c r="F3541">
        <v>12</v>
      </c>
      <c r="G3541">
        <v>0</v>
      </c>
      <c r="Q3541">
        <v>77</v>
      </c>
      <c r="X3541" t="s">
        <v>108</v>
      </c>
      <c r="Y3541" t="s">
        <v>0</v>
      </c>
      <c r="Z3541">
        <v>1</v>
      </c>
      <c r="AA3541" t="s">
        <v>60</v>
      </c>
      <c r="AB3541" t="s">
        <v>95</v>
      </c>
    </row>
    <row r="3542" spans="1:28" x14ac:dyDescent="0.25">
      <c r="A3542" t="s">
        <v>87</v>
      </c>
      <c r="B3542" t="s">
        <v>110</v>
      </c>
      <c r="C3542" t="s">
        <v>110</v>
      </c>
      <c r="D3542" t="s">
        <v>117</v>
      </c>
      <c r="E3542" t="s">
        <v>126</v>
      </c>
      <c r="F3542">
        <v>13</v>
      </c>
      <c r="G3542">
        <v>0</v>
      </c>
      <c r="Q3542">
        <v>78</v>
      </c>
      <c r="X3542" t="s">
        <v>108</v>
      </c>
      <c r="Y3542" t="s">
        <v>0</v>
      </c>
      <c r="Z3542">
        <v>1</v>
      </c>
      <c r="AA3542" t="s">
        <v>60</v>
      </c>
      <c r="AB3542" t="s">
        <v>95</v>
      </c>
    </row>
    <row r="3543" spans="1:28" x14ac:dyDescent="0.25">
      <c r="A3543" t="s">
        <v>87</v>
      </c>
      <c r="B3543" t="s">
        <v>110</v>
      </c>
      <c r="C3543" t="s">
        <v>110</v>
      </c>
      <c r="D3543" t="s">
        <v>117</v>
      </c>
      <c r="E3543" t="s">
        <v>126</v>
      </c>
      <c r="F3543">
        <v>14</v>
      </c>
      <c r="G3543">
        <v>0</v>
      </c>
      <c r="Q3543">
        <v>76</v>
      </c>
      <c r="X3543" t="s">
        <v>108</v>
      </c>
      <c r="Y3543" t="s">
        <v>0</v>
      </c>
      <c r="Z3543">
        <v>1</v>
      </c>
      <c r="AA3543" t="s">
        <v>60</v>
      </c>
      <c r="AB3543" t="s">
        <v>95</v>
      </c>
    </row>
    <row r="3544" spans="1:28" x14ac:dyDescent="0.25">
      <c r="A3544" t="s">
        <v>87</v>
      </c>
      <c r="B3544" t="s">
        <v>110</v>
      </c>
      <c r="C3544" t="s">
        <v>110</v>
      </c>
      <c r="D3544" t="s">
        <v>117</v>
      </c>
      <c r="E3544" t="s">
        <v>126</v>
      </c>
      <c r="F3544">
        <v>15</v>
      </c>
      <c r="G3544">
        <v>0</v>
      </c>
      <c r="Q3544">
        <v>76</v>
      </c>
      <c r="X3544" t="s">
        <v>108</v>
      </c>
      <c r="Y3544" t="s">
        <v>0</v>
      </c>
      <c r="Z3544">
        <v>1</v>
      </c>
      <c r="AA3544" t="s">
        <v>60</v>
      </c>
      <c r="AB3544" t="s">
        <v>95</v>
      </c>
    </row>
    <row r="3545" spans="1:28" x14ac:dyDescent="0.25">
      <c r="A3545" t="s">
        <v>87</v>
      </c>
      <c r="B3545" t="s">
        <v>110</v>
      </c>
      <c r="C3545" t="s">
        <v>110</v>
      </c>
      <c r="D3545" t="s">
        <v>117</v>
      </c>
      <c r="E3545" t="s">
        <v>126</v>
      </c>
      <c r="F3545">
        <v>16</v>
      </c>
      <c r="G3545">
        <v>0</v>
      </c>
      <c r="Q3545">
        <v>75</v>
      </c>
      <c r="X3545" t="s">
        <v>108</v>
      </c>
      <c r="Y3545" t="s">
        <v>0</v>
      </c>
      <c r="Z3545">
        <v>1</v>
      </c>
      <c r="AA3545" t="s">
        <v>60</v>
      </c>
      <c r="AB3545" t="s">
        <v>95</v>
      </c>
    </row>
    <row r="3546" spans="1:28" x14ac:dyDescent="0.25">
      <c r="A3546" t="s">
        <v>87</v>
      </c>
      <c r="B3546" t="s">
        <v>110</v>
      </c>
      <c r="C3546" t="s">
        <v>110</v>
      </c>
      <c r="D3546" t="s">
        <v>117</v>
      </c>
      <c r="E3546" t="s">
        <v>126</v>
      </c>
      <c r="F3546">
        <v>17</v>
      </c>
      <c r="G3546">
        <v>0</v>
      </c>
      <c r="Q3546">
        <v>73</v>
      </c>
      <c r="X3546" t="s">
        <v>108</v>
      </c>
      <c r="Y3546" t="s">
        <v>0</v>
      </c>
      <c r="Z3546">
        <v>1</v>
      </c>
      <c r="AA3546" t="s">
        <v>60</v>
      </c>
      <c r="AB3546" t="s">
        <v>95</v>
      </c>
    </row>
    <row r="3547" spans="1:28" x14ac:dyDescent="0.25">
      <c r="A3547" t="s">
        <v>87</v>
      </c>
      <c r="B3547" t="s">
        <v>110</v>
      </c>
      <c r="C3547" t="s">
        <v>110</v>
      </c>
      <c r="D3547" t="s">
        <v>117</v>
      </c>
      <c r="E3547" t="s">
        <v>126</v>
      </c>
      <c r="F3547">
        <v>18</v>
      </c>
      <c r="G3547">
        <v>1</v>
      </c>
      <c r="Q3547">
        <v>71</v>
      </c>
      <c r="X3547" t="s">
        <v>108</v>
      </c>
      <c r="Y3547" t="s">
        <v>0</v>
      </c>
      <c r="Z3547">
        <v>1</v>
      </c>
      <c r="AA3547" t="s">
        <v>60</v>
      </c>
      <c r="AB3547" t="s">
        <v>95</v>
      </c>
    </row>
    <row r="3548" spans="1:28" x14ac:dyDescent="0.25">
      <c r="A3548" t="s">
        <v>87</v>
      </c>
      <c r="B3548" t="s">
        <v>110</v>
      </c>
      <c r="C3548" t="s">
        <v>110</v>
      </c>
      <c r="D3548" t="s">
        <v>117</v>
      </c>
      <c r="E3548" t="s">
        <v>126</v>
      </c>
      <c r="F3548">
        <v>19</v>
      </c>
      <c r="G3548">
        <v>1</v>
      </c>
      <c r="Q3548">
        <v>71</v>
      </c>
      <c r="X3548" t="s">
        <v>108</v>
      </c>
      <c r="Y3548" t="s">
        <v>0</v>
      </c>
      <c r="Z3548">
        <v>1</v>
      </c>
      <c r="AA3548" t="s">
        <v>60</v>
      </c>
      <c r="AB3548" t="s">
        <v>95</v>
      </c>
    </row>
    <row r="3549" spans="1:28" x14ac:dyDescent="0.25">
      <c r="A3549" t="s">
        <v>87</v>
      </c>
      <c r="B3549" t="s">
        <v>110</v>
      </c>
      <c r="C3549" t="s">
        <v>110</v>
      </c>
      <c r="D3549" t="s">
        <v>117</v>
      </c>
      <c r="E3549" t="s">
        <v>126</v>
      </c>
      <c r="F3549">
        <v>20</v>
      </c>
      <c r="G3549">
        <v>0</v>
      </c>
      <c r="Q3549">
        <v>71</v>
      </c>
      <c r="X3549" t="s">
        <v>108</v>
      </c>
      <c r="Y3549" t="s">
        <v>0</v>
      </c>
      <c r="Z3549">
        <v>1</v>
      </c>
      <c r="AA3549" t="s">
        <v>60</v>
      </c>
      <c r="AB3549" t="s">
        <v>95</v>
      </c>
    </row>
    <row r="3550" spans="1:28" x14ac:dyDescent="0.25">
      <c r="A3550" t="s">
        <v>87</v>
      </c>
      <c r="B3550" t="s">
        <v>110</v>
      </c>
      <c r="C3550" t="s">
        <v>110</v>
      </c>
      <c r="D3550" t="s">
        <v>117</v>
      </c>
      <c r="E3550" t="s">
        <v>126</v>
      </c>
      <c r="F3550">
        <v>21</v>
      </c>
      <c r="G3550">
        <v>0</v>
      </c>
      <c r="Q3550">
        <v>72</v>
      </c>
      <c r="X3550" t="s">
        <v>108</v>
      </c>
      <c r="Y3550" t="s">
        <v>0</v>
      </c>
      <c r="Z3550">
        <v>1</v>
      </c>
      <c r="AA3550" t="s">
        <v>60</v>
      </c>
      <c r="AB3550" t="s">
        <v>95</v>
      </c>
    </row>
    <row r="3551" spans="1:28" x14ac:dyDescent="0.25">
      <c r="A3551" t="s">
        <v>87</v>
      </c>
      <c r="B3551" t="s">
        <v>110</v>
      </c>
      <c r="C3551" t="s">
        <v>110</v>
      </c>
      <c r="D3551" t="s">
        <v>117</v>
      </c>
      <c r="E3551" t="s">
        <v>126</v>
      </c>
      <c r="F3551">
        <v>22</v>
      </c>
      <c r="G3551">
        <v>0</v>
      </c>
      <c r="Q3551">
        <v>72</v>
      </c>
      <c r="X3551" t="s">
        <v>108</v>
      </c>
      <c r="Y3551" t="s">
        <v>0</v>
      </c>
      <c r="Z3551">
        <v>1</v>
      </c>
      <c r="AA3551" t="s">
        <v>60</v>
      </c>
      <c r="AB3551" t="s">
        <v>95</v>
      </c>
    </row>
    <row r="3552" spans="1:28" x14ac:dyDescent="0.25">
      <c r="A3552" t="s">
        <v>87</v>
      </c>
      <c r="B3552" t="s">
        <v>110</v>
      </c>
      <c r="C3552" t="s">
        <v>110</v>
      </c>
      <c r="D3552" t="s">
        <v>117</v>
      </c>
      <c r="E3552" t="s">
        <v>126</v>
      </c>
      <c r="F3552">
        <v>23</v>
      </c>
      <c r="G3552">
        <v>0</v>
      </c>
      <c r="Q3552">
        <v>70</v>
      </c>
      <c r="X3552" t="s">
        <v>108</v>
      </c>
      <c r="Y3552" t="s">
        <v>0</v>
      </c>
      <c r="Z3552">
        <v>1</v>
      </c>
      <c r="AA3552" t="s">
        <v>60</v>
      </c>
      <c r="AB3552" t="s">
        <v>95</v>
      </c>
    </row>
    <row r="3553" spans="1:28" x14ac:dyDescent="0.25">
      <c r="A3553" t="s">
        <v>87</v>
      </c>
      <c r="B3553" t="s">
        <v>110</v>
      </c>
      <c r="C3553" t="s">
        <v>110</v>
      </c>
      <c r="D3553" t="s">
        <v>117</v>
      </c>
      <c r="E3553" t="s">
        <v>126</v>
      </c>
      <c r="F3553">
        <v>24</v>
      </c>
      <c r="G3553">
        <v>0</v>
      </c>
      <c r="Q3553">
        <v>69</v>
      </c>
      <c r="X3553" t="s">
        <v>108</v>
      </c>
      <c r="Y3553" t="s">
        <v>0</v>
      </c>
      <c r="Z3553">
        <v>1</v>
      </c>
      <c r="AA3553" t="s">
        <v>60</v>
      </c>
      <c r="AB3553" t="s">
        <v>95</v>
      </c>
    </row>
    <row r="3554" spans="1:28" x14ac:dyDescent="0.25">
      <c r="A3554" t="s">
        <v>87</v>
      </c>
      <c r="B3554" t="s">
        <v>110</v>
      </c>
      <c r="C3554" t="s">
        <v>110</v>
      </c>
      <c r="D3554" t="s">
        <v>117</v>
      </c>
      <c r="E3554" t="s">
        <v>118</v>
      </c>
      <c r="F3554">
        <v>1</v>
      </c>
      <c r="G3554">
        <v>0</v>
      </c>
      <c r="Q3554">
        <v>70</v>
      </c>
      <c r="X3554" t="s">
        <v>108</v>
      </c>
      <c r="Y3554" t="s">
        <v>0</v>
      </c>
      <c r="Z3554">
        <v>1</v>
      </c>
      <c r="AA3554" t="s">
        <v>93</v>
      </c>
      <c r="AB3554" t="s">
        <v>95</v>
      </c>
    </row>
    <row r="3555" spans="1:28" x14ac:dyDescent="0.25">
      <c r="A3555" t="s">
        <v>87</v>
      </c>
      <c r="B3555" t="s">
        <v>110</v>
      </c>
      <c r="C3555" t="s">
        <v>110</v>
      </c>
      <c r="D3555" t="s">
        <v>117</v>
      </c>
      <c r="E3555" t="s">
        <v>118</v>
      </c>
      <c r="F3555">
        <v>2</v>
      </c>
      <c r="G3555">
        <v>0</v>
      </c>
      <c r="Q3555">
        <v>69</v>
      </c>
      <c r="X3555" t="s">
        <v>108</v>
      </c>
      <c r="Y3555" t="s">
        <v>0</v>
      </c>
      <c r="Z3555">
        <v>1</v>
      </c>
      <c r="AA3555" t="s">
        <v>93</v>
      </c>
      <c r="AB3555" t="s">
        <v>95</v>
      </c>
    </row>
    <row r="3556" spans="1:28" x14ac:dyDescent="0.25">
      <c r="A3556" t="s">
        <v>87</v>
      </c>
      <c r="B3556" t="s">
        <v>110</v>
      </c>
      <c r="C3556" t="s">
        <v>110</v>
      </c>
      <c r="D3556" t="s">
        <v>117</v>
      </c>
      <c r="E3556" t="s">
        <v>118</v>
      </c>
      <c r="F3556">
        <v>3</v>
      </c>
      <c r="G3556">
        <v>0</v>
      </c>
      <c r="Q3556">
        <v>69</v>
      </c>
      <c r="X3556" t="s">
        <v>108</v>
      </c>
      <c r="Y3556" t="s">
        <v>0</v>
      </c>
      <c r="Z3556">
        <v>1</v>
      </c>
      <c r="AA3556" t="s">
        <v>93</v>
      </c>
      <c r="AB3556" t="s">
        <v>95</v>
      </c>
    </row>
    <row r="3557" spans="1:28" x14ac:dyDescent="0.25">
      <c r="A3557" t="s">
        <v>87</v>
      </c>
      <c r="B3557" t="s">
        <v>110</v>
      </c>
      <c r="C3557" t="s">
        <v>110</v>
      </c>
      <c r="D3557" t="s">
        <v>117</v>
      </c>
      <c r="E3557" t="s">
        <v>118</v>
      </c>
      <c r="F3557">
        <v>4</v>
      </c>
      <c r="G3557">
        <v>0</v>
      </c>
      <c r="Q3557">
        <v>69</v>
      </c>
      <c r="X3557" t="s">
        <v>108</v>
      </c>
      <c r="Y3557" t="s">
        <v>0</v>
      </c>
      <c r="Z3557">
        <v>1</v>
      </c>
      <c r="AA3557" t="s">
        <v>93</v>
      </c>
      <c r="AB3557" t="s">
        <v>95</v>
      </c>
    </row>
    <row r="3558" spans="1:28" x14ac:dyDescent="0.25">
      <c r="A3558" t="s">
        <v>87</v>
      </c>
      <c r="B3558" t="s">
        <v>110</v>
      </c>
      <c r="C3558" t="s">
        <v>110</v>
      </c>
      <c r="D3558" t="s">
        <v>117</v>
      </c>
      <c r="E3558" t="s">
        <v>118</v>
      </c>
      <c r="F3558">
        <v>5</v>
      </c>
      <c r="G3558">
        <v>0</v>
      </c>
      <c r="Q3558">
        <v>69</v>
      </c>
      <c r="X3558" t="s">
        <v>108</v>
      </c>
      <c r="Y3558" t="s">
        <v>0</v>
      </c>
      <c r="Z3558">
        <v>1</v>
      </c>
      <c r="AA3558" t="s">
        <v>93</v>
      </c>
      <c r="AB3558" t="s">
        <v>95</v>
      </c>
    </row>
    <row r="3559" spans="1:28" x14ac:dyDescent="0.25">
      <c r="A3559" t="s">
        <v>87</v>
      </c>
      <c r="B3559" t="s">
        <v>110</v>
      </c>
      <c r="C3559" t="s">
        <v>110</v>
      </c>
      <c r="D3559" t="s">
        <v>117</v>
      </c>
      <c r="E3559" t="s">
        <v>118</v>
      </c>
      <c r="F3559">
        <v>6</v>
      </c>
      <c r="G3559">
        <v>0</v>
      </c>
      <c r="Q3559">
        <v>69</v>
      </c>
      <c r="X3559" t="s">
        <v>108</v>
      </c>
      <c r="Y3559" t="s">
        <v>0</v>
      </c>
      <c r="Z3559">
        <v>1</v>
      </c>
      <c r="AA3559" t="s">
        <v>93</v>
      </c>
      <c r="AB3559" t="s">
        <v>95</v>
      </c>
    </row>
    <row r="3560" spans="1:28" x14ac:dyDescent="0.25">
      <c r="A3560" t="s">
        <v>87</v>
      </c>
      <c r="B3560" t="s">
        <v>110</v>
      </c>
      <c r="C3560" t="s">
        <v>110</v>
      </c>
      <c r="D3560" t="s">
        <v>117</v>
      </c>
      <c r="E3560" t="s">
        <v>118</v>
      </c>
      <c r="F3560">
        <v>7</v>
      </c>
      <c r="G3560">
        <v>0</v>
      </c>
      <c r="Q3560">
        <v>69</v>
      </c>
      <c r="X3560" t="s">
        <v>108</v>
      </c>
      <c r="Y3560" t="s">
        <v>0</v>
      </c>
      <c r="Z3560">
        <v>1</v>
      </c>
      <c r="AA3560" t="s">
        <v>93</v>
      </c>
      <c r="AB3560" t="s">
        <v>95</v>
      </c>
    </row>
    <row r="3561" spans="1:28" x14ac:dyDescent="0.25">
      <c r="A3561" t="s">
        <v>87</v>
      </c>
      <c r="B3561" t="s">
        <v>110</v>
      </c>
      <c r="C3561" t="s">
        <v>110</v>
      </c>
      <c r="D3561" t="s">
        <v>117</v>
      </c>
      <c r="E3561" t="s">
        <v>118</v>
      </c>
      <c r="F3561">
        <v>8</v>
      </c>
      <c r="G3561">
        <v>0</v>
      </c>
      <c r="Q3561">
        <v>70</v>
      </c>
      <c r="X3561" t="s">
        <v>108</v>
      </c>
      <c r="Y3561" t="s">
        <v>0</v>
      </c>
      <c r="Z3561">
        <v>1</v>
      </c>
      <c r="AA3561" t="s">
        <v>93</v>
      </c>
      <c r="AB3561" t="s">
        <v>95</v>
      </c>
    </row>
    <row r="3562" spans="1:28" x14ac:dyDescent="0.25">
      <c r="A3562" t="s">
        <v>87</v>
      </c>
      <c r="B3562" t="s">
        <v>110</v>
      </c>
      <c r="C3562" t="s">
        <v>110</v>
      </c>
      <c r="D3562" t="s">
        <v>117</v>
      </c>
      <c r="E3562" t="s">
        <v>118</v>
      </c>
      <c r="F3562">
        <v>9</v>
      </c>
      <c r="G3562">
        <v>0</v>
      </c>
      <c r="Q3562">
        <v>71</v>
      </c>
      <c r="X3562" t="s">
        <v>108</v>
      </c>
      <c r="Y3562" t="s">
        <v>0</v>
      </c>
      <c r="Z3562">
        <v>1</v>
      </c>
      <c r="AA3562" t="s">
        <v>93</v>
      </c>
      <c r="AB3562" t="s">
        <v>95</v>
      </c>
    </row>
    <row r="3563" spans="1:28" x14ac:dyDescent="0.25">
      <c r="A3563" t="s">
        <v>87</v>
      </c>
      <c r="B3563" t="s">
        <v>110</v>
      </c>
      <c r="C3563" t="s">
        <v>110</v>
      </c>
      <c r="D3563" t="s">
        <v>117</v>
      </c>
      <c r="E3563" t="s">
        <v>118</v>
      </c>
      <c r="F3563">
        <v>10</v>
      </c>
      <c r="G3563">
        <v>0</v>
      </c>
      <c r="Q3563">
        <v>73.5</v>
      </c>
      <c r="X3563" t="s">
        <v>108</v>
      </c>
      <c r="Y3563" t="s">
        <v>0</v>
      </c>
      <c r="Z3563">
        <v>1</v>
      </c>
      <c r="AA3563" t="s">
        <v>93</v>
      </c>
      <c r="AB3563" t="s">
        <v>95</v>
      </c>
    </row>
    <row r="3564" spans="1:28" x14ac:dyDescent="0.25">
      <c r="A3564" t="s">
        <v>87</v>
      </c>
      <c r="B3564" t="s">
        <v>110</v>
      </c>
      <c r="C3564" t="s">
        <v>110</v>
      </c>
      <c r="D3564" t="s">
        <v>117</v>
      </c>
      <c r="E3564" t="s">
        <v>118</v>
      </c>
      <c r="F3564">
        <v>11</v>
      </c>
      <c r="G3564">
        <v>0</v>
      </c>
      <c r="Q3564">
        <v>75</v>
      </c>
      <c r="X3564" t="s">
        <v>108</v>
      </c>
      <c r="Y3564" t="s">
        <v>0</v>
      </c>
      <c r="Z3564">
        <v>1</v>
      </c>
      <c r="AA3564" t="s">
        <v>93</v>
      </c>
      <c r="AB3564" t="s">
        <v>95</v>
      </c>
    </row>
    <row r="3565" spans="1:28" x14ac:dyDescent="0.25">
      <c r="A3565" t="s">
        <v>87</v>
      </c>
      <c r="B3565" t="s">
        <v>110</v>
      </c>
      <c r="C3565" t="s">
        <v>110</v>
      </c>
      <c r="D3565" t="s">
        <v>117</v>
      </c>
      <c r="E3565" t="s">
        <v>118</v>
      </c>
      <c r="F3565">
        <v>12</v>
      </c>
      <c r="G3565">
        <v>0</v>
      </c>
      <c r="Q3565">
        <v>76.5</v>
      </c>
      <c r="X3565" t="s">
        <v>108</v>
      </c>
      <c r="Y3565" t="s">
        <v>0</v>
      </c>
      <c r="Z3565">
        <v>1</v>
      </c>
      <c r="AA3565" t="s">
        <v>93</v>
      </c>
      <c r="AB3565" t="s">
        <v>95</v>
      </c>
    </row>
    <row r="3566" spans="1:28" x14ac:dyDescent="0.25">
      <c r="A3566" t="s">
        <v>87</v>
      </c>
      <c r="B3566" t="s">
        <v>110</v>
      </c>
      <c r="C3566" t="s">
        <v>110</v>
      </c>
      <c r="D3566" t="s">
        <v>117</v>
      </c>
      <c r="E3566" t="s">
        <v>118</v>
      </c>
      <c r="F3566">
        <v>13</v>
      </c>
      <c r="G3566">
        <v>0</v>
      </c>
      <c r="Q3566">
        <v>77</v>
      </c>
      <c r="X3566" t="s">
        <v>108</v>
      </c>
      <c r="Y3566" t="s">
        <v>0</v>
      </c>
      <c r="Z3566">
        <v>1</v>
      </c>
      <c r="AA3566" t="s">
        <v>93</v>
      </c>
      <c r="AB3566" t="s">
        <v>95</v>
      </c>
    </row>
    <row r="3567" spans="1:28" x14ac:dyDescent="0.25">
      <c r="A3567" t="s">
        <v>87</v>
      </c>
      <c r="B3567" t="s">
        <v>110</v>
      </c>
      <c r="C3567" t="s">
        <v>110</v>
      </c>
      <c r="D3567" t="s">
        <v>117</v>
      </c>
      <c r="E3567" t="s">
        <v>118</v>
      </c>
      <c r="F3567">
        <v>14</v>
      </c>
      <c r="G3567">
        <v>0</v>
      </c>
      <c r="Q3567">
        <v>77.5</v>
      </c>
      <c r="X3567" t="s">
        <v>108</v>
      </c>
      <c r="Y3567" t="s">
        <v>0</v>
      </c>
      <c r="Z3567">
        <v>1</v>
      </c>
      <c r="AA3567" t="s">
        <v>93</v>
      </c>
      <c r="AB3567" t="s">
        <v>95</v>
      </c>
    </row>
    <row r="3568" spans="1:28" x14ac:dyDescent="0.25">
      <c r="A3568" t="s">
        <v>87</v>
      </c>
      <c r="B3568" t="s">
        <v>110</v>
      </c>
      <c r="C3568" t="s">
        <v>110</v>
      </c>
      <c r="D3568" t="s">
        <v>117</v>
      </c>
      <c r="E3568" t="s">
        <v>118</v>
      </c>
      <c r="F3568">
        <v>15</v>
      </c>
      <c r="G3568">
        <v>0</v>
      </c>
      <c r="Q3568">
        <v>77</v>
      </c>
      <c r="X3568" t="s">
        <v>108</v>
      </c>
      <c r="Y3568" t="s">
        <v>0</v>
      </c>
      <c r="Z3568">
        <v>1</v>
      </c>
      <c r="AA3568" t="s">
        <v>93</v>
      </c>
      <c r="AB3568" t="s">
        <v>95</v>
      </c>
    </row>
    <row r="3569" spans="1:28" x14ac:dyDescent="0.25">
      <c r="A3569" t="s">
        <v>87</v>
      </c>
      <c r="B3569" t="s">
        <v>110</v>
      </c>
      <c r="C3569" t="s">
        <v>110</v>
      </c>
      <c r="D3569" t="s">
        <v>117</v>
      </c>
      <c r="E3569" t="s">
        <v>118</v>
      </c>
      <c r="F3569">
        <v>16</v>
      </c>
      <c r="G3569">
        <v>0</v>
      </c>
      <c r="Q3569">
        <v>76</v>
      </c>
      <c r="X3569" t="s">
        <v>108</v>
      </c>
      <c r="Y3569" t="s">
        <v>0</v>
      </c>
      <c r="Z3569">
        <v>1</v>
      </c>
      <c r="AA3569" t="s">
        <v>93</v>
      </c>
      <c r="AB3569" t="s">
        <v>95</v>
      </c>
    </row>
    <row r="3570" spans="1:28" x14ac:dyDescent="0.25">
      <c r="A3570" t="s">
        <v>87</v>
      </c>
      <c r="B3570" t="s">
        <v>110</v>
      </c>
      <c r="C3570" t="s">
        <v>110</v>
      </c>
      <c r="D3570" t="s">
        <v>117</v>
      </c>
      <c r="E3570" t="s">
        <v>118</v>
      </c>
      <c r="F3570">
        <v>17</v>
      </c>
      <c r="G3570">
        <v>0</v>
      </c>
      <c r="Q3570">
        <v>75</v>
      </c>
      <c r="X3570" t="s">
        <v>108</v>
      </c>
      <c r="Y3570" t="s">
        <v>0</v>
      </c>
      <c r="Z3570">
        <v>1</v>
      </c>
      <c r="AA3570" t="s">
        <v>93</v>
      </c>
      <c r="AB3570" t="s">
        <v>95</v>
      </c>
    </row>
    <row r="3571" spans="1:28" x14ac:dyDescent="0.25">
      <c r="A3571" t="s">
        <v>87</v>
      </c>
      <c r="B3571" t="s">
        <v>110</v>
      </c>
      <c r="C3571" t="s">
        <v>110</v>
      </c>
      <c r="D3571" t="s">
        <v>117</v>
      </c>
      <c r="E3571" t="s">
        <v>118</v>
      </c>
      <c r="F3571">
        <v>18</v>
      </c>
      <c r="G3571">
        <v>0</v>
      </c>
      <c r="Q3571">
        <v>73.5</v>
      </c>
      <c r="X3571" t="s">
        <v>108</v>
      </c>
      <c r="Y3571" t="s">
        <v>0</v>
      </c>
      <c r="Z3571">
        <v>1</v>
      </c>
      <c r="AA3571" t="s">
        <v>93</v>
      </c>
      <c r="AB3571" t="s">
        <v>95</v>
      </c>
    </row>
    <row r="3572" spans="1:28" x14ac:dyDescent="0.25">
      <c r="A3572" t="s">
        <v>87</v>
      </c>
      <c r="B3572" t="s">
        <v>110</v>
      </c>
      <c r="C3572" t="s">
        <v>110</v>
      </c>
      <c r="D3572" t="s">
        <v>117</v>
      </c>
      <c r="E3572" t="s">
        <v>118</v>
      </c>
      <c r="F3572">
        <v>19</v>
      </c>
      <c r="G3572">
        <v>1</v>
      </c>
      <c r="Q3572">
        <v>72</v>
      </c>
      <c r="X3572" t="s">
        <v>108</v>
      </c>
      <c r="Y3572" t="s">
        <v>0</v>
      </c>
      <c r="Z3572">
        <v>1</v>
      </c>
      <c r="AA3572" t="s">
        <v>93</v>
      </c>
      <c r="AB3572" t="s">
        <v>95</v>
      </c>
    </row>
    <row r="3573" spans="1:28" x14ac:dyDescent="0.25">
      <c r="A3573" t="s">
        <v>87</v>
      </c>
      <c r="B3573" t="s">
        <v>110</v>
      </c>
      <c r="C3573" t="s">
        <v>110</v>
      </c>
      <c r="D3573" t="s">
        <v>117</v>
      </c>
      <c r="E3573" t="s">
        <v>118</v>
      </c>
      <c r="F3573">
        <v>20</v>
      </c>
      <c r="G3573">
        <v>1</v>
      </c>
      <c r="Q3573">
        <v>71.5</v>
      </c>
      <c r="X3573" t="s">
        <v>108</v>
      </c>
      <c r="Y3573" t="s">
        <v>0</v>
      </c>
      <c r="Z3573">
        <v>1</v>
      </c>
      <c r="AA3573" t="s">
        <v>93</v>
      </c>
      <c r="AB3573" t="s">
        <v>95</v>
      </c>
    </row>
    <row r="3574" spans="1:28" x14ac:dyDescent="0.25">
      <c r="A3574" t="s">
        <v>87</v>
      </c>
      <c r="B3574" t="s">
        <v>110</v>
      </c>
      <c r="C3574" t="s">
        <v>110</v>
      </c>
      <c r="D3574" t="s">
        <v>117</v>
      </c>
      <c r="E3574" t="s">
        <v>118</v>
      </c>
      <c r="F3574">
        <v>21</v>
      </c>
      <c r="G3574">
        <v>0</v>
      </c>
      <c r="Q3574">
        <v>71.5</v>
      </c>
      <c r="X3574" t="s">
        <v>108</v>
      </c>
      <c r="Y3574" t="s">
        <v>0</v>
      </c>
      <c r="Z3574">
        <v>1</v>
      </c>
      <c r="AA3574" t="s">
        <v>93</v>
      </c>
      <c r="AB3574" t="s">
        <v>95</v>
      </c>
    </row>
    <row r="3575" spans="1:28" x14ac:dyDescent="0.25">
      <c r="A3575" t="s">
        <v>87</v>
      </c>
      <c r="B3575" t="s">
        <v>110</v>
      </c>
      <c r="C3575" t="s">
        <v>110</v>
      </c>
      <c r="D3575" t="s">
        <v>117</v>
      </c>
      <c r="E3575" t="s">
        <v>118</v>
      </c>
      <c r="F3575">
        <v>22</v>
      </c>
      <c r="G3575">
        <v>0</v>
      </c>
      <c r="Q3575">
        <v>71.5</v>
      </c>
      <c r="X3575" t="s">
        <v>108</v>
      </c>
      <c r="Y3575" t="s">
        <v>0</v>
      </c>
      <c r="Z3575">
        <v>1</v>
      </c>
      <c r="AA3575" t="s">
        <v>93</v>
      </c>
      <c r="AB3575" t="s">
        <v>95</v>
      </c>
    </row>
    <row r="3576" spans="1:28" x14ac:dyDescent="0.25">
      <c r="A3576" t="s">
        <v>87</v>
      </c>
      <c r="B3576" t="s">
        <v>110</v>
      </c>
      <c r="C3576" t="s">
        <v>110</v>
      </c>
      <c r="D3576" t="s">
        <v>117</v>
      </c>
      <c r="E3576" t="s">
        <v>118</v>
      </c>
      <c r="F3576">
        <v>23</v>
      </c>
      <c r="G3576">
        <v>0</v>
      </c>
      <c r="Q3576">
        <v>71.5</v>
      </c>
      <c r="X3576" t="s">
        <v>108</v>
      </c>
      <c r="Y3576" t="s">
        <v>0</v>
      </c>
      <c r="Z3576">
        <v>1</v>
      </c>
      <c r="AA3576" t="s">
        <v>93</v>
      </c>
      <c r="AB3576" t="s">
        <v>95</v>
      </c>
    </row>
    <row r="3577" spans="1:28" x14ac:dyDescent="0.25">
      <c r="A3577" t="s">
        <v>87</v>
      </c>
      <c r="B3577" t="s">
        <v>110</v>
      </c>
      <c r="C3577" t="s">
        <v>110</v>
      </c>
      <c r="D3577" t="s">
        <v>117</v>
      </c>
      <c r="E3577" t="s">
        <v>118</v>
      </c>
      <c r="F3577">
        <v>24</v>
      </c>
      <c r="G3577">
        <v>0</v>
      </c>
      <c r="Q3577">
        <v>70.5</v>
      </c>
      <c r="X3577" t="s">
        <v>108</v>
      </c>
      <c r="Y3577" t="s">
        <v>0</v>
      </c>
      <c r="Z3577">
        <v>1</v>
      </c>
      <c r="AA3577" t="s">
        <v>93</v>
      </c>
      <c r="AB3577" t="s">
        <v>95</v>
      </c>
    </row>
    <row r="3578" spans="1:28" x14ac:dyDescent="0.25">
      <c r="A3578" t="s">
        <v>87</v>
      </c>
      <c r="B3578" t="s">
        <v>110</v>
      </c>
      <c r="C3578" t="s">
        <v>110</v>
      </c>
      <c r="D3578" t="s">
        <v>117</v>
      </c>
      <c r="E3578" t="s">
        <v>118</v>
      </c>
      <c r="F3578">
        <v>1</v>
      </c>
      <c r="G3578">
        <v>0</v>
      </c>
      <c r="Q3578">
        <v>69</v>
      </c>
      <c r="X3578" t="s">
        <v>108</v>
      </c>
      <c r="Y3578" t="s">
        <v>0</v>
      </c>
      <c r="Z3578">
        <v>1</v>
      </c>
      <c r="AA3578" t="s">
        <v>60</v>
      </c>
      <c r="AB3578" t="s">
        <v>95</v>
      </c>
    </row>
    <row r="3579" spans="1:28" x14ac:dyDescent="0.25">
      <c r="A3579" t="s">
        <v>87</v>
      </c>
      <c r="B3579" t="s">
        <v>110</v>
      </c>
      <c r="C3579" t="s">
        <v>110</v>
      </c>
      <c r="D3579" t="s">
        <v>117</v>
      </c>
      <c r="E3579" t="s">
        <v>118</v>
      </c>
      <c r="F3579">
        <v>2</v>
      </c>
      <c r="G3579">
        <v>0</v>
      </c>
      <c r="Q3579">
        <v>69</v>
      </c>
      <c r="X3579" t="s">
        <v>108</v>
      </c>
      <c r="Y3579" t="s">
        <v>0</v>
      </c>
      <c r="Z3579">
        <v>1</v>
      </c>
      <c r="AA3579" t="s">
        <v>60</v>
      </c>
      <c r="AB3579" t="s">
        <v>95</v>
      </c>
    </row>
    <row r="3580" spans="1:28" x14ac:dyDescent="0.25">
      <c r="A3580" t="s">
        <v>87</v>
      </c>
      <c r="B3580" t="s">
        <v>110</v>
      </c>
      <c r="C3580" t="s">
        <v>110</v>
      </c>
      <c r="D3580" t="s">
        <v>117</v>
      </c>
      <c r="E3580" t="s">
        <v>118</v>
      </c>
      <c r="F3580">
        <v>3</v>
      </c>
      <c r="G3580">
        <v>0</v>
      </c>
      <c r="Q3580">
        <v>69</v>
      </c>
      <c r="X3580" t="s">
        <v>108</v>
      </c>
      <c r="Y3580" t="s">
        <v>0</v>
      </c>
      <c r="Z3580">
        <v>1</v>
      </c>
      <c r="AA3580" t="s">
        <v>60</v>
      </c>
      <c r="AB3580" t="s">
        <v>95</v>
      </c>
    </row>
    <row r="3581" spans="1:28" x14ac:dyDescent="0.25">
      <c r="A3581" t="s">
        <v>87</v>
      </c>
      <c r="B3581" t="s">
        <v>110</v>
      </c>
      <c r="C3581" t="s">
        <v>110</v>
      </c>
      <c r="D3581" t="s">
        <v>117</v>
      </c>
      <c r="E3581" t="s">
        <v>118</v>
      </c>
      <c r="F3581">
        <v>4</v>
      </c>
      <c r="G3581">
        <v>0</v>
      </c>
      <c r="Q3581">
        <v>69</v>
      </c>
      <c r="X3581" t="s">
        <v>108</v>
      </c>
      <c r="Y3581" t="s">
        <v>0</v>
      </c>
      <c r="Z3581">
        <v>1</v>
      </c>
      <c r="AA3581" t="s">
        <v>60</v>
      </c>
      <c r="AB3581" t="s">
        <v>95</v>
      </c>
    </row>
    <row r="3582" spans="1:28" x14ac:dyDescent="0.25">
      <c r="A3582" t="s">
        <v>87</v>
      </c>
      <c r="B3582" t="s">
        <v>110</v>
      </c>
      <c r="C3582" t="s">
        <v>110</v>
      </c>
      <c r="D3582" t="s">
        <v>117</v>
      </c>
      <c r="E3582" t="s">
        <v>118</v>
      </c>
      <c r="F3582">
        <v>5</v>
      </c>
      <c r="G3582">
        <v>0</v>
      </c>
      <c r="Q3582">
        <v>69</v>
      </c>
      <c r="X3582" t="s">
        <v>108</v>
      </c>
      <c r="Y3582" t="s">
        <v>0</v>
      </c>
      <c r="Z3582">
        <v>1</v>
      </c>
      <c r="AA3582" t="s">
        <v>60</v>
      </c>
      <c r="AB3582" t="s">
        <v>95</v>
      </c>
    </row>
    <row r="3583" spans="1:28" x14ac:dyDescent="0.25">
      <c r="A3583" t="s">
        <v>87</v>
      </c>
      <c r="B3583" t="s">
        <v>110</v>
      </c>
      <c r="C3583" t="s">
        <v>110</v>
      </c>
      <c r="D3583" t="s">
        <v>117</v>
      </c>
      <c r="E3583" t="s">
        <v>118</v>
      </c>
      <c r="F3583">
        <v>6</v>
      </c>
      <c r="G3583">
        <v>0</v>
      </c>
      <c r="Q3583">
        <v>69</v>
      </c>
      <c r="X3583" t="s">
        <v>108</v>
      </c>
      <c r="Y3583" t="s">
        <v>0</v>
      </c>
      <c r="Z3583">
        <v>1</v>
      </c>
      <c r="AA3583" t="s">
        <v>60</v>
      </c>
      <c r="AB3583" t="s">
        <v>95</v>
      </c>
    </row>
    <row r="3584" spans="1:28" x14ac:dyDescent="0.25">
      <c r="A3584" t="s">
        <v>87</v>
      </c>
      <c r="B3584" t="s">
        <v>110</v>
      </c>
      <c r="C3584" t="s">
        <v>110</v>
      </c>
      <c r="D3584" t="s">
        <v>117</v>
      </c>
      <c r="E3584" t="s">
        <v>118</v>
      </c>
      <c r="F3584">
        <v>7</v>
      </c>
      <c r="G3584">
        <v>0</v>
      </c>
      <c r="Q3584">
        <v>70</v>
      </c>
      <c r="X3584" t="s">
        <v>108</v>
      </c>
      <c r="Y3584" t="s">
        <v>0</v>
      </c>
      <c r="Z3584">
        <v>1</v>
      </c>
      <c r="AA3584" t="s">
        <v>60</v>
      </c>
      <c r="AB3584" t="s">
        <v>95</v>
      </c>
    </row>
    <row r="3585" spans="1:28" x14ac:dyDescent="0.25">
      <c r="A3585" t="s">
        <v>87</v>
      </c>
      <c r="B3585" t="s">
        <v>110</v>
      </c>
      <c r="C3585" t="s">
        <v>110</v>
      </c>
      <c r="D3585" t="s">
        <v>117</v>
      </c>
      <c r="E3585" t="s">
        <v>118</v>
      </c>
      <c r="F3585">
        <v>8</v>
      </c>
      <c r="G3585">
        <v>0</v>
      </c>
      <c r="Q3585">
        <v>71</v>
      </c>
      <c r="X3585" t="s">
        <v>108</v>
      </c>
      <c r="Y3585" t="s">
        <v>0</v>
      </c>
      <c r="Z3585">
        <v>1</v>
      </c>
      <c r="AA3585" t="s">
        <v>60</v>
      </c>
      <c r="AB3585" t="s">
        <v>95</v>
      </c>
    </row>
    <row r="3586" spans="1:28" x14ac:dyDescent="0.25">
      <c r="A3586" t="s">
        <v>87</v>
      </c>
      <c r="B3586" t="s">
        <v>110</v>
      </c>
      <c r="C3586" t="s">
        <v>110</v>
      </c>
      <c r="D3586" t="s">
        <v>117</v>
      </c>
      <c r="E3586" t="s">
        <v>118</v>
      </c>
      <c r="F3586">
        <v>9</v>
      </c>
      <c r="G3586">
        <v>0</v>
      </c>
      <c r="Q3586">
        <v>73.5</v>
      </c>
      <c r="X3586" t="s">
        <v>108</v>
      </c>
      <c r="Y3586" t="s">
        <v>0</v>
      </c>
      <c r="Z3586">
        <v>1</v>
      </c>
      <c r="AA3586" t="s">
        <v>60</v>
      </c>
      <c r="AB3586" t="s">
        <v>95</v>
      </c>
    </row>
    <row r="3587" spans="1:28" x14ac:dyDescent="0.25">
      <c r="A3587" t="s">
        <v>87</v>
      </c>
      <c r="B3587" t="s">
        <v>110</v>
      </c>
      <c r="C3587" t="s">
        <v>110</v>
      </c>
      <c r="D3587" t="s">
        <v>117</v>
      </c>
      <c r="E3587" t="s">
        <v>118</v>
      </c>
      <c r="F3587">
        <v>10</v>
      </c>
      <c r="G3587">
        <v>0</v>
      </c>
      <c r="Q3587">
        <v>75</v>
      </c>
      <c r="X3587" t="s">
        <v>108</v>
      </c>
      <c r="Y3587" t="s">
        <v>0</v>
      </c>
      <c r="Z3587">
        <v>1</v>
      </c>
      <c r="AA3587" t="s">
        <v>60</v>
      </c>
      <c r="AB3587" t="s">
        <v>95</v>
      </c>
    </row>
    <row r="3588" spans="1:28" x14ac:dyDescent="0.25">
      <c r="A3588" t="s">
        <v>87</v>
      </c>
      <c r="B3588" t="s">
        <v>110</v>
      </c>
      <c r="C3588" t="s">
        <v>110</v>
      </c>
      <c r="D3588" t="s">
        <v>117</v>
      </c>
      <c r="E3588" t="s">
        <v>118</v>
      </c>
      <c r="F3588">
        <v>11</v>
      </c>
      <c r="G3588">
        <v>0</v>
      </c>
      <c r="Q3588">
        <v>76.5</v>
      </c>
      <c r="X3588" t="s">
        <v>108</v>
      </c>
      <c r="Y3588" t="s">
        <v>0</v>
      </c>
      <c r="Z3588">
        <v>1</v>
      </c>
      <c r="AA3588" t="s">
        <v>60</v>
      </c>
      <c r="AB3588" t="s">
        <v>95</v>
      </c>
    </row>
    <row r="3589" spans="1:28" x14ac:dyDescent="0.25">
      <c r="A3589" t="s">
        <v>87</v>
      </c>
      <c r="B3589" t="s">
        <v>110</v>
      </c>
      <c r="C3589" t="s">
        <v>110</v>
      </c>
      <c r="D3589" t="s">
        <v>117</v>
      </c>
      <c r="E3589" t="s">
        <v>118</v>
      </c>
      <c r="F3589">
        <v>12</v>
      </c>
      <c r="G3589">
        <v>0</v>
      </c>
      <c r="Q3589">
        <v>77</v>
      </c>
      <c r="X3589" t="s">
        <v>108</v>
      </c>
      <c r="Y3589" t="s">
        <v>0</v>
      </c>
      <c r="Z3589">
        <v>1</v>
      </c>
      <c r="AA3589" t="s">
        <v>60</v>
      </c>
      <c r="AB3589" t="s">
        <v>95</v>
      </c>
    </row>
    <row r="3590" spans="1:28" x14ac:dyDescent="0.25">
      <c r="A3590" t="s">
        <v>87</v>
      </c>
      <c r="B3590" t="s">
        <v>110</v>
      </c>
      <c r="C3590" t="s">
        <v>110</v>
      </c>
      <c r="D3590" t="s">
        <v>117</v>
      </c>
      <c r="E3590" t="s">
        <v>118</v>
      </c>
      <c r="F3590">
        <v>13</v>
      </c>
      <c r="G3590">
        <v>0</v>
      </c>
      <c r="Q3590">
        <v>77.5</v>
      </c>
      <c r="X3590" t="s">
        <v>108</v>
      </c>
      <c r="Y3590" t="s">
        <v>0</v>
      </c>
      <c r="Z3590">
        <v>1</v>
      </c>
      <c r="AA3590" t="s">
        <v>60</v>
      </c>
      <c r="AB3590" t="s">
        <v>95</v>
      </c>
    </row>
    <row r="3591" spans="1:28" x14ac:dyDescent="0.25">
      <c r="A3591" t="s">
        <v>87</v>
      </c>
      <c r="B3591" t="s">
        <v>110</v>
      </c>
      <c r="C3591" t="s">
        <v>110</v>
      </c>
      <c r="D3591" t="s">
        <v>117</v>
      </c>
      <c r="E3591" t="s">
        <v>118</v>
      </c>
      <c r="F3591">
        <v>14</v>
      </c>
      <c r="G3591">
        <v>0</v>
      </c>
      <c r="Q3591">
        <v>77</v>
      </c>
      <c r="X3591" t="s">
        <v>108</v>
      </c>
      <c r="Y3591" t="s">
        <v>0</v>
      </c>
      <c r="Z3591">
        <v>1</v>
      </c>
      <c r="AA3591" t="s">
        <v>60</v>
      </c>
      <c r="AB3591" t="s">
        <v>95</v>
      </c>
    </row>
    <row r="3592" spans="1:28" x14ac:dyDescent="0.25">
      <c r="A3592" t="s">
        <v>87</v>
      </c>
      <c r="B3592" t="s">
        <v>110</v>
      </c>
      <c r="C3592" t="s">
        <v>110</v>
      </c>
      <c r="D3592" t="s">
        <v>117</v>
      </c>
      <c r="E3592" t="s">
        <v>118</v>
      </c>
      <c r="F3592">
        <v>15</v>
      </c>
      <c r="G3592">
        <v>0</v>
      </c>
      <c r="Q3592">
        <v>76</v>
      </c>
      <c r="X3592" t="s">
        <v>108</v>
      </c>
      <c r="Y3592" t="s">
        <v>0</v>
      </c>
      <c r="Z3592">
        <v>1</v>
      </c>
      <c r="AA3592" t="s">
        <v>60</v>
      </c>
      <c r="AB3592" t="s">
        <v>95</v>
      </c>
    </row>
    <row r="3593" spans="1:28" x14ac:dyDescent="0.25">
      <c r="A3593" t="s">
        <v>87</v>
      </c>
      <c r="B3593" t="s">
        <v>110</v>
      </c>
      <c r="C3593" t="s">
        <v>110</v>
      </c>
      <c r="D3593" t="s">
        <v>117</v>
      </c>
      <c r="E3593" t="s">
        <v>118</v>
      </c>
      <c r="F3593">
        <v>16</v>
      </c>
      <c r="G3593">
        <v>0</v>
      </c>
      <c r="Q3593">
        <v>75</v>
      </c>
      <c r="X3593" t="s">
        <v>108</v>
      </c>
      <c r="Y3593" t="s">
        <v>0</v>
      </c>
      <c r="Z3593">
        <v>1</v>
      </c>
      <c r="AA3593" t="s">
        <v>60</v>
      </c>
      <c r="AB3593" t="s">
        <v>95</v>
      </c>
    </row>
    <row r="3594" spans="1:28" x14ac:dyDescent="0.25">
      <c r="A3594" t="s">
        <v>87</v>
      </c>
      <c r="B3594" t="s">
        <v>110</v>
      </c>
      <c r="C3594" t="s">
        <v>110</v>
      </c>
      <c r="D3594" t="s">
        <v>117</v>
      </c>
      <c r="E3594" t="s">
        <v>118</v>
      </c>
      <c r="F3594">
        <v>17</v>
      </c>
      <c r="G3594">
        <v>0</v>
      </c>
      <c r="Q3594">
        <v>73.5</v>
      </c>
      <c r="X3594" t="s">
        <v>108</v>
      </c>
      <c r="Y3594" t="s">
        <v>0</v>
      </c>
      <c r="Z3594">
        <v>1</v>
      </c>
      <c r="AA3594" t="s">
        <v>60</v>
      </c>
      <c r="AB3594" t="s">
        <v>95</v>
      </c>
    </row>
    <row r="3595" spans="1:28" x14ac:dyDescent="0.25">
      <c r="A3595" t="s">
        <v>87</v>
      </c>
      <c r="B3595" t="s">
        <v>110</v>
      </c>
      <c r="C3595" t="s">
        <v>110</v>
      </c>
      <c r="D3595" t="s">
        <v>117</v>
      </c>
      <c r="E3595" t="s">
        <v>118</v>
      </c>
      <c r="F3595">
        <v>18</v>
      </c>
      <c r="G3595">
        <v>1</v>
      </c>
      <c r="Q3595">
        <v>72</v>
      </c>
      <c r="X3595" t="s">
        <v>108</v>
      </c>
      <c r="Y3595" t="s">
        <v>0</v>
      </c>
      <c r="Z3595">
        <v>1</v>
      </c>
      <c r="AA3595" t="s">
        <v>60</v>
      </c>
      <c r="AB3595" t="s">
        <v>95</v>
      </c>
    </row>
    <row r="3596" spans="1:28" x14ac:dyDescent="0.25">
      <c r="A3596" t="s">
        <v>87</v>
      </c>
      <c r="B3596" t="s">
        <v>110</v>
      </c>
      <c r="C3596" t="s">
        <v>110</v>
      </c>
      <c r="D3596" t="s">
        <v>117</v>
      </c>
      <c r="E3596" t="s">
        <v>118</v>
      </c>
      <c r="F3596">
        <v>19</v>
      </c>
      <c r="G3596">
        <v>1</v>
      </c>
      <c r="Q3596">
        <v>71.5</v>
      </c>
      <c r="X3596" t="s">
        <v>108</v>
      </c>
      <c r="Y3596" t="s">
        <v>0</v>
      </c>
      <c r="Z3596">
        <v>1</v>
      </c>
      <c r="AA3596" t="s">
        <v>60</v>
      </c>
      <c r="AB3596" t="s">
        <v>95</v>
      </c>
    </row>
    <row r="3597" spans="1:28" x14ac:dyDescent="0.25">
      <c r="A3597" t="s">
        <v>87</v>
      </c>
      <c r="B3597" t="s">
        <v>110</v>
      </c>
      <c r="C3597" t="s">
        <v>110</v>
      </c>
      <c r="D3597" t="s">
        <v>117</v>
      </c>
      <c r="E3597" t="s">
        <v>118</v>
      </c>
      <c r="F3597">
        <v>20</v>
      </c>
      <c r="G3597">
        <v>0</v>
      </c>
      <c r="Q3597">
        <v>71.5</v>
      </c>
      <c r="X3597" t="s">
        <v>108</v>
      </c>
      <c r="Y3597" t="s">
        <v>0</v>
      </c>
      <c r="Z3597">
        <v>1</v>
      </c>
      <c r="AA3597" t="s">
        <v>60</v>
      </c>
      <c r="AB3597" t="s">
        <v>95</v>
      </c>
    </row>
    <row r="3598" spans="1:28" x14ac:dyDescent="0.25">
      <c r="A3598" t="s">
        <v>87</v>
      </c>
      <c r="B3598" t="s">
        <v>110</v>
      </c>
      <c r="C3598" t="s">
        <v>110</v>
      </c>
      <c r="D3598" t="s">
        <v>117</v>
      </c>
      <c r="E3598" t="s">
        <v>118</v>
      </c>
      <c r="F3598">
        <v>21</v>
      </c>
      <c r="G3598">
        <v>0</v>
      </c>
      <c r="Q3598">
        <v>71.5</v>
      </c>
      <c r="X3598" t="s">
        <v>108</v>
      </c>
      <c r="Y3598" t="s">
        <v>0</v>
      </c>
      <c r="Z3598">
        <v>1</v>
      </c>
      <c r="AA3598" t="s">
        <v>60</v>
      </c>
      <c r="AB3598" t="s">
        <v>95</v>
      </c>
    </row>
    <row r="3599" spans="1:28" x14ac:dyDescent="0.25">
      <c r="A3599" t="s">
        <v>87</v>
      </c>
      <c r="B3599" t="s">
        <v>110</v>
      </c>
      <c r="C3599" t="s">
        <v>110</v>
      </c>
      <c r="D3599" t="s">
        <v>117</v>
      </c>
      <c r="E3599" t="s">
        <v>118</v>
      </c>
      <c r="F3599">
        <v>22</v>
      </c>
      <c r="G3599">
        <v>0</v>
      </c>
      <c r="Q3599">
        <v>71.5</v>
      </c>
      <c r="X3599" t="s">
        <v>108</v>
      </c>
      <c r="Y3599" t="s">
        <v>0</v>
      </c>
      <c r="Z3599">
        <v>1</v>
      </c>
      <c r="AA3599" t="s">
        <v>60</v>
      </c>
      <c r="AB3599" t="s">
        <v>95</v>
      </c>
    </row>
    <row r="3600" spans="1:28" x14ac:dyDescent="0.25">
      <c r="A3600" t="s">
        <v>87</v>
      </c>
      <c r="B3600" t="s">
        <v>110</v>
      </c>
      <c r="C3600" t="s">
        <v>110</v>
      </c>
      <c r="D3600" t="s">
        <v>117</v>
      </c>
      <c r="E3600" t="s">
        <v>118</v>
      </c>
      <c r="F3600">
        <v>23</v>
      </c>
      <c r="G3600">
        <v>0</v>
      </c>
      <c r="Q3600">
        <v>70.5</v>
      </c>
      <c r="X3600" t="s">
        <v>108</v>
      </c>
      <c r="Y3600" t="s">
        <v>0</v>
      </c>
      <c r="Z3600">
        <v>1</v>
      </c>
      <c r="AA3600" t="s">
        <v>60</v>
      </c>
      <c r="AB3600" t="s">
        <v>95</v>
      </c>
    </row>
    <row r="3601" spans="1:28" x14ac:dyDescent="0.25">
      <c r="A3601" t="s">
        <v>87</v>
      </c>
      <c r="B3601" t="s">
        <v>110</v>
      </c>
      <c r="C3601" t="s">
        <v>110</v>
      </c>
      <c r="D3601" t="s">
        <v>117</v>
      </c>
      <c r="E3601" t="s">
        <v>118</v>
      </c>
      <c r="F3601">
        <v>24</v>
      </c>
      <c r="G3601">
        <v>0</v>
      </c>
      <c r="Q3601">
        <v>69.5</v>
      </c>
      <c r="X3601" t="s">
        <v>108</v>
      </c>
      <c r="Y3601" t="s">
        <v>0</v>
      </c>
      <c r="Z3601">
        <v>1</v>
      </c>
      <c r="AA3601" t="s">
        <v>60</v>
      </c>
      <c r="AB3601" t="s">
        <v>95</v>
      </c>
    </row>
    <row r="3602" spans="1:28" x14ac:dyDescent="0.25">
      <c r="A3602" t="s">
        <v>87</v>
      </c>
      <c r="B3602" t="s">
        <v>110</v>
      </c>
      <c r="C3602" t="s">
        <v>110</v>
      </c>
      <c r="D3602" t="s">
        <v>117</v>
      </c>
      <c r="E3602" t="s">
        <v>127</v>
      </c>
      <c r="F3602">
        <v>1</v>
      </c>
      <c r="G3602">
        <v>0</v>
      </c>
      <c r="Q3602">
        <v>69</v>
      </c>
      <c r="X3602" t="s">
        <v>108</v>
      </c>
      <c r="Y3602" t="s">
        <v>0</v>
      </c>
      <c r="Z3602">
        <v>1</v>
      </c>
      <c r="AA3602" t="s">
        <v>93</v>
      </c>
      <c r="AB3602" t="s">
        <v>95</v>
      </c>
    </row>
    <row r="3603" spans="1:28" x14ac:dyDescent="0.25">
      <c r="A3603" t="s">
        <v>87</v>
      </c>
      <c r="B3603" t="s">
        <v>110</v>
      </c>
      <c r="C3603" t="s">
        <v>110</v>
      </c>
      <c r="D3603" t="s">
        <v>117</v>
      </c>
      <c r="E3603" t="s">
        <v>127</v>
      </c>
      <c r="F3603">
        <v>2</v>
      </c>
      <c r="G3603">
        <v>0</v>
      </c>
      <c r="Q3603">
        <v>68</v>
      </c>
      <c r="X3603" t="s">
        <v>108</v>
      </c>
      <c r="Y3603" t="s">
        <v>0</v>
      </c>
      <c r="Z3603">
        <v>1</v>
      </c>
      <c r="AA3603" t="s">
        <v>93</v>
      </c>
      <c r="AB3603" t="s">
        <v>95</v>
      </c>
    </row>
    <row r="3604" spans="1:28" x14ac:dyDescent="0.25">
      <c r="A3604" t="s">
        <v>87</v>
      </c>
      <c r="B3604" t="s">
        <v>110</v>
      </c>
      <c r="C3604" t="s">
        <v>110</v>
      </c>
      <c r="D3604" t="s">
        <v>117</v>
      </c>
      <c r="E3604" t="s">
        <v>127</v>
      </c>
      <c r="F3604">
        <v>3</v>
      </c>
      <c r="G3604">
        <v>0</v>
      </c>
      <c r="Q3604">
        <v>68</v>
      </c>
      <c r="X3604" t="s">
        <v>108</v>
      </c>
      <c r="Y3604" t="s">
        <v>0</v>
      </c>
      <c r="Z3604">
        <v>1</v>
      </c>
      <c r="AA3604" t="s">
        <v>93</v>
      </c>
      <c r="AB3604" t="s">
        <v>95</v>
      </c>
    </row>
    <row r="3605" spans="1:28" x14ac:dyDescent="0.25">
      <c r="A3605" t="s">
        <v>87</v>
      </c>
      <c r="B3605" t="s">
        <v>110</v>
      </c>
      <c r="C3605" t="s">
        <v>110</v>
      </c>
      <c r="D3605" t="s">
        <v>117</v>
      </c>
      <c r="E3605" t="s">
        <v>127</v>
      </c>
      <c r="F3605">
        <v>4</v>
      </c>
      <c r="G3605">
        <v>0</v>
      </c>
      <c r="Q3605">
        <v>68</v>
      </c>
      <c r="X3605" t="s">
        <v>108</v>
      </c>
      <c r="Y3605" t="s">
        <v>0</v>
      </c>
      <c r="Z3605">
        <v>1</v>
      </c>
      <c r="AA3605" t="s">
        <v>93</v>
      </c>
      <c r="AB3605" t="s">
        <v>95</v>
      </c>
    </row>
    <row r="3606" spans="1:28" x14ac:dyDescent="0.25">
      <c r="A3606" t="s">
        <v>87</v>
      </c>
      <c r="B3606" t="s">
        <v>110</v>
      </c>
      <c r="C3606" t="s">
        <v>110</v>
      </c>
      <c r="D3606" t="s">
        <v>117</v>
      </c>
      <c r="E3606" t="s">
        <v>127</v>
      </c>
      <c r="F3606">
        <v>5</v>
      </c>
      <c r="G3606">
        <v>0</v>
      </c>
      <c r="Q3606">
        <v>68</v>
      </c>
      <c r="X3606" t="s">
        <v>108</v>
      </c>
      <c r="Y3606" t="s">
        <v>0</v>
      </c>
      <c r="Z3606">
        <v>1</v>
      </c>
      <c r="AA3606" t="s">
        <v>93</v>
      </c>
      <c r="AB3606" t="s">
        <v>95</v>
      </c>
    </row>
    <row r="3607" spans="1:28" x14ac:dyDescent="0.25">
      <c r="A3607" t="s">
        <v>87</v>
      </c>
      <c r="B3607" t="s">
        <v>110</v>
      </c>
      <c r="C3607" t="s">
        <v>110</v>
      </c>
      <c r="D3607" t="s">
        <v>117</v>
      </c>
      <c r="E3607" t="s">
        <v>127</v>
      </c>
      <c r="F3607">
        <v>6</v>
      </c>
      <c r="G3607">
        <v>0</v>
      </c>
      <c r="Q3607">
        <v>68</v>
      </c>
      <c r="X3607" t="s">
        <v>108</v>
      </c>
      <c r="Y3607" t="s">
        <v>0</v>
      </c>
      <c r="Z3607">
        <v>1</v>
      </c>
      <c r="AA3607" t="s">
        <v>93</v>
      </c>
      <c r="AB3607" t="s">
        <v>95</v>
      </c>
    </row>
    <row r="3608" spans="1:28" x14ac:dyDescent="0.25">
      <c r="A3608" t="s">
        <v>87</v>
      </c>
      <c r="B3608" t="s">
        <v>110</v>
      </c>
      <c r="C3608" t="s">
        <v>110</v>
      </c>
      <c r="D3608" t="s">
        <v>117</v>
      </c>
      <c r="E3608" t="s">
        <v>127</v>
      </c>
      <c r="F3608">
        <v>7</v>
      </c>
      <c r="G3608">
        <v>0</v>
      </c>
      <c r="Q3608">
        <v>68</v>
      </c>
      <c r="X3608" t="s">
        <v>108</v>
      </c>
      <c r="Y3608" t="s">
        <v>0</v>
      </c>
      <c r="Z3608">
        <v>1</v>
      </c>
      <c r="AA3608" t="s">
        <v>93</v>
      </c>
      <c r="AB3608" t="s">
        <v>95</v>
      </c>
    </row>
    <row r="3609" spans="1:28" x14ac:dyDescent="0.25">
      <c r="A3609" t="s">
        <v>87</v>
      </c>
      <c r="B3609" t="s">
        <v>110</v>
      </c>
      <c r="C3609" t="s">
        <v>110</v>
      </c>
      <c r="D3609" t="s">
        <v>117</v>
      </c>
      <c r="E3609" t="s">
        <v>127</v>
      </c>
      <c r="F3609">
        <v>8</v>
      </c>
      <c r="G3609">
        <v>0</v>
      </c>
      <c r="Q3609">
        <v>69</v>
      </c>
      <c r="X3609" t="s">
        <v>108</v>
      </c>
      <c r="Y3609" t="s">
        <v>0</v>
      </c>
      <c r="Z3609">
        <v>1</v>
      </c>
      <c r="AA3609" t="s">
        <v>93</v>
      </c>
      <c r="AB3609" t="s">
        <v>95</v>
      </c>
    </row>
    <row r="3610" spans="1:28" x14ac:dyDescent="0.25">
      <c r="A3610" t="s">
        <v>87</v>
      </c>
      <c r="B3610" t="s">
        <v>110</v>
      </c>
      <c r="C3610" t="s">
        <v>110</v>
      </c>
      <c r="D3610" t="s">
        <v>117</v>
      </c>
      <c r="E3610" t="s">
        <v>127</v>
      </c>
      <c r="F3610">
        <v>9</v>
      </c>
      <c r="G3610">
        <v>0</v>
      </c>
      <c r="Q3610">
        <v>71</v>
      </c>
      <c r="X3610" t="s">
        <v>108</v>
      </c>
      <c r="Y3610" t="s">
        <v>0</v>
      </c>
      <c r="Z3610">
        <v>1</v>
      </c>
      <c r="AA3610" t="s">
        <v>93</v>
      </c>
      <c r="AB3610" t="s">
        <v>95</v>
      </c>
    </row>
    <row r="3611" spans="1:28" x14ac:dyDescent="0.25">
      <c r="A3611" t="s">
        <v>87</v>
      </c>
      <c r="B3611" t="s">
        <v>110</v>
      </c>
      <c r="C3611" t="s">
        <v>110</v>
      </c>
      <c r="D3611" t="s">
        <v>117</v>
      </c>
      <c r="E3611" t="s">
        <v>127</v>
      </c>
      <c r="F3611">
        <v>10</v>
      </c>
      <c r="G3611">
        <v>0</v>
      </c>
      <c r="Q3611">
        <v>74</v>
      </c>
      <c r="X3611" t="s">
        <v>108</v>
      </c>
      <c r="Y3611" t="s">
        <v>0</v>
      </c>
      <c r="Z3611">
        <v>1</v>
      </c>
      <c r="AA3611" t="s">
        <v>93</v>
      </c>
      <c r="AB3611" t="s">
        <v>95</v>
      </c>
    </row>
    <row r="3612" spans="1:28" x14ac:dyDescent="0.25">
      <c r="A3612" t="s">
        <v>87</v>
      </c>
      <c r="B3612" t="s">
        <v>110</v>
      </c>
      <c r="C3612" t="s">
        <v>110</v>
      </c>
      <c r="D3612" t="s">
        <v>117</v>
      </c>
      <c r="E3612" t="s">
        <v>127</v>
      </c>
      <c r="F3612">
        <v>11</v>
      </c>
      <c r="G3612">
        <v>0</v>
      </c>
      <c r="Q3612">
        <v>76</v>
      </c>
      <c r="X3612" t="s">
        <v>108</v>
      </c>
      <c r="Y3612" t="s">
        <v>0</v>
      </c>
      <c r="Z3612">
        <v>1</v>
      </c>
      <c r="AA3612" t="s">
        <v>93</v>
      </c>
      <c r="AB3612" t="s">
        <v>95</v>
      </c>
    </row>
    <row r="3613" spans="1:28" x14ac:dyDescent="0.25">
      <c r="A3613" t="s">
        <v>87</v>
      </c>
      <c r="B3613" t="s">
        <v>110</v>
      </c>
      <c r="C3613" t="s">
        <v>110</v>
      </c>
      <c r="D3613" t="s">
        <v>117</v>
      </c>
      <c r="E3613" t="s">
        <v>127</v>
      </c>
      <c r="F3613">
        <v>12</v>
      </c>
      <c r="G3613">
        <v>0</v>
      </c>
      <c r="Q3613">
        <v>77</v>
      </c>
      <c r="X3613" t="s">
        <v>108</v>
      </c>
      <c r="Y3613" t="s">
        <v>0</v>
      </c>
      <c r="Z3613">
        <v>1</v>
      </c>
      <c r="AA3613" t="s">
        <v>93</v>
      </c>
      <c r="AB3613" t="s">
        <v>95</v>
      </c>
    </row>
    <row r="3614" spans="1:28" x14ac:dyDescent="0.25">
      <c r="A3614" t="s">
        <v>87</v>
      </c>
      <c r="B3614" t="s">
        <v>110</v>
      </c>
      <c r="C3614" t="s">
        <v>110</v>
      </c>
      <c r="D3614" t="s">
        <v>117</v>
      </c>
      <c r="E3614" t="s">
        <v>127</v>
      </c>
      <c r="F3614">
        <v>13</v>
      </c>
      <c r="G3614">
        <v>0</v>
      </c>
      <c r="Q3614">
        <v>77</v>
      </c>
      <c r="X3614" t="s">
        <v>108</v>
      </c>
      <c r="Y3614" t="s">
        <v>0</v>
      </c>
      <c r="Z3614">
        <v>1</v>
      </c>
      <c r="AA3614" t="s">
        <v>93</v>
      </c>
      <c r="AB3614" t="s">
        <v>95</v>
      </c>
    </row>
    <row r="3615" spans="1:28" x14ac:dyDescent="0.25">
      <c r="A3615" t="s">
        <v>87</v>
      </c>
      <c r="B3615" t="s">
        <v>110</v>
      </c>
      <c r="C3615" t="s">
        <v>110</v>
      </c>
      <c r="D3615" t="s">
        <v>117</v>
      </c>
      <c r="E3615" t="s">
        <v>127</v>
      </c>
      <c r="F3615">
        <v>14</v>
      </c>
      <c r="G3615">
        <v>0</v>
      </c>
      <c r="Q3615">
        <v>78</v>
      </c>
      <c r="X3615" t="s">
        <v>108</v>
      </c>
      <c r="Y3615" t="s">
        <v>0</v>
      </c>
      <c r="Z3615">
        <v>1</v>
      </c>
      <c r="AA3615" t="s">
        <v>93</v>
      </c>
      <c r="AB3615" t="s">
        <v>95</v>
      </c>
    </row>
    <row r="3616" spans="1:28" x14ac:dyDescent="0.25">
      <c r="A3616" t="s">
        <v>87</v>
      </c>
      <c r="B3616" t="s">
        <v>110</v>
      </c>
      <c r="C3616" t="s">
        <v>110</v>
      </c>
      <c r="D3616" t="s">
        <v>117</v>
      </c>
      <c r="E3616" t="s">
        <v>127</v>
      </c>
      <c r="F3616">
        <v>15</v>
      </c>
      <c r="G3616">
        <v>0</v>
      </c>
      <c r="Q3616">
        <v>76</v>
      </c>
      <c r="X3616" t="s">
        <v>108</v>
      </c>
      <c r="Y3616" t="s">
        <v>0</v>
      </c>
      <c r="Z3616">
        <v>1</v>
      </c>
      <c r="AA3616" t="s">
        <v>93</v>
      </c>
      <c r="AB3616" t="s">
        <v>95</v>
      </c>
    </row>
    <row r="3617" spans="1:28" x14ac:dyDescent="0.25">
      <c r="A3617" t="s">
        <v>87</v>
      </c>
      <c r="B3617" t="s">
        <v>110</v>
      </c>
      <c r="C3617" t="s">
        <v>110</v>
      </c>
      <c r="D3617" t="s">
        <v>117</v>
      </c>
      <c r="E3617" t="s">
        <v>127</v>
      </c>
      <c r="F3617">
        <v>16</v>
      </c>
      <c r="G3617">
        <v>0</v>
      </c>
      <c r="Q3617">
        <v>76</v>
      </c>
      <c r="X3617" t="s">
        <v>108</v>
      </c>
      <c r="Y3617" t="s">
        <v>0</v>
      </c>
      <c r="Z3617">
        <v>1</v>
      </c>
      <c r="AA3617" t="s">
        <v>93</v>
      </c>
      <c r="AB3617" t="s">
        <v>95</v>
      </c>
    </row>
    <row r="3618" spans="1:28" x14ac:dyDescent="0.25">
      <c r="A3618" t="s">
        <v>87</v>
      </c>
      <c r="B3618" t="s">
        <v>110</v>
      </c>
      <c r="C3618" t="s">
        <v>110</v>
      </c>
      <c r="D3618" t="s">
        <v>117</v>
      </c>
      <c r="E3618" t="s">
        <v>127</v>
      </c>
      <c r="F3618">
        <v>17</v>
      </c>
      <c r="G3618">
        <v>0</v>
      </c>
      <c r="Q3618">
        <v>75</v>
      </c>
      <c r="X3618" t="s">
        <v>108</v>
      </c>
      <c r="Y3618" t="s">
        <v>0</v>
      </c>
      <c r="Z3618">
        <v>1</v>
      </c>
      <c r="AA3618" t="s">
        <v>93</v>
      </c>
      <c r="AB3618" t="s">
        <v>95</v>
      </c>
    </row>
    <row r="3619" spans="1:28" x14ac:dyDescent="0.25">
      <c r="A3619" t="s">
        <v>87</v>
      </c>
      <c r="B3619" t="s">
        <v>110</v>
      </c>
      <c r="C3619" t="s">
        <v>110</v>
      </c>
      <c r="D3619" t="s">
        <v>117</v>
      </c>
      <c r="E3619" t="s">
        <v>127</v>
      </c>
      <c r="F3619">
        <v>18</v>
      </c>
      <c r="G3619">
        <v>0</v>
      </c>
      <c r="Q3619">
        <v>73</v>
      </c>
      <c r="X3619" t="s">
        <v>108</v>
      </c>
      <c r="Y3619" t="s">
        <v>0</v>
      </c>
      <c r="Z3619">
        <v>1</v>
      </c>
      <c r="AA3619" t="s">
        <v>93</v>
      </c>
      <c r="AB3619" t="s">
        <v>95</v>
      </c>
    </row>
    <row r="3620" spans="1:28" x14ac:dyDescent="0.25">
      <c r="A3620" t="s">
        <v>87</v>
      </c>
      <c r="B3620" t="s">
        <v>110</v>
      </c>
      <c r="C3620" t="s">
        <v>110</v>
      </c>
      <c r="D3620" t="s">
        <v>117</v>
      </c>
      <c r="E3620" t="s">
        <v>127</v>
      </c>
      <c r="F3620">
        <v>19</v>
      </c>
      <c r="G3620">
        <v>1</v>
      </c>
      <c r="Q3620">
        <v>71</v>
      </c>
      <c r="X3620" t="s">
        <v>108</v>
      </c>
      <c r="Y3620" t="s">
        <v>0</v>
      </c>
      <c r="Z3620">
        <v>1</v>
      </c>
      <c r="AA3620" t="s">
        <v>93</v>
      </c>
      <c r="AB3620" t="s">
        <v>95</v>
      </c>
    </row>
    <row r="3621" spans="1:28" x14ac:dyDescent="0.25">
      <c r="A3621" t="s">
        <v>87</v>
      </c>
      <c r="B3621" t="s">
        <v>110</v>
      </c>
      <c r="C3621" t="s">
        <v>110</v>
      </c>
      <c r="D3621" t="s">
        <v>117</v>
      </c>
      <c r="E3621" t="s">
        <v>127</v>
      </c>
      <c r="F3621">
        <v>20</v>
      </c>
      <c r="G3621">
        <v>1</v>
      </c>
      <c r="Q3621">
        <v>71</v>
      </c>
      <c r="X3621" t="s">
        <v>108</v>
      </c>
      <c r="Y3621" t="s">
        <v>0</v>
      </c>
      <c r="Z3621">
        <v>1</v>
      </c>
      <c r="AA3621" t="s">
        <v>93</v>
      </c>
      <c r="AB3621" t="s">
        <v>95</v>
      </c>
    </row>
    <row r="3622" spans="1:28" x14ac:dyDescent="0.25">
      <c r="A3622" t="s">
        <v>87</v>
      </c>
      <c r="B3622" t="s">
        <v>110</v>
      </c>
      <c r="C3622" t="s">
        <v>110</v>
      </c>
      <c r="D3622" t="s">
        <v>117</v>
      </c>
      <c r="E3622" t="s">
        <v>127</v>
      </c>
      <c r="F3622">
        <v>21</v>
      </c>
      <c r="G3622">
        <v>0</v>
      </c>
      <c r="Q3622">
        <v>71</v>
      </c>
      <c r="X3622" t="s">
        <v>108</v>
      </c>
      <c r="Y3622" t="s">
        <v>0</v>
      </c>
      <c r="Z3622">
        <v>1</v>
      </c>
      <c r="AA3622" t="s">
        <v>93</v>
      </c>
      <c r="AB3622" t="s">
        <v>95</v>
      </c>
    </row>
    <row r="3623" spans="1:28" x14ac:dyDescent="0.25">
      <c r="A3623" t="s">
        <v>87</v>
      </c>
      <c r="B3623" t="s">
        <v>110</v>
      </c>
      <c r="C3623" t="s">
        <v>110</v>
      </c>
      <c r="D3623" t="s">
        <v>117</v>
      </c>
      <c r="E3623" t="s">
        <v>127</v>
      </c>
      <c r="F3623">
        <v>22</v>
      </c>
      <c r="G3623">
        <v>0</v>
      </c>
      <c r="Q3623">
        <v>72</v>
      </c>
      <c r="X3623" t="s">
        <v>108</v>
      </c>
      <c r="Y3623" t="s">
        <v>0</v>
      </c>
      <c r="Z3623">
        <v>1</v>
      </c>
      <c r="AA3623" t="s">
        <v>93</v>
      </c>
      <c r="AB3623" t="s">
        <v>95</v>
      </c>
    </row>
    <row r="3624" spans="1:28" x14ac:dyDescent="0.25">
      <c r="A3624" t="s">
        <v>87</v>
      </c>
      <c r="B3624" t="s">
        <v>110</v>
      </c>
      <c r="C3624" t="s">
        <v>110</v>
      </c>
      <c r="D3624" t="s">
        <v>117</v>
      </c>
      <c r="E3624" t="s">
        <v>127</v>
      </c>
      <c r="F3624">
        <v>23</v>
      </c>
      <c r="G3624">
        <v>0</v>
      </c>
      <c r="Q3624">
        <v>72</v>
      </c>
      <c r="X3624" t="s">
        <v>108</v>
      </c>
      <c r="Y3624" t="s">
        <v>0</v>
      </c>
      <c r="Z3624">
        <v>1</v>
      </c>
      <c r="AA3624" t="s">
        <v>93</v>
      </c>
      <c r="AB3624" t="s">
        <v>95</v>
      </c>
    </row>
    <row r="3625" spans="1:28" x14ac:dyDescent="0.25">
      <c r="A3625" t="s">
        <v>87</v>
      </c>
      <c r="B3625" t="s">
        <v>110</v>
      </c>
      <c r="C3625" t="s">
        <v>110</v>
      </c>
      <c r="D3625" t="s">
        <v>117</v>
      </c>
      <c r="E3625" t="s">
        <v>127</v>
      </c>
      <c r="F3625">
        <v>24</v>
      </c>
      <c r="G3625">
        <v>0</v>
      </c>
      <c r="Q3625">
        <v>70</v>
      </c>
      <c r="X3625" t="s">
        <v>108</v>
      </c>
      <c r="Y3625" t="s">
        <v>0</v>
      </c>
      <c r="Z3625">
        <v>1</v>
      </c>
      <c r="AA3625" t="s">
        <v>93</v>
      </c>
      <c r="AB3625" t="s">
        <v>95</v>
      </c>
    </row>
    <row r="3626" spans="1:28" x14ac:dyDescent="0.25">
      <c r="A3626" t="s">
        <v>87</v>
      </c>
      <c r="B3626" t="s">
        <v>110</v>
      </c>
      <c r="C3626" t="s">
        <v>110</v>
      </c>
      <c r="D3626" t="s">
        <v>117</v>
      </c>
      <c r="E3626" t="s">
        <v>127</v>
      </c>
      <c r="F3626">
        <v>1</v>
      </c>
      <c r="G3626">
        <v>0</v>
      </c>
      <c r="Q3626">
        <v>68</v>
      </c>
      <c r="X3626" t="s">
        <v>108</v>
      </c>
      <c r="Y3626" t="s">
        <v>0</v>
      </c>
      <c r="Z3626">
        <v>1</v>
      </c>
      <c r="AA3626" t="s">
        <v>60</v>
      </c>
      <c r="AB3626" t="s">
        <v>95</v>
      </c>
    </row>
    <row r="3627" spans="1:28" x14ac:dyDescent="0.25">
      <c r="A3627" t="s">
        <v>87</v>
      </c>
      <c r="B3627" t="s">
        <v>110</v>
      </c>
      <c r="C3627" t="s">
        <v>110</v>
      </c>
      <c r="D3627" t="s">
        <v>117</v>
      </c>
      <c r="E3627" t="s">
        <v>127</v>
      </c>
      <c r="F3627">
        <v>2</v>
      </c>
      <c r="G3627">
        <v>0</v>
      </c>
      <c r="Q3627">
        <v>68</v>
      </c>
      <c r="X3627" t="s">
        <v>108</v>
      </c>
      <c r="Y3627" t="s">
        <v>0</v>
      </c>
      <c r="Z3627">
        <v>1</v>
      </c>
      <c r="AA3627" t="s">
        <v>60</v>
      </c>
      <c r="AB3627" t="s">
        <v>95</v>
      </c>
    </row>
    <row r="3628" spans="1:28" x14ac:dyDescent="0.25">
      <c r="A3628" t="s">
        <v>87</v>
      </c>
      <c r="B3628" t="s">
        <v>110</v>
      </c>
      <c r="C3628" t="s">
        <v>110</v>
      </c>
      <c r="D3628" t="s">
        <v>117</v>
      </c>
      <c r="E3628" t="s">
        <v>127</v>
      </c>
      <c r="F3628">
        <v>3</v>
      </c>
      <c r="G3628">
        <v>0</v>
      </c>
      <c r="Q3628">
        <v>68</v>
      </c>
      <c r="X3628" t="s">
        <v>108</v>
      </c>
      <c r="Y3628" t="s">
        <v>0</v>
      </c>
      <c r="Z3628">
        <v>1</v>
      </c>
      <c r="AA3628" t="s">
        <v>60</v>
      </c>
      <c r="AB3628" t="s">
        <v>95</v>
      </c>
    </row>
    <row r="3629" spans="1:28" x14ac:dyDescent="0.25">
      <c r="A3629" t="s">
        <v>87</v>
      </c>
      <c r="B3629" t="s">
        <v>110</v>
      </c>
      <c r="C3629" t="s">
        <v>110</v>
      </c>
      <c r="D3629" t="s">
        <v>117</v>
      </c>
      <c r="E3629" t="s">
        <v>127</v>
      </c>
      <c r="F3629">
        <v>4</v>
      </c>
      <c r="G3629">
        <v>0</v>
      </c>
      <c r="Q3629">
        <v>68</v>
      </c>
      <c r="X3629" t="s">
        <v>108</v>
      </c>
      <c r="Y3629" t="s">
        <v>0</v>
      </c>
      <c r="Z3629">
        <v>1</v>
      </c>
      <c r="AA3629" t="s">
        <v>60</v>
      </c>
      <c r="AB3629" t="s">
        <v>95</v>
      </c>
    </row>
    <row r="3630" spans="1:28" x14ac:dyDescent="0.25">
      <c r="A3630" t="s">
        <v>87</v>
      </c>
      <c r="B3630" t="s">
        <v>110</v>
      </c>
      <c r="C3630" t="s">
        <v>110</v>
      </c>
      <c r="D3630" t="s">
        <v>117</v>
      </c>
      <c r="E3630" t="s">
        <v>127</v>
      </c>
      <c r="F3630">
        <v>5</v>
      </c>
      <c r="G3630">
        <v>0</v>
      </c>
      <c r="Q3630">
        <v>68</v>
      </c>
      <c r="X3630" t="s">
        <v>108</v>
      </c>
      <c r="Y3630" t="s">
        <v>0</v>
      </c>
      <c r="Z3630">
        <v>1</v>
      </c>
      <c r="AA3630" t="s">
        <v>60</v>
      </c>
      <c r="AB3630" t="s">
        <v>95</v>
      </c>
    </row>
    <row r="3631" spans="1:28" x14ac:dyDescent="0.25">
      <c r="A3631" t="s">
        <v>87</v>
      </c>
      <c r="B3631" t="s">
        <v>110</v>
      </c>
      <c r="C3631" t="s">
        <v>110</v>
      </c>
      <c r="D3631" t="s">
        <v>117</v>
      </c>
      <c r="E3631" t="s">
        <v>127</v>
      </c>
      <c r="F3631">
        <v>6</v>
      </c>
      <c r="G3631">
        <v>0</v>
      </c>
      <c r="Q3631">
        <v>68</v>
      </c>
      <c r="X3631" t="s">
        <v>108</v>
      </c>
      <c r="Y3631" t="s">
        <v>0</v>
      </c>
      <c r="Z3631">
        <v>1</v>
      </c>
      <c r="AA3631" t="s">
        <v>60</v>
      </c>
      <c r="AB3631" t="s">
        <v>95</v>
      </c>
    </row>
    <row r="3632" spans="1:28" x14ac:dyDescent="0.25">
      <c r="A3632" t="s">
        <v>87</v>
      </c>
      <c r="B3632" t="s">
        <v>110</v>
      </c>
      <c r="C3632" t="s">
        <v>110</v>
      </c>
      <c r="D3632" t="s">
        <v>117</v>
      </c>
      <c r="E3632" t="s">
        <v>127</v>
      </c>
      <c r="F3632">
        <v>7</v>
      </c>
      <c r="G3632">
        <v>0</v>
      </c>
      <c r="Q3632">
        <v>69</v>
      </c>
      <c r="X3632" t="s">
        <v>108</v>
      </c>
      <c r="Y3632" t="s">
        <v>0</v>
      </c>
      <c r="Z3632">
        <v>1</v>
      </c>
      <c r="AA3632" t="s">
        <v>60</v>
      </c>
      <c r="AB3632" t="s">
        <v>95</v>
      </c>
    </row>
    <row r="3633" spans="1:28" x14ac:dyDescent="0.25">
      <c r="A3633" t="s">
        <v>87</v>
      </c>
      <c r="B3633" t="s">
        <v>110</v>
      </c>
      <c r="C3633" t="s">
        <v>110</v>
      </c>
      <c r="D3633" t="s">
        <v>117</v>
      </c>
      <c r="E3633" t="s">
        <v>127</v>
      </c>
      <c r="F3633">
        <v>8</v>
      </c>
      <c r="G3633">
        <v>0</v>
      </c>
      <c r="Q3633">
        <v>71</v>
      </c>
      <c r="X3633" t="s">
        <v>108</v>
      </c>
      <c r="Y3633" t="s">
        <v>0</v>
      </c>
      <c r="Z3633">
        <v>1</v>
      </c>
      <c r="AA3633" t="s">
        <v>60</v>
      </c>
      <c r="AB3633" t="s">
        <v>95</v>
      </c>
    </row>
    <row r="3634" spans="1:28" x14ac:dyDescent="0.25">
      <c r="A3634" t="s">
        <v>87</v>
      </c>
      <c r="B3634" t="s">
        <v>110</v>
      </c>
      <c r="C3634" t="s">
        <v>110</v>
      </c>
      <c r="D3634" t="s">
        <v>117</v>
      </c>
      <c r="E3634" t="s">
        <v>127</v>
      </c>
      <c r="F3634">
        <v>9</v>
      </c>
      <c r="G3634">
        <v>0</v>
      </c>
      <c r="Q3634">
        <v>74</v>
      </c>
      <c r="X3634" t="s">
        <v>108</v>
      </c>
      <c r="Y3634" t="s">
        <v>0</v>
      </c>
      <c r="Z3634">
        <v>1</v>
      </c>
      <c r="AA3634" t="s">
        <v>60</v>
      </c>
      <c r="AB3634" t="s">
        <v>95</v>
      </c>
    </row>
    <row r="3635" spans="1:28" x14ac:dyDescent="0.25">
      <c r="A3635" t="s">
        <v>87</v>
      </c>
      <c r="B3635" t="s">
        <v>110</v>
      </c>
      <c r="C3635" t="s">
        <v>110</v>
      </c>
      <c r="D3635" t="s">
        <v>117</v>
      </c>
      <c r="E3635" t="s">
        <v>127</v>
      </c>
      <c r="F3635">
        <v>10</v>
      </c>
      <c r="G3635">
        <v>0</v>
      </c>
      <c r="Q3635">
        <v>76</v>
      </c>
      <c r="X3635" t="s">
        <v>108</v>
      </c>
      <c r="Y3635" t="s">
        <v>0</v>
      </c>
      <c r="Z3635">
        <v>1</v>
      </c>
      <c r="AA3635" t="s">
        <v>60</v>
      </c>
      <c r="AB3635" t="s">
        <v>95</v>
      </c>
    </row>
    <row r="3636" spans="1:28" x14ac:dyDescent="0.25">
      <c r="A3636" t="s">
        <v>87</v>
      </c>
      <c r="B3636" t="s">
        <v>110</v>
      </c>
      <c r="C3636" t="s">
        <v>110</v>
      </c>
      <c r="D3636" t="s">
        <v>117</v>
      </c>
      <c r="E3636" t="s">
        <v>127</v>
      </c>
      <c r="F3636">
        <v>11</v>
      </c>
      <c r="G3636">
        <v>0</v>
      </c>
      <c r="Q3636">
        <v>77</v>
      </c>
      <c r="X3636" t="s">
        <v>108</v>
      </c>
      <c r="Y3636" t="s">
        <v>0</v>
      </c>
      <c r="Z3636">
        <v>1</v>
      </c>
      <c r="AA3636" t="s">
        <v>60</v>
      </c>
      <c r="AB3636" t="s">
        <v>95</v>
      </c>
    </row>
    <row r="3637" spans="1:28" x14ac:dyDescent="0.25">
      <c r="A3637" t="s">
        <v>87</v>
      </c>
      <c r="B3637" t="s">
        <v>110</v>
      </c>
      <c r="C3637" t="s">
        <v>110</v>
      </c>
      <c r="D3637" t="s">
        <v>117</v>
      </c>
      <c r="E3637" t="s">
        <v>127</v>
      </c>
      <c r="F3637">
        <v>12</v>
      </c>
      <c r="G3637">
        <v>0</v>
      </c>
      <c r="Q3637">
        <v>77</v>
      </c>
      <c r="X3637" t="s">
        <v>108</v>
      </c>
      <c r="Y3637" t="s">
        <v>0</v>
      </c>
      <c r="Z3637">
        <v>1</v>
      </c>
      <c r="AA3637" t="s">
        <v>60</v>
      </c>
      <c r="AB3637" t="s">
        <v>95</v>
      </c>
    </row>
    <row r="3638" spans="1:28" x14ac:dyDescent="0.25">
      <c r="A3638" t="s">
        <v>87</v>
      </c>
      <c r="B3638" t="s">
        <v>110</v>
      </c>
      <c r="C3638" t="s">
        <v>110</v>
      </c>
      <c r="D3638" t="s">
        <v>117</v>
      </c>
      <c r="E3638" t="s">
        <v>127</v>
      </c>
      <c r="F3638">
        <v>13</v>
      </c>
      <c r="G3638">
        <v>0</v>
      </c>
      <c r="Q3638">
        <v>78</v>
      </c>
      <c r="X3638" t="s">
        <v>108</v>
      </c>
      <c r="Y3638" t="s">
        <v>0</v>
      </c>
      <c r="Z3638">
        <v>1</v>
      </c>
      <c r="AA3638" t="s">
        <v>60</v>
      </c>
      <c r="AB3638" t="s">
        <v>95</v>
      </c>
    </row>
    <row r="3639" spans="1:28" x14ac:dyDescent="0.25">
      <c r="A3639" t="s">
        <v>87</v>
      </c>
      <c r="B3639" t="s">
        <v>110</v>
      </c>
      <c r="C3639" t="s">
        <v>110</v>
      </c>
      <c r="D3639" t="s">
        <v>117</v>
      </c>
      <c r="E3639" t="s">
        <v>127</v>
      </c>
      <c r="F3639">
        <v>14</v>
      </c>
      <c r="G3639">
        <v>0</v>
      </c>
      <c r="Q3639">
        <v>76</v>
      </c>
      <c r="X3639" t="s">
        <v>108</v>
      </c>
      <c r="Y3639" t="s">
        <v>0</v>
      </c>
      <c r="Z3639">
        <v>1</v>
      </c>
      <c r="AA3639" t="s">
        <v>60</v>
      </c>
      <c r="AB3639" t="s">
        <v>95</v>
      </c>
    </row>
    <row r="3640" spans="1:28" x14ac:dyDescent="0.25">
      <c r="A3640" t="s">
        <v>87</v>
      </c>
      <c r="B3640" t="s">
        <v>110</v>
      </c>
      <c r="C3640" t="s">
        <v>110</v>
      </c>
      <c r="D3640" t="s">
        <v>117</v>
      </c>
      <c r="E3640" t="s">
        <v>127</v>
      </c>
      <c r="F3640">
        <v>15</v>
      </c>
      <c r="G3640">
        <v>0</v>
      </c>
      <c r="Q3640">
        <v>76</v>
      </c>
      <c r="X3640" t="s">
        <v>108</v>
      </c>
      <c r="Y3640" t="s">
        <v>0</v>
      </c>
      <c r="Z3640">
        <v>1</v>
      </c>
      <c r="AA3640" t="s">
        <v>60</v>
      </c>
      <c r="AB3640" t="s">
        <v>95</v>
      </c>
    </row>
    <row r="3641" spans="1:28" x14ac:dyDescent="0.25">
      <c r="A3641" t="s">
        <v>87</v>
      </c>
      <c r="B3641" t="s">
        <v>110</v>
      </c>
      <c r="C3641" t="s">
        <v>110</v>
      </c>
      <c r="D3641" t="s">
        <v>117</v>
      </c>
      <c r="E3641" t="s">
        <v>127</v>
      </c>
      <c r="F3641">
        <v>16</v>
      </c>
      <c r="G3641">
        <v>0</v>
      </c>
      <c r="Q3641">
        <v>75</v>
      </c>
      <c r="X3641" t="s">
        <v>108</v>
      </c>
      <c r="Y3641" t="s">
        <v>0</v>
      </c>
      <c r="Z3641">
        <v>1</v>
      </c>
      <c r="AA3641" t="s">
        <v>60</v>
      </c>
      <c r="AB3641" t="s">
        <v>95</v>
      </c>
    </row>
    <row r="3642" spans="1:28" x14ac:dyDescent="0.25">
      <c r="A3642" t="s">
        <v>87</v>
      </c>
      <c r="B3642" t="s">
        <v>110</v>
      </c>
      <c r="C3642" t="s">
        <v>110</v>
      </c>
      <c r="D3642" t="s">
        <v>117</v>
      </c>
      <c r="E3642" t="s">
        <v>127</v>
      </c>
      <c r="F3642">
        <v>17</v>
      </c>
      <c r="G3642">
        <v>0</v>
      </c>
      <c r="Q3642">
        <v>73</v>
      </c>
      <c r="X3642" t="s">
        <v>108</v>
      </c>
      <c r="Y3642" t="s">
        <v>0</v>
      </c>
      <c r="Z3642">
        <v>1</v>
      </c>
      <c r="AA3642" t="s">
        <v>60</v>
      </c>
      <c r="AB3642" t="s">
        <v>95</v>
      </c>
    </row>
    <row r="3643" spans="1:28" x14ac:dyDescent="0.25">
      <c r="A3643" t="s">
        <v>87</v>
      </c>
      <c r="B3643" t="s">
        <v>110</v>
      </c>
      <c r="C3643" t="s">
        <v>110</v>
      </c>
      <c r="D3643" t="s">
        <v>117</v>
      </c>
      <c r="E3643" t="s">
        <v>127</v>
      </c>
      <c r="F3643">
        <v>18</v>
      </c>
      <c r="G3643">
        <v>1</v>
      </c>
      <c r="Q3643">
        <v>71</v>
      </c>
      <c r="X3643" t="s">
        <v>108</v>
      </c>
      <c r="Y3643" t="s">
        <v>0</v>
      </c>
      <c r="Z3643">
        <v>1</v>
      </c>
      <c r="AA3643" t="s">
        <v>60</v>
      </c>
      <c r="AB3643" t="s">
        <v>95</v>
      </c>
    </row>
    <row r="3644" spans="1:28" x14ac:dyDescent="0.25">
      <c r="A3644" t="s">
        <v>87</v>
      </c>
      <c r="B3644" t="s">
        <v>110</v>
      </c>
      <c r="C3644" t="s">
        <v>110</v>
      </c>
      <c r="D3644" t="s">
        <v>117</v>
      </c>
      <c r="E3644" t="s">
        <v>127</v>
      </c>
      <c r="F3644">
        <v>19</v>
      </c>
      <c r="G3644">
        <v>1</v>
      </c>
      <c r="Q3644">
        <v>71</v>
      </c>
      <c r="X3644" t="s">
        <v>108</v>
      </c>
      <c r="Y3644" t="s">
        <v>0</v>
      </c>
      <c r="Z3644">
        <v>1</v>
      </c>
      <c r="AA3644" t="s">
        <v>60</v>
      </c>
      <c r="AB3644" t="s">
        <v>95</v>
      </c>
    </row>
    <row r="3645" spans="1:28" x14ac:dyDescent="0.25">
      <c r="A3645" t="s">
        <v>87</v>
      </c>
      <c r="B3645" t="s">
        <v>110</v>
      </c>
      <c r="C3645" t="s">
        <v>110</v>
      </c>
      <c r="D3645" t="s">
        <v>117</v>
      </c>
      <c r="E3645" t="s">
        <v>127</v>
      </c>
      <c r="F3645">
        <v>20</v>
      </c>
      <c r="G3645">
        <v>0</v>
      </c>
      <c r="Q3645">
        <v>71</v>
      </c>
      <c r="X3645" t="s">
        <v>108</v>
      </c>
      <c r="Y3645" t="s">
        <v>0</v>
      </c>
      <c r="Z3645">
        <v>1</v>
      </c>
      <c r="AA3645" t="s">
        <v>60</v>
      </c>
      <c r="AB3645" t="s">
        <v>95</v>
      </c>
    </row>
    <row r="3646" spans="1:28" x14ac:dyDescent="0.25">
      <c r="A3646" t="s">
        <v>87</v>
      </c>
      <c r="B3646" t="s">
        <v>110</v>
      </c>
      <c r="C3646" t="s">
        <v>110</v>
      </c>
      <c r="D3646" t="s">
        <v>117</v>
      </c>
      <c r="E3646" t="s">
        <v>127</v>
      </c>
      <c r="F3646">
        <v>21</v>
      </c>
      <c r="G3646">
        <v>0</v>
      </c>
      <c r="Q3646">
        <v>72</v>
      </c>
      <c r="X3646" t="s">
        <v>108</v>
      </c>
      <c r="Y3646" t="s">
        <v>0</v>
      </c>
      <c r="Z3646">
        <v>1</v>
      </c>
      <c r="AA3646" t="s">
        <v>60</v>
      </c>
      <c r="AB3646" t="s">
        <v>95</v>
      </c>
    </row>
    <row r="3647" spans="1:28" x14ac:dyDescent="0.25">
      <c r="A3647" t="s">
        <v>87</v>
      </c>
      <c r="B3647" t="s">
        <v>110</v>
      </c>
      <c r="C3647" t="s">
        <v>110</v>
      </c>
      <c r="D3647" t="s">
        <v>117</v>
      </c>
      <c r="E3647" t="s">
        <v>127</v>
      </c>
      <c r="F3647">
        <v>22</v>
      </c>
      <c r="G3647">
        <v>0</v>
      </c>
      <c r="Q3647">
        <v>72</v>
      </c>
      <c r="X3647" t="s">
        <v>108</v>
      </c>
      <c r="Y3647" t="s">
        <v>0</v>
      </c>
      <c r="Z3647">
        <v>1</v>
      </c>
      <c r="AA3647" t="s">
        <v>60</v>
      </c>
      <c r="AB3647" t="s">
        <v>95</v>
      </c>
    </row>
    <row r="3648" spans="1:28" x14ac:dyDescent="0.25">
      <c r="A3648" t="s">
        <v>87</v>
      </c>
      <c r="B3648" t="s">
        <v>110</v>
      </c>
      <c r="C3648" t="s">
        <v>110</v>
      </c>
      <c r="D3648" t="s">
        <v>117</v>
      </c>
      <c r="E3648" t="s">
        <v>127</v>
      </c>
      <c r="F3648">
        <v>23</v>
      </c>
      <c r="G3648">
        <v>0</v>
      </c>
      <c r="Q3648">
        <v>70</v>
      </c>
      <c r="X3648" t="s">
        <v>108</v>
      </c>
      <c r="Y3648" t="s">
        <v>0</v>
      </c>
      <c r="Z3648">
        <v>1</v>
      </c>
      <c r="AA3648" t="s">
        <v>60</v>
      </c>
      <c r="AB3648" t="s">
        <v>95</v>
      </c>
    </row>
    <row r="3649" spans="1:28" x14ac:dyDescent="0.25">
      <c r="A3649" t="s">
        <v>87</v>
      </c>
      <c r="B3649" t="s">
        <v>110</v>
      </c>
      <c r="C3649" t="s">
        <v>110</v>
      </c>
      <c r="D3649" t="s">
        <v>117</v>
      </c>
      <c r="E3649" t="s">
        <v>127</v>
      </c>
      <c r="F3649">
        <v>24</v>
      </c>
      <c r="G3649">
        <v>0</v>
      </c>
      <c r="Q3649">
        <v>69</v>
      </c>
      <c r="X3649" t="s">
        <v>108</v>
      </c>
      <c r="Y3649" t="s">
        <v>0</v>
      </c>
      <c r="Z3649">
        <v>1</v>
      </c>
      <c r="AA3649" t="s">
        <v>60</v>
      </c>
      <c r="AB3649" t="s">
        <v>95</v>
      </c>
    </row>
    <row r="3650" spans="1:28" x14ac:dyDescent="0.25">
      <c r="A3650" t="s">
        <v>87</v>
      </c>
      <c r="B3650" t="s">
        <v>110</v>
      </c>
      <c r="C3650" t="s">
        <v>110</v>
      </c>
      <c r="D3650" t="s">
        <v>117</v>
      </c>
      <c r="E3650" t="s">
        <v>128</v>
      </c>
      <c r="F3650">
        <v>1</v>
      </c>
      <c r="G3650">
        <v>0</v>
      </c>
      <c r="Q3650">
        <v>66</v>
      </c>
      <c r="X3650" t="s">
        <v>108</v>
      </c>
      <c r="Y3650" t="s">
        <v>0</v>
      </c>
      <c r="Z3650">
        <v>1</v>
      </c>
      <c r="AA3650" t="s">
        <v>93</v>
      </c>
      <c r="AB3650" t="s">
        <v>95</v>
      </c>
    </row>
    <row r="3651" spans="1:28" x14ac:dyDescent="0.25">
      <c r="A3651" t="s">
        <v>87</v>
      </c>
      <c r="B3651" t="s">
        <v>110</v>
      </c>
      <c r="C3651" t="s">
        <v>110</v>
      </c>
      <c r="D3651" t="s">
        <v>117</v>
      </c>
      <c r="E3651" t="s">
        <v>128</v>
      </c>
      <c r="F3651">
        <v>2</v>
      </c>
      <c r="G3651">
        <v>0</v>
      </c>
      <c r="Q3651">
        <v>66</v>
      </c>
      <c r="X3651" t="s">
        <v>108</v>
      </c>
      <c r="Y3651" t="s">
        <v>0</v>
      </c>
      <c r="Z3651">
        <v>1</v>
      </c>
      <c r="AA3651" t="s">
        <v>93</v>
      </c>
      <c r="AB3651" t="s">
        <v>95</v>
      </c>
    </row>
    <row r="3652" spans="1:28" x14ac:dyDescent="0.25">
      <c r="A3652" t="s">
        <v>87</v>
      </c>
      <c r="B3652" t="s">
        <v>110</v>
      </c>
      <c r="C3652" t="s">
        <v>110</v>
      </c>
      <c r="D3652" t="s">
        <v>117</v>
      </c>
      <c r="E3652" t="s">
        <v>128</v>
      </c>
      <c r="F3652">
        <v>3</v>
      </c>
      <c r="G3652">
        <v>0</v>
      </c>
      <c r="Q3652">
        <v>66</v>
      </c>
      <c r="X3652" t="s">
        <v>108</v>
      </c>
      <c r="Y3652" t="s">
        <v>0</v>
      </c>
      <c r="Z3652">
        <v>1</v>
      </c>
      <c r="AA3652" t="s">
        <v>93</v>
      </c>
      <c r="AB3652" t="s">
        <v>95</v>
      </c>
    </row>
    <row r="3653" spans="1:28" x14ac:dyDescent="0.25">
      <c r="A3653" t="s">
        <v>87</v>
      </c>
      <c r="B3653" t="s">
        <v>110</v>
      </c>
      <c r="C3653" t="s">
        <v>110</v>
      </c>
      <c r="D3653" t="s">
        <v>117</v>
      </c>
      <c r="E3653" t="s">
        <v>128</v>
      </c>
      <c r="F3653">
        <v>4</v>
      </c>
      <c r="G3653">
        <v>0</v>
      </c>
      <c r="Q3653">
        <v>66</v>
      </c>
      <c r="X3653" t="s">
        <v>108</v>
      </c>
      <c r="Y3653" t="s">
        <v>0</v>
      </c>
      <c r="Z3653">
        <v>1</v>
      </c>
      <c r="AA3653" t="s">
        <v>93</v>
      </c>
      <c r="AB3653" t="s">
        <v>95</v>
      </c>
    </row>
    <row r="3654" spans="1:28" x14ac:dyDescent="0.25">
      <c r="A3654" t="s">
        <v>87</v>
      </c>
      <c r="B3654" t="s">
        <v>110</v>
      </c>
      <c r="C3654" t="s">
        <v>110</v>
      </c>
      <c r="D3654" t="s">
        <v>117</v>
      </c>
      <c r="E3654" t="s">
        <v>128</v>
      </c>
      <c r="F3654">
        <v>5</v>
      </c>
      <c r="G3654">
        <v>0</v>
      </c>
      <c r="Q3654">
        <v>66</v>
      </c>
      <c r="X3654" t="s">
        <v>108</v>
      </c>
      <c r="Y3654" t="s">
        <v>0</v>
      </c>
      <c r="Z3654">
        <v>1</v>
      </c>
      <c r="AA3654" t="s">
        <v>93</v>
      </c>
      <c r="AB3654" t="s">
        <v>95</v>
      </c>
    </row>
    <row r="3655" spans="1:28" x14ac:dyDescent="0.25">
      <c r="A3655" t="s">
        <v>87</v>
      </c>
      <c r="B3655" t="s">
        <v>110</v>
      </c>
      <c r="C3655" t="s">
        <v>110</v>
      </c>
      <c r="D3655" t="s">
        <v>117</v>
      </c>
      <c r="E3655" t="s">
        <v>128</v>
      </c>
      <c r="F3655">
        <v>6</v>
      </c>
      <c r="G3655">
        <v>0</v>
      </c>
      <c r="Q3655">
        <v>66</v>
      </c>
      <c r="X3655" t="s">
        <v>108</v>
      </c>
      <c r="Y3655" t="s">
        <v>0</v>
      </c>
      <c r="Z3655">
        <v>1</v>
      </c>
      <c r="AA3655" t="s">
        <v>93</v>
      </c>
      <c r="AB3655" t="s">
        <v>95</v>
      </c>
    </row>
    <row r="3656" spans="1:28" x14ac:dyDescent="0.25">
      <c r="A3656" t="s">
        <v>87</v>
      </c>
      <c r="B3656" t="s">
        <v>110</v>
      </c>
      <c r="C3656" t="s">
        <v>110</v>
      </c>
      <c r="D3656" t="s">
        <v>117</v>
      </c>
      <c r="E3656" t="s">
        <v>128</v>
      </c>
      <c r="F3656">
        <v>7</v>
      </c>
      <c r="G3656">
        <v>0</v>
      </c>
      <c r="Q3656">
        <v>65</v>
      </c>
      <c r="X3656" t="s">
        <v>108</v>
      </c>
      <c r="Y3656" t="s">
        <v>0</v>
      </c>
      <c r="Z3656">
        <v>1</v>
      </c>
      <c r="AA3656" t="s">
        <v>93</v>
      </c>
      <c r="AB3656" t="s">
        <v>95</v>
      </c>
    </row>
    <row r="3657" spans="1:28" x14ac:dyDescent="0.25">
      <c r="A3657" t="s">
        <v>87</v>
      </c>
      <c r="B3657" t="s">
        <v>110</v>
      </c>
      <c r="C3657" t="s">
        <v>110</v>
      </c>
      <c r="D3657" t="s">
        <v>117</v>
      </c>
      <c r="E3657" t="s">
        <v>128</v>
      </c>
      <c r="F3657">
        <v>8</v>
      </c>
      <c r="G3657">
        <v>0</v>
      </c>
      <c r="Q3657">
        <v>69</v>
      </c>
      <c r="X3657" t="s">
        <v>108</v>
      </c>
      <c r="Y3657" t="s">
        <v>0</v>
      </c>
      <c r="Z3657">
        <v>1</v>
      </c>
      <c r="AA3657" t="s">
        <v>93</v>
      </c>
      <c r="AB3657" t="s">
        <v>95</v>
      </c>
    </row>
    <row r="3658" spans="1:28" x14ac:dyDescent="0.25">
      <c r="A3658" t="s">
        <v>87</v>
      </c>
      <c r="B3658" t="s">
        <v>110</v>
      </c>
      <c r="C3658" t="s">
        <v>110</v>
      </c>
      <c r="D3658" t="s">
        <v>117</v>
      </c>
      <c r="E3658" t="s">
        <v>128</v>
      </c>
      <c r="F3658">
        <v>9</v>
      </c>
      <c r="G3658">
        <v>0</v>
      </c>
      <c r="Q3658">
        <v>74</v>
      </c>
      <c r="X3658" t="s">
        <v>108</v>
      </c>
      <c r="Y3658" t="s">
        <v>0</v>
      </c>
      <c r="Z3658">
        <v>1</v>
      </c>
      <c r="AA3658" t="s">
        <v>93</v>
      </c>
      <c r="AB3658" t="s">
        <v>95</v>
      </c>
    </row>
    <row r="3659" spans="1:28" x14ac:dyDescent="0.25">
      <c r="A3659" t="s">
        <v>87</v>
      </c>
      <c r="B3659" t="s">
        <v>110</v>
      </c>
      <c r="C3659" t="s">
        <v>110</v>
      </c>
      <c r="D3659" t="s">
        <v>117</v>
      </c>
      <c r="E3659" t="s">
        <v>128</v>
      </c>
      <c r="F3659">
        <v>10</v>
      </c>
      <c r="G3659">
        <v>0</v>
      </c>
      <c r="Q3659">
        <v>78</v>
      </c>
      <c r="X3659" t="s">
        <v>108</v>
      </c>
      <c r="Y3659" t="s">
        <v>0</v>
      </c>
      <c r="Z3659">
        <v>1</v>
      </c>
      <c r="AA3659" t="s">
        <v>93</v>
      </c>
      <c r="AB3659" t="s">
        <v>95</v>
      </c>
    </row>
    <row r="3660" spans="1:28" x14ac:dyDescent="0.25">
      <c r="A3660" t="s">
        <v>87</v>
      </c>
      <c r="B3660" t="s">
        <v>110</v>
      </c>
      <c r="C3660" t="s">
        <v>110</v>
      </c>
      <c r="D3660" t="s">
        <v>117</v>
      </c>
      <c r="E3660" t="s">
        <v>128</v>
      </c>
      <c r="F3660">
        <v>11</v>
      </c>
      <c r="G3660">
        <v>0</v>
      </c>
      <c r="Q3660">
        <v>84</v>
      </c>
      <c r="X3660" t="s">
        <v>108</v>
      </c>
      <c r="Y3660" t="s">
        <v>0</v>
      </c>
      <c r="Z3660">
        <v>1</v>
      </c>
      <c r="AA3660" t="s">
        <v>93</v>
      </c>
      <c r="AB3660" t="s">
        <v>95</v>
      </c>
    </row>
    <row r="3661" spans="1:28" x14ac:dyDescent="0.25">
      <c r="A3661" t="s">
        <v>87</v>
      </c>
      <c r="B3661" t="s">
        <v>110</v>
      </c>
      <c r="C3661" t="s">
        <v>110</v>
      </c>
      <c r="D3661" t="s">
        <v>117</v>
      </c>
      <c r="E3661" t="s">
        <v>128</v>
      </c>
      <c r="F3661">
        <v>12</v>
      </c>
      <c r="G3661">
        <v>0</v>
      </c>
      <c r="Q3661">
        <v>87</v>
      </c>
      <c r="X3661" t="s">
        <v>108</v>
      </c>
      <c r="Y3661" t="s">
        <v>0</v>
      </c>
      <c r="Z3661">
        <v>1</v>
      </c>
      <c r="AA3661" t="s">
        <v>93</v>
      </c>
      <c r="AB3661" t="s">
        <v>95</v>
      </c>
    </row>
    <row r="3662" spans="1:28" x14ac:dyDescent="0.25">
      <c r="A3662" t="s">
        <v>87</v>
      </c>
      <c r="B3662" t="s">
        <v>110</v>
      </c>
      <c r="C3662" t="s">
        <v>110</v>
      </c>
      <c r="D3662" t="s">
        <v>117</v>
      </c>
      <c r="E3662" t="s">
        <v>128</v>
      </c>
      <c r="F3662">
        <v>13</v>
      </c>
      <c r="G3662">
        <v>0</v>
      </c>
      <c r="Q3662">
        <v>87</v>
      </c>
      <c r="X3662" t="s">
        <v>108</v>
      </c>
      <c r="Y3662" t="s">
        <v>0</v>
      </c>
      <c r="Z3662">
        <v>1</v>
      </c>
      <c r="AA3662" t="s">
        <v>93</v>
      </c>
      <c r="AB3662" t="s">
        <v>95</v>
      </c>
    </row>
    <row r="3663" spans="1:28" x14ac:dyDescent="0.25">
      <c r="A3663" t="s">
        <v>87</v>
      </c>
      <c r="B3663" t="s">
        <v>110</v>
      </c>
      <c r="C3663" t="s">
        <v>110</v>
      </c>
      <c r="D3663" t="s">
        <v>117</v>
      </c>
      <c r="E3663" t="s">
        <v>128</v>
      </c>
      <c r="F3663">
        <v>14</v>
      </c>
      <c r="G3663">
        <v>0</v>
      </c>
      <c r="Q3663">
        <v>85</v>
      </c>
      <c r="X3663" t="s">
        <v>108</v>
      </c>
      <c r="Y3663" t="s">
        <v>0</v>
      </c>
      <c r="Z3663">
        <v>1</v>
      </c>
      <c r="AA3663" t="s">
        <v>93</v>
      </c>
      <c r="AB3663" t="s">
        <v>95</v>
      </c>
    </row>
    <row r="3664" spans="1:28" x14ac:dyDescent="0.25">
      <c r="A3664" t="s">
        <v>87</v>
      </c>
      <c r="B3664" t="s">
        <v>110</v>
      </c>
      <c r="C3664" t="s">
        <v>110</v>
      </c>
      <c r="D3664" t="s">
        <v>117</v>
      </c>
      <c r="E3664" t="s">
        <v>128</v>
      </c>
      <c r="F3664">
        <v>15</v>
      </c>
      <c r="G3664">
        <v>0</v>
      </c>
      <c r="Q3664">
        <v>80</v>
      </c>
      <c r="X3664" t="s">
        <v>108</v>
      </c>
      <c r="Y3664" t="s">
        <v>0</v>
      </c>
      <c r="Z3664">
        <v>1</v>
      </c>
      <c r="AA3664" t="s">
        <v>93</v>
      </c>
      <c r="AB3664" t="s">
        <v>95</v>
      </c>
    </row>
    <row r="3665" spans="1:28" x14ac:dyDescent="0.25">
      <c r="A3665" t="s">
        <v>87</v>
      </c>
      <c r="B3665" t="s">
        <v>110</v>
      </c>
      <c r="C3665" t="s">
        <v>110</v>
      </c>
      <c r="D3665" t="s">
        <v>117</v>
      </c>
      <c r="E3665" t="s">
        <v>128</v>
      </c>
      <c r="F3665">
        <v>16</v>
      </c>
      <c r="G3665">
        <v>0</v>
      </c>
      <c r="Q3665">
        <v>79</v>
      </c>
      <c r="X3665" t="s">
        <v>108</v>
      </c>
      <c r="Y3665" t="s">
        <v>0</v>
      </c>
      <c r="Z3665">
        <v>1</v>
      </c>
      <c r="AA3665" t="s">
        <v>93</v>
      </c>
      <c r="AB3665" t="s">
        <v>95</v>
      </c>
    </row>
    <row r="3666" spans="1:28" x14ac:dyDescent="0.25">
      <c r="A3666" t="s">
        <v>87</v>
      </c>
      <c r="B3666" t="s">
        <v>110</v>
      </c>
      <c r="C3666" t="s">
        <v>110</v>
      </c>
      <c r="D3666" t="s">
        <v>117</v>
      </c>
      <c r="E3666" t="s">
        <v>128</v>
      </c>
      <c r="F3666">
        <v>17</v>
      </c>
      <c r="G3666">
        <v>0</v>
      </c>
      <c r="Q3666">
        <v>78</v>
      </c>
      <c r="X3666" t="s">
        <v>108</v>
      </c>
      <c r="Y3666" t="s">
        <v>0</v>
      </c>
      <c r="Z3666">
        <v>1</v>
      </c>
      <c r="AA3666" t="s">
        <v>93</v>
      </c>
      <c r="AB3666" t="s">
        <v>95</v>
      </c>
    </row>
    <row r="3667" spans="1:28" x14ac:dyDescent="0.25">
      <c r="A3667" t="s">
        <v>87</v>
      </c>
      <c r="B3667" t="s">
        <v>110</v>
      </c>
      <c r="C3667" t="s">
        <v>110</v>
      </c>
      <c r="D3667" t="s">
        <v>117</v>
      </c>
      <c r="E3667" t="s">
        <v>128</v>
      </c>
      <c r="F3667">
        <v>18</v>
      </c>
      <c r="G3667">
        <v>0</v>
      </c>
      <c r="Q3667">
        <v>75</v>
      </c>
      <c r="X3667" t="s">
        <v>108</v>
      </c>
      <c r="Y3667" t="s">
        <v>0</v>
      </c>
      <c r="Z3667">
        <v>1</v>
      </c>
      <c r="AA3667" t="s">
        <v>93</v>
      </c>
      <c r="AB3667" t="s">
        <v>95</v>
      </c>
    </row>
    <row r="3668" spans="1:28" x14ac:dyDescent="0.25">
      <c r="A3668" t="s">
        <v>87</v>
      </c>
      <c r="B3668" t="s">
        <v>110</v>
      </c>
      <c r="C3668" t="s">
        <v>110</v>
      </c>
      <c r="D3668" t="s">
        <v>117</v>
      </c>
      <c r="E3668" t="s">
        <v>128</v>
      </c>
      <c r="F3668">
        <v>19</v>
      </c>
      <c r="G3668">
        <v>1</v>
      </c>
      <c r="Q3668">
        <v>71</v>
      </c>
      <c r="X3668" t="s">
        <v>108</v>
      </c>
      <c r="Y3668" t="s">
        <v>0</v>
      </c>
      <c r="Z3668">
        <v>1</v>
      </c>
      <c r="AA3668" t="s">
        <v>93</v>
      </c>
      <c r="AB3668" t="s">
        <v>95</v>
      </c>
    </row>
    <row r="3669" spans="1:28" x14ac:dyDescent="0.25">
      <c r="A3669" t="s">
        <v>87</v>
      </c>
      <c r="B3669" t="s">
        <v>110</v>
      </c>
      <c r="C3669" t="s">
        <v>110</v>
      </c>
      <c r="D3669" t="s">
        <v>117</v>
      </c>
      <c r="E3669" t="s">
        <v>128</v>
      </c>
      <c r="F3669">
        <v>20</v>
      </c>
      <c r="G3669">
        <v>1</v>
      </c>
      <c r="Q3669">
        <v>69</v>
      </c>
      <c r="X3669" t="s">
        <v>108</v>
      </c>
      <c r="Y3669" t="s">
        <v>0</v>
      </c>
      <c r="Z3669">
        <v>1</v>
      </c>
      <c r="AA3669" t="s">
        <v>93</v>
      </c>
      <c r="AB3669" t="s">
        <v>95</v>
      </c>
    </row>
    <row r="3670" spans="1:28" x14ac:dyDescent="0.25">
      <c r="A3670" t="s">
        <v>87</v>
      </c>
      <c r="B3670" t="s">
        <v>110</v>
      </c>
      <c r="C3670" t="s">
        <v>110</v>
      </c>
      <c r="D3670" t="s">
        <v>117</v>
      </c>
      <c r="E3670" t="s">
        <v>128</v>
      </c>
      <c r="F3670">
        <v>21</v>
      </c>
      <c r="G3670">
        <v>0</v>
      </c>
      <c r="Q3670">
        <v>69</v>
      </c>
      <c r="X3670" t="s">
        <v>108</v>
      </c>
      <c r="Y3670" t="s">
        <v>0</v>
      </c>
      <c r="Z3670">
        <v>1</v>
      </c>
      <c r="AA3670" t="s">
        <v>93</v>
      </c>
      <c r="AB3670" t="s">
        <v>95</v>
      </c>
    </row>
    <row r="3671" spans="1:28" x14ac:dyDescent="0.25">
      <c r="A3671" t="s">
        <v>87</v>
      </c>
      <c r="B3671" t="s">
        <v>110</v>
      </c>
      <c r="C3671" t="s">
        <v>110</v>
      </c>
      <c r="D3671" t="s">
        <v>117</v>
      </c>
      <c r="E3671" t="s">
        <v>128</v>
      </c>
      <c r="F3671">
        <v>22</v>
      </c>
      <c r="G3671">
        <v>0</v>
      </c>
      <c r="Q3671">
        <v>69</v>
      </c>
      <c r="X3671" t="s">
        <v>108</v>
      </c>
      <c r="Y3671" t="s">
        <v>0</v>
      </c>
      <c r="Z3671">
        <v>1</v>
      </c>
      <c r="AA3671" t="s">
        <v>93</v>
      </c>
      <c r="AB3671" t="s">
        <v>95</v>
      </c>
    </row>
    <row r="3672" spans="1:28" x14ac:dyDescent="0.25">
      <c r="A3672" t="s">
        <v>87</v>
      </c>
      <c r="B3672" t="s">
        <v>110</v>
      </c>
      <c r="C3672" t="s">
        <v>110</v>
      </c>
      <c r="D3672" t="s">
        <v>117</v>
      </c>
      <c r="E3672" t="s">
        <v>128</v>
      </c>
      <c r="F3672">
        <v>23</v>
      </c>
      <c r="G3672">
        <v>0</v>
      </c>
      <c r="Q3672">
        <v>68</v>
      </c>
      <c r="X3672" t="s">
        <v>108</v>
      </c>
      <c r="Y3672" t="s">
        <v>0</v>
      </c>
      <c r="Z3672">
        <v>1</v>
      </c>
      <c r="AA3672" t="s">
        <v>93</v>
      </c>
      <c r="AB3672" t="s">
        <v>95</v>
      </c>
    </row>
    <row r="3673" spans="1:28" x14ac:dyDescent="0.25">
      <c r="A3673" t="s">
        <v>87</v>
      </c>
      <c r="B3673" t="s">
        <v>110</v>
      </c>
      <c r="C3673" t="s">
        <v>110</v>
      </c>
      <c r="D3673" t="s">
        <v>117</v>
      </c>
      <c r="E3673" t="s">
        <v>128</v>
      </c>
      <c r="F3673">
        <v>24</v>
      </c>
      <c r="G3673">
        <v>0</v>
      </c>
      <c r="Q3673">
        <v>69</v>
      </c>
      <c r="X3673" t="s">
        <v>108</v>
      </c>
      <c r="Y3673" t="s">
        <v>0</v>
      </c>
      <c r="Z3673">
        <v>1</v>
      </c>
      <c r="AA3673" t="s">
        <v>93</v>
      </c>
      <c r="AB3673" t="s">
        <v>95</v>
      </c>
    </row>
    <row r="3674" spans="1:28" x14ac:dyDescent="0.25">
      <c r="A3674" t="s">
        <v>87</v>
      </c>
      <c r="B3674" t="s">
        <v>110</v>
      </c>
      <c r="C3674" t="s">
        <v>110</v>
      </c>
      <c r="D3674" t="s">
        <v>117</v>
      </c>
      <c r="E3674" t="s">
        <v>128</v>
      </c>
      <c r="F3674">
        <v>1</v>
      </c>
      <c r="G3674">
        <v>0</v>
      </c>
      <c r="Q3674">
        <v>66</v>
      </c>
      <c r="X3674" t="s">
        <v>108</v>
      </c>
      <c r="Y3674" t="s">
        <v>0</v>
      </c>
      <c r="Z3674">
        <v>1</v>
      </c>
      <c r="AA3674" t="s">
        <v>60</v>
      </c>
      <c r="AB3674" t="s">
        <v>95</v>
      </c>
    </row>
    <row r="3675" spans="1:28" x14ac:dyDescent="0.25">
      <c r="A3675" t="s">
        <v>87</v>
      </c>
      <c r="B3675" t="s">
        <v>110</v>
      </c>
      <c r="C3675" t="s">
        <v>110</v>
      </c>
      <c r="D3675" t="s">
        <v>117</v>
      </c>
      <c r="E3675" t="s">
        <v>128</v>
      </c>
      <c r="F3675">
        <v>2</v>
      </c>
      <c r="G3675">
        <v>0</v>
      </c>
      <c r="Q3675">
        <v>66</v>
      </c>
      <c r="X3675" t="s">
        <v>108</v>
      </c>
      <c r="Y3675" t="s">
        <v>0</v>
      </c>
      <c r="Z3675">
        <v>1</v>
      </c>
      <c r="AA3675" t="s">
        <v>60</v>
      </c>
      <c r="AB3675" t="s">
        <v>95</v>
      </c>
    </row>
    <row r="3676" spans="1:28" x14ac:dyDescent="0.25">
      <c r="A3676" t="s">
        <v>87</v>
      </c>
      <c r="B3676" t="s">
        <v>110</v>
      </c>
      <c r="C3676" t="s">
        <v>110</v>
      </c>
      <c r="D3676" t="s">
        <v>117</v>
      </c>
      <c r="E3676" t="s">
        <v>128</v>
      </c>
      <c r="F3676">
        <v>3</v>
      </c>
      <c r="G3676">
        <v>0</v>
      </c>
      <c r="Q3676">
        <v>66</v>
      </c>
      <c r="X3676" t="s">
        <v>108</v>
      </c>
      <c r="Y3676" t="s">
        <v>0</v>
      </c>
      <c r="Z3676">
        <v>1</v>
      </c>
      <c r="AA3676" t="s">
        <v>60</v>
      </c>
      <c r="AB3676" t="s">
        <v>95</v>
      </c>
    </row>
    <row r="3677" spans="1:28" x14ac:dyDescent="0.25">
      <c r="A3677" t="s">
        <v>87</v>
      </c>
      <c r="B3677" t="s">
        <v>110</v>
      </c>
      <c r="C3677" t="s">
        <v>110</v>
      </c>
      <c r="D3677" t="s">
        <v>117</v>
      </c>
      <c r="E3677" t="s">
        <v>128</v>
      </c>
      <c r="F3677">
        <v>4</v>
      </c>
      <c r="G3677">
        <v>0</v>
      </c>
      <c r="Q3677">
        <v>66</v>
      </c>
      <c r="X3677" t="s">
        <v>108</v>
      </c>
      <c r="Y3677" t="s">
        <v>0</v>
      </c>
      <c r="Z3677">
        <v>1</v>
      </c>
      <c r="AA3677" t="s">
        <v>60</v>
      </c>
      <c r="AB3677" t="s">
        <v>95</v>
      </c>
    </row>
    <row r="3678" spans="1:28" x14ac:dyDescent="0.25">
      <c r="A3678" t="s">
        <v>87</v>
      </c>
      <c r="B3678" t="s">
        <v>110</v>
      </c>
      <c r="C3678" t="s">
        <v>110</v>
      </c>
      <c r="D3678" t="s">
        <v>117</v>
      </c>
      <c r="E3678" t="s">
        <v>128</v>
      </c>
      <c r="F3678">
        <v>5</v>
      </c>
      <c r="G3678">
        <v>0</v>
      </c>
      <c r="Q3678">
        <v>66</v>
      </c>
      <c r="X3678" t="s">
        <v>108</v>
      </c>
      <c r="Y3678" t="s">
        <v>0</v>
      </c>
      <c r="Z3678">
        <v>1</v>
      </c>
      <c r="AA3678" t="s">
        <v>60</v>
      </c>
      <c r="AB3678" t="s">
        <v>95</v>
      </c>
    </row>
    <row r="3679" spans="1:28" x14ac:dyDescent="0.25">
      <c r="A3679" t="s">
        <v>87</v>
      </c>
      <c r="B3679" t="s">
        <v>110</v>
      </c>
      <c r="C3679" t="s">
        <v>110</v>
      </c>
      <c r="D3679" t="s">
        <v>117</v>
      </c>
      <c r="E3679" t="s">
        <v>128</v>
      </c>
      <c r="F3679">
        <v>6</v>
      </c>
      <c r="G3679">
        <v>0</v>
      </c>
      <c r="Q3679">
        <v>65</v>
      </c>
      <c r="X3679" t="s">
        <v>108</v>
      </c>
      <c r="Y3679" t="s">
        <v>0</v>
      </c>
      <c r="Z3679">
        <v>1</v>
      </c>
      <c r="AA3679" t="s">
        <v>60</v>
      </c>
      <c r="AB3679" t="s">
        <v>95</v>
      </c>
    </row>
    <row r="3680" spans="1:28" x14ac:dyDescent="0.25">
      <c r="A3680" t="s">
        <v>87</v>
      </c>
      <c r="B3680" t="s">
        <v>110</v>
      </c>
      <c r="C3680" t="s">
        <v>110</v>
      </c>
      <c r="D3680" t="s">
        <v>117</v>
      </c>
      <c r="E3680" t="s">
        <v>128</v>
      </c>
      <c r="F3680">
        <v>7</v>
      </c>
      <c r="G3680">
        <v>0</v>
      </c>
      <c r="Q3680">
        <v>69</v>
      </c>
      <c r="X3680" t="s">
        <v>108</v>
      </c>
      <c r="Y3680" t="s">
        <v>0</v>
      </c>
      <c r="Z3680">
        <v>1</v>
      </c>
      <c r="AA3680" t="s">
        <v>60</v>
      </c>
      <c r="AB3680" t="s">
        <v>95</v>
      </c>
    </row>
    <row r="3681" spans="1:28" x14ac:dyDescent="0.25">
      <c r="A3681" t="s">
        <v>87</v>
      </c>
      <c r="B3681" t="s">
        <v>110</v>
      </c>
      <c r="C3681" t="s">
        <v>110</v>
      </c>
      <c r="D3681" t="s">
        <v>117</v>
      </c>
      <c r="E3681" t="s">
        <v>128</v>
      </c>
      <c r="F3681">
        <v>8</v>
      </c>
      <c r="G3681">
        <v>0</v>
      </c>
      <c r="Q3681">
        <v>74</v>
      </c>
      <c r="X3681" t="s">
        <v>108</v>
      </c>
      <c r="Y3681" t="s">
        <v>0</v>
      </c>
      <c r="Z3681">
        <v>1</v>
      </c>
      <c r="AA3681" t="s">
        <v>60</v>
      </c>
      <c r="AB3681" t="s">
        <v>95</v>
      </c>
    </row>
    <row r="3682" spans="1:28" x14ac:dyDescent="0.25">
      <c r="A3682" t="s">
        <v>87</v>
      </c>
      <c r="B3682" t="s">
        <v>110</v>
      </c>
      <c r="C3682" t="s">
        <v>110</v>
      </c>
      <c r="D3682" t="s">
        <v>117</v>
      </c>
      <c r="E3682" t="s">
        <v>128</v>
      </c>
      <c r="F3682">
        <v>9</v>
      </c>
      <c r="G3682">
        <v>0</v>
      </c>
      <c r="Q3682">
        <v>78</v>
      </c>
      <c r="X3682" t="s">
        <v>108</v>
      </c>
      <c r="Y3682" t="s">
        <v>0</v>
      </c>
      <c r="Z3682">
        <v>1</v>
      </c>
      <c r="AA3682" t="s">
        <v>60</v>
      </c>
      <c r="AB3682" t="s">
        <v>95</v>
      </c>
    </row>
    <row r="3683" spans="1:28" x14ac:dyDescent="0.25">
      <c r="A3683" t="s">
        <v>87</v>
      </c>
      <c r="B3683" t="s">
        <v>110</v>
      </c>
      <c r="C3683" t="s">
        <v>110</v>
      </c>
      <c r="D3683" t="s">
        <v>117</v>
      </c>
      <c r="E3683" t="s">
        <v>128</v>
      </c>
      <c r="F3683">
        <v>10</v>
      </c>
      <c r="G3683">
        <v>0</v>
      </c>
      <c r="Q3683">
        <v>84</v>
      </c>
      <c r="X3683" t="s">
        <v>108</v>
      </c>
      <c r="Y3683" t="s">
        <v>0</v>
      </c>
      <c r="Z3683">
        <v>1</v>
      </c>
      <c r="AA3683" t="s">
        <v>60</v>
      </c>
      <c r="AB3683" t="s">
        <v>95</v>
      </c>
    </row>
    <row r="3684" spans="1:28" x14ac:dyDescent="0.25">
      <c r="A3684" t="s">
        <v>87</v>
      </c>
      <c r="B3684" t="s">
        <v>110</v>
      </c>
      <c r="C3684" t="s">
        <v>110</v>
      </c>
      <c r="D3684" t="s">
        <v>117</v>
      </c>
      <c r="E3684" t="s">
        <v>128</v>
      </c>
      <c r="F3684">
        <v>11</v>
      </c>
      <c r="G3684">
        <v>0</v>
      </c>
      <c r="Q3684">
        <v>87</v>
      </c>
      <c r="X3684" t="s">
        <v>108</v>
      </c>
      <c r="Y3684" t="s">
        <v>0</v>
      </c>
      <c r="Z3684">
        <v>1</v>
      </c>
      <c r="AA3684" t="s">
        <v>60</v>
      </c>
      <c r="AB3684" t="s">
        <v>95</v>
      </c>
    </row>
    <row r="3685" spans="1:28" x14ac:dyDescent="0.25">
      <c r="A3685" t="s">
        <v>87</v>
      </c>
      <c r="B3685" t="s">
        <v>110</v>
      </c>
      <c r="C3685" t="s">
        <v>110</v>
      </c>
      <c r="D3685" t="s">
        <v>117</v>
      </c>
      <c r="E3685" t="s">
        <v>128</v>
      </c>
      <c r="F3685">
        <v>12</v>
      </c>
      <c r="G3685">
        <v>0</v>
      </c>
      <c r="Q3685">
        <v>87</v>
      </c>
      <c r="X3685" t="s">
        <v>108</v>
      </c>
      <c r="Y3685" t="s">
        <v>0</v>
      </c>
      <c r="Z3685">
        <v>1</v>
      </c>
      <c r="AA3685" t="s">
        <v>60</v>
      </c>
      <c r="AB3685" t="s">
        <v>95</v>
      </c>
    </row>
    <row r="3686" spans="1:28" x14ac:dyDescent="0.25">
      <c r="A3686" t="s">
        <v>87</v>
      </c>
      <c r="B3686" t="s">
        <v>110</v>
      </c>
      <c r="C3686" t="s">
        <v>110</v>
      </c>
      <c r="D3686" t="s">
        <v>117</v>
      </c>
      <c r="E3686" t="s">
        <v>128</v>
      </c>
      <c r="F3686">
        <v>13</v>
      </c>
      <c r="G3686">
        <v>0</v>
      </c>
      <c r="Q3686">
        <v>85</v>
      </c>
      <c r="X3686" t="s">
        <v>108</v>
      </c>
      <c r="Y3686" t="s">
        <v>0</v>
      </c>
      <c r="Z3686">
        <v>1</v>
      </c>
      <c r="AA3686" t="s">
        <v>60</v>
      </c>
      <c r="AB3686" t="s">
        <v>95</v>
      </c>
    </row>
    <row r="3687" spans="1:28" x14ac:dyDescent="0.25">
      <c r="A3687" t="s">
        <v>87</v>
      </c>
      <c r="B3687" t="s">
        <v>110</v>
      </c>
      <c r="C3687" t="s">
        <v>110</v>
      </c>
      <c r="D3687" t="s">
        <v>117</v>
      </c>
      <c r="E3687" t="s">
        <v>128</v>
      </c>
      <c r="F3687">
        <v>14</v>
      </c>
      <c r="G3687">
        <v>0</v>
      </c>
      <c r="Q3687">
        <v>80</v>
      </c>
      <c r="X3687" t="s">
        <v>108</v>
      </c>
      <c r="Y3687" t="s">
        <v>0</v>
      </c>
      <c r="Z3687">
        <v>1</v>
      </c>
      <c r="AA3687" t="s">
        <v>60</v>
      </c>
      <c r="AB3687" t="s">
        <v>95</v>
      </c>
    </row>
    <row r="3688" spans="1:28" x14ac:dyDescent="0.25">
      <c r="A3688" t="s">
        <v>87</v>
      </c>
      <c r="B3688" t="s">
        <v>110</v>
      </c>
      <c r="C3688" t="s">
        <v>110</v>
      </c>
      <c r="D3688" t="s">
        <v>117</v>
      </c>
      <c r="E3688" t="s">
        <v>128</v>
      </c>
      <c r="F3688">
        <v>15</v>
      </c>
      <c r="G3688">
        <v>0</v>
      </c>
      <c r="Q3688">
        <v>79</v>
      </c>
      <c r="X3688" t="s">
        <v>108</v>
      </c>
      <c r="Y3688" t="s">
        <v>0</v>
      </c>
      <c r="Z3688">
        <v>1</v>
      </c>
      <c r="AA3688" t="s">
        <v>60</v>
      </c>
      <c r="AB3688" t="s">
        <v>95</v>
      </c>
    </row>
    <row r="3689" spans="1:28" x14ac:dyDescent="0.25">
      <c r="A3689" t="s">
        <v>87</v>
      </c>
      <c r="B3689" t="s">
        <v>110</v>
      </c>
      <c r="C3689" t="s">
        <v>110</v>
      </c>
      <c r="D3689" t="s">
        <v>117</v>
      </c>
      <c r="E3689" t="s">
        <v>128</v>
      </c>
      <c r="F3689">
        <v>16</v>
      </c>
      <c r="G3689">
        <v>0</v>
      </c>
      <c r="Q3689">
        <v>78</v>
      </c>
      <c r="X3689" t="s">
        <v>108</v>
      </c>
      <c r="Y3689" t="s">
        <v>0</v>
      </c>
      <c r="Z3689">
        <v>1</v>
      </c>
      <c r="AA3689" t="s">
        <v>60</v>
      </c>
      <c r="AB3689" t="s">
        <v>95</v>
      </c>
    </row>
    <row r="3690" spans="1:28" x14ac:dyDescent="0.25">
      <c r="A3690" t="s">
        <v>87</v>
      </c>
      <c r="B3690" t="s">
        <v>110</v>
      </c>
      <c r="C3690" t="s">
        <v>110</v>
      </c>
      <c r="D3690" t="s">
        <v>117</v>
      </c>
      <c r="E3690" t="s">
        <v>128</v>
      </c>
      <c r="F3690">
        <v>17</v>
      </c>
      <c r="G3690">
        <v>0</v>
      </c>
      <c r="Q3690">
        <v>75</v>
      </c>
      <c r="X3690" t="s">
        <v>108</v>
      </c>
      <c r="Y3690" t="s">
        <v>0</v>
      </c>
      <c r="Z3690">
        <v>1</v>
      </c>
      <c r="AA3690" t="s">
        <v>60</v>
      </c>
      <c r="AB3690" t="s">
        <v>95</v>
      </c>
    </row>
    <row r="3691" spans="1:28" x14ac:dyDescent="0.25">
      <c r="A3691" t="s">
        <v>87</v>
      </c>
      <c r="B3691" t="s">
        <v>110</v>
      </c>
      <c r="C3691" t="s">
        <v>110</v>
      </c>
      <c r="D3691" t="s">
        <v>117</v>
      </c>
      <c r="E3691" t="s">
        <v>128</v>
      </c>
      <c r="F3691">
        <v>18</v>
      </c>
      <c r="G3691">
        <v>1</v>
      </c>
      <c r="Q3691">
        <v>71</v>
      </c>
      <c r="X3691" t="s">
        <v>108</v>
      </c>
      <c r="Y3691" t="s">
        <v>0</v>
      </c>
      <c r="Z3691">
        <v>1</v>
      </c>
      <c r="AA3691" t="s">
        <v>60</v>
      </c>
      <c r="AB3691" t="s">
        <v>95</v>
      </c>
    </row>
    <row r="3692" spans="1:28" x14ac:dyDescent="0.25">
      <c r="A3692" t="s">
        <v>87</v>
      </c>
      <c r="B3692" t="s">
        <v>110</v>
      </c>
      <c r="C3692" t="s">
        <v>110</v>
      </c>
      <c r="D3692" t="s">
        <v>117</v>
      </c>
      <c r="E3692" t="s">
        <v>128</v>
      </c>
      <c r="F3692">
        <v>19</v>
      </c>
      <c r="G3692">
        <v>1</v>
      </c>
      <c r="Q3692">
        <v>69</v>
      </c>
      <c r="X3692" t="s">
        <v>108</v>
      </c>
      <c r="Y3692" t="s">
        <v>0</v>
      </c>
      <c r="Z3692">
        <v>1</v>
      </c>
      <c r="AA3692" t="s">
        <v>60</v>
      </c>
      <c r="AB3692" t="s">
        <v>95</v>
      </c>
    </row>
    <row r="3693" spans="1:28" x14ac:dyDescent="0.25">
      <c r="A3693" t="s">
        <v>87</v>
      </c>
      <c r="B3693" t="s">
        <v>110</v>
      </c>
      <c r="C3693" t="s">
        <v>110</v>
      </c>
      <c r="D3693" t="s">
        <v>117</v>
      </c>
      <c r="E3693" t="s">
        <v>128</v>
      </c>
      <c r="F3693">
        <v>20</v>
      </c>
      <c r="G3693">
        <v>0</v>
      </c>
      <c r="Q3693">
        <v>69</v>
      </c>
      <c r="X3693" t="s">
        <v>108</v>
      </c>
      <c r="Y3693" t="s">
        <v>0</v>
      </c>
      <c r="Z3693">
        <v>1</v>
      </c>
      <c r="AA3693" t="s">
        <v>60</v>
      </c>
      <c r="AB3693" t="s">
        <v>95</v>
      </c>
    </row>
    <row r="3694" spans="1:28" x14ac:dyDescent="0.25">
      <c r="A3694" t="s">
        <v>87</v>
      </c>
      <c r="B3694" t="s">
        <v>110</v>
      </c>
      <c r="C3694" t="s">
        <v>110</v>
      </c>
      <c r="D3694" t="s">
        <v>117</v>
      </c>
      <c r="E3694" t="s">
        <v>128</v>
      </c>
      <c r="F3694">
        <v>21</v>
      </c>
      <c r="G3694">
        <v>0</v>
      </c>
      <c r="Q3694">
        <v>69</v>
      </c>
      <c r="X3694" t="s">
        <v>108</v>
      </c>
      <c r="Y3694" t="s">
        <v>0</v>
      </c>
      <c r="Z3694">
        <v>1</v>
      </c>
      <c r="AA3694" t="s">
        <v>60</v>
      </c>
      <c r="AB3694" t="s">
        <v>95</v>
      </c>
    </row>
    <row r="3695" spans="1:28" x14ac:dyDescent="0.25">
      <c r="A3695" t="s">
        <v>87</v>
      </c>
      <c r="B3695" t="s">
        <v>110</v>
      </c>
      <c r="C3695" t="s">
        <v>110</v>
      </c>
      <c r="D3695" t="s">
        <v>117</v>
      </c>
      <c r="E3695" t="s">
        <v>128</v>
      </c>
      <c r="F3695">
        <v>22</v>
      </c>
      <c r="G3695">
        <v>0</v>
      </c>
      <c r="Q3695">
        <v>68</v>
      </c>
      <c r="X3695" t="s">
        <v>108</v>
      </c>
      <c r="Y3695" t="s">
        <v>0</v>
      </c>
      <c r="Z3695">
        <v>1</v>
      </c>
      <c r="AA3695" t="s">
        <v>60</v>
      </c>
      <c r="AB3695" t="s">
        <v>95</v>
      </c>
    </row>
    <row r="3696" spans="1:28" x14ac:dyDescent="0.25">
      <c r="A3696" t="s">
        <v>87</v>
      </c>
      <c r="B3696" t="s">
        <v>110</v>
      </c>
      <c r="C3696" t="s">
        <v>110</v>
      </c>
      <c r="D3696" t="s">
        <v>117</v>
      </c>
      <c r="E3696" t="s">
        <v>128</v>
      </c>
      <c r="F3696">
        <v>23</v>
      </c>
      <c r="G3696">
        <v>0</v>
      </c>
      <c r="Q3696">
        <v>69</v>
      </c>
      <c r="X3696" t="s">
        <v>108</v>
      </c>
      <c r="Y3696" t="s">
        <v>0</v>
      </c>
      <c r="Z3696">
        <v>1</v>
      </c>
      <c r="AA3696" t="s">
        <v>60</v>
      </c>
      <c r="AB3696" t="s">
        <v>95</v>
      </c>
    </row>
    <row r="3697" spans="1:28" x14ac:dyDescent="0.25">
      <c r="A3697" t="s">
        <v>87</v>
      </c>
      <c r="B3697" t="s">
        <v>110</v>
      </c>
      <c r="C3697" t="s">
        <v>110</v>
      </c>
      <c r="D3697" t="s">
        <v>117</v>
      </c>
      <c r="E3697" t="s">
        <v>128</v>
      </c>
      <c r="F3697">
        <v>24</v>
      </c>
      <c r="G3697">
        <v>0</v>
      </c>
      <c r="Q3697">
        <v>67</v>
      </c>
      <c r="X3697" t="s">
        <v>108</v>
      </c>
      <c r="Y3697" t="s">
        <v>0</v>
      </c>
      <c r="Z3697">
        <v>1</v>
      </c>
      <c r="AA3697" t="s">
        <v>60</v>
      </c>
      <c r="AB3697" t="s">
        <v>95</v>
      </c>
    </row>
    <row r="3698" spans="1:28" x14ac:dyDescent="0.25">
      <c r="A3698" t="s">
        <v>87</v>
      </c>
      <c r="B3698" t="s">
        <v>110</v>
      </c>
      <c r="C3698" t="s">
        <v>110</v>
      </c>
      <c r="D3698" t="s">
        <v>117</v>
      </c>
      <c r="E3698" t="s">
        <v>129</v>
      </c>
      <c r="F3698">
        <v>1</v>
      </c>
      <c r="G3698">
        <v>0</v>
      </c>
      <c r="Q3698">
        <v>70</v>
      </c>
      <c r="X3698" t="s">
        <v>108</v>
      </c>
      <c r="Y3698" t="s">
        <v>0</v>
      </c>
      <c r="Z3698">
        <v>1</v>
      </c>
      <c r="AA3698" t="s">
        <v>93</v>
      </c>
      <c r="AB3698" t="s">
        <v>95</v>
      </c>
    </row>
    <row r="3699" spans="1:28" x14ac:dyDescent="0.25">
      <c r="A3699" t="s">
        <v>87</v>
      </c>
      <c r="B3699" t="s">
        <v>110</v>
      </c>
      <c r="C3699" t="s">
        <v>110</v>
      </c>
      <c r="D3699" t="s">
        <v>117</v>
      </c>
      <c r="E3699" t="s">
        <v>129</v>
      </c>
      <c r="F3699">
        <v>2</v>
      </c>
      <c r="G3699">
        <v>0</v>
      </c>
      <c r="Q3699">
        <v>68</v>
      </c>
      <c r="X3699" t="s">
        <v>108</v>
      </c>
      <c r="Y3699" t="s">
        <v>0</v>
      </c>
      <c r="Z3699">
        <v>1</v>
      </c>
      <c r="AA3699" t="s">
        <v>93</v>
      </c>
      <c r="AB3699" t="s">
        <v>95</v>
      </c>
    </row>
    <row r="3700" spans="1:28" x14ac:dyDescent="0.25">
      <c r="A3700" t="s">
        <v>87</v>
      </c>
      <c r="B3700" t="s">
        <v>110</v>
      </c>
      <c r="C3700" t="s">
        <v>110</v>
      </c>
      <c r="D3700" t="s">
        <v>117</v>
      </c>
      <c r="E3700" t="s">
        <v>129</v>
      </c>
      <c r="F3700">
        <v>3</v>
      </c>
      <c r="G3700">
        <v>0</v>
      </c>
      <c r="Q3700">
        <v>68</v>
      </c>
      <c r="X3700" t="s">
        <v>108</v>
      </c>
      <c r="Y3700" t="s">
        <v>0</v>
      </c>
      <c r="Z3700">
        <v>1</v>
      </c>
      <c r="AA3700" t="s">
        <v>93</v>
      </c>
      <c r="AB3700" t="s">
        <v>95</v>
      </c>
    </row>
    <row r="3701" spans="1:28" x14ac:dyDescent="0.25">
      <c r="A3701" t="s">
        <v>87</v>
      </c>
      <c r="B3701" t="s">
        <v>110</v>
      </c>
      <c r="C3701" t="s">
        <v>110</v>
      </c>
      <c r="D3701" t="s">
        <v>117</v>
      </c>
      <c r="E3701" t="s">
        <v>129</v>
      </c>
      <c r="F3701">
        <v>4</v>
      </c>
      <c r="G3701">
        <v>0</v>
      </c>
      <c r="Q3701">
        <v>66</v>
      </c>
      <c r="X3701" t="s">
        <v>108</v>
      </c>
      <c r="Y3701" t="s">
        <v>0</v>
      </c>
      <c r="Z3701">
        <v>1</v>
      </c>
      <c r="AA3701" t="s">
        <v>93</v>
      </c>
      <c r="AB3701" t="s">
        <v>95</v>
      </c>
    </row>
    <row r="3702" spans="1:28" x14ac:dyDescent="0.25">
      <c r="A3702" t="s">
        <v>87</v>
      </c>
      <c r="B3702" t="s">
        <v>110</v>
      </c>
      <c r="C3702" t="s">
        <v>110</v>
      </c>
      <c r="D3702" t="s">
        <v>117</v>
      </c>
      <c r="E3702" t="s">
        <v>129</v>
      </c>
      <c r="F3702">
        <v>5</v>
      </c>
      <c r="G3702">
        <v>0</v>
      </c>
      <c r="Q3702">
        <v>66</v>
      </c>
      <c r="X3702" t="s">
        <v>108</v>
      </c>
      <c r="Y3702" t="s">
        <v>0</v>
      </c>
      <c r="Z3702">
        <v>1</v>
      </c>
      <c r="AA3702" t="s">
        <v>93</v>
      </c>
      <c r="AB3702" t="s">
        <v>95</v>
      </c>
    </row>
    <row r="3703" spans="1:28" x14ac:dyDescent="0.25">
      <c r="A3703" t="s">
        <v>87</v>
      </c>
      <c r="B3703" t="s">
        <v>110</v>
      </c>
      <c r="C3703" t="s">
        <v>110</v>
      </c>
      <c r="D3703" t="s">
        <v>117</v>
      </c>
      <c r="E3703" t="s">
        <v>129</v>
      </c>
      <c r="F3703">
        <v>6</v>
      </c>
      <c r="G3703">
        <v>0</v>
      </c>
      <c r="Q3703">
        <v>66</v>
      </c>
      <c r="X3703" t="s">
        <v>108</v>
      </c>
      <c r="Y3703" t="s">
        <v>0</v>
      </c>
      <c r="Z3703">
        <v>1</v>
      </c>
      <c r="AA3703" t="s">
        <v>93</v>
      </c>
      <c r="AB3703" t="s">
        <v>95</v>
      </c>
    </row>
    <row r="3704" spans="1:28" x14ac:dyDescent="0.25">
      <c r="A3704" t="s">
        <v>87</v>
      </c>
      <c r="B3704" t="s">
        <v>110</v>
      </c>
      <c r="C3704" t="s">
        <v>110</v>
      </c>
      <c r="D3704" t="s">
        <v>117</v>
      </c>
      <c r="E3704" t="s">
        <v>129</v>
      </c>
      <c r="F3704">
        <v>7</v>
      </c>
      <c r="G3704">
        <v>0</v>
      </c>
      <c r="Q3704">
        <v>66</v>
      </c>
      <c r="X3704" t="s">
        <v>108</v>
      </c>
      <c r="Y3704" t="s">
        <v>0</v>
      </c>
      <c r="Z3704">
        <v>1</v>
      </c>
      <c r="AA3704" t="s">
        <v>93</v>
      </c>
      <c r="AB3704" t="s">
        <v>95</v>
      </c>
    </row>
    <row r="3705" spans="1:28" x14ac:dyDescent="0.25">
      <c r="A3705" t="s">
        <v>87</v>
      </c>
      <c r="B3705" t="s">
        <v>110</v>
      </c>
      <c r="C3705" t="s">
        <v>110</v>
      </c>
      <c r="D3705" t="s">
        <v>117</v>
      </c>
      <c r="E3705" t="s">
        <v>129</v>
      </c>
      <c r="F3705">
        <v>8</v>
      </c>
      <c r="G3705">
        <v>0</v>
      </c>
      <c r="Q3705">
        <v>70</v>
      </c>
      <c r="X3705" t="s">
        <v>108</v>
      </c>
      <c r="Y3705" t="s">
        <v>0</v>
      </c>
      <c r="Z3705">
        <v>1</v>
      </c>
      <c r="AA3705" t="s">
        <v>93</v>
      </c>
      <c r="AB3705" t="s">
        <v>95</v>
      </c>
    </row>
    <row r="3706" spans="1:28" x14ac:dyDescent="0.25">
      <c r="A3706" t="s">
        <v>87</v>
      </c>
      <c r="B3706" t="s">
        <v>110</v>
      </c>
      <c r="C3706" t="s">
        <v>110</v>
      </c>
      <c r="D3706" t="s">
        <v>117</v>
      </c>
      <c r="E3706" t="s">
        <v>129</v>
      </c>
      <c r="F3706">
        <v>9</v>
      </c>
      <c r="G3706">
        <v>0</v>
      </c>
      <c r="Q3706">
        <v>75</v>
      </c>
      <c r="X3706" t="s">
        <v>108</v>
      </c>
      <c r="Y3706" t="s">
        <v>0</v>
      </c>
      <c r="Z3706">
        <v>1</v>
      </c>
      <c r="AA3706" t="s">
        <v>93</v>
      </c>
      <c r="AB3706" t="s">
        <v>95</v>
      </c>
    </row>
    <row r="3707" spans="1:28" x14ac:dyDescent="0.25">
      <c r="A3707" t="s">
        <v>87</v>
      </c>
      <c r="B3707" t="s">
        <v>110</v>
      </c>
      <c r="C3707" t="s">
        <v>110</v>
      </c>
      <c r="D3707" t="s">
        <v>117</v>
      </c>
      <c r="E3707" t="s">
        <v>129</v>
      </c>
      <c r="F3707">
        <v>10</v>
      </c>
      <c r="G3707">
        <v>0</v>
      </c>
      <c r="Q3707">
        <v>81</v>
      </c>
      <c r="X3707" t="s">
        <v>108</v>
      </c>
      <c r="Y3707" t="s">
        <v>0</v>
      </c>
      <c r="Z3707">
        <v>1</v>
      </c>
      <c r="AA3707" t="s">
        <v>93</v>
      </c>
      <c r="AB3707" t="s">
        <v>95</v>
      </c>
    </row>
    <row r="3708" spans="1:28" x14ac:dyDescent="0.25">
      <c r="A3708" t="s">
        <v>87</v>
      </c>
      <c r="B3708" t="s">
        <v>110</v>
      </c>
      <c r="C3708" t="s">
        <v>110</v>
      </c>
      <c r="D3708" t="s">
        <v>117</v>
      </c>
      <c r="E3708" t="s">
        <v>129</v>
      </c>
      <c r="F3708">
        <v>11</v>
      </c>
      <c r="G3708">
        <v>0</v>
      </c>
      <c r="Q3708">
        <v>86</v>
      </c>
      <c r="X3708" t="s">
        <v>108</v>
      </c>
      <c r="Y3708" t="s">
        <v>0</v>
      </c>
      <c r="Z3708">
        <v>1</v>
      </c>
      <c r="AA3708" t="s">
        <v>93</v>
      </c>
      <c r="AB3708" t="s">
        <v>95</v>
      </c>
    </row>
    <row r="3709" spans="1:28" x14ac:dyDescent="0.25">
      <c r="A3709" t="s">
        <v>87</v>
      </c>
      <c r="B3709" t="s">
        <v>110</v>
      </c>
      <c r="C3709" t="s">
        <v>110</v>
      </c>
      <c r="D3709" t="s">
        <v>117</v>
      </c>
      <c r="E3709" t="s">
        <v>129</v>
      </c>
      <c r="F3709">
        <v>12</v>
      </c>
      <c r="G3709">
        <v>0</v>
      </c>
      <c r="Q3709">
        <v>91</v>
      </c>
      <c r="X3709" t="s">
        <v>108</v>
      </c>
      <c r="Y3709" t="s">
        <v>0</v>
      </c>
      <c r="Z3709">
        <v>1</v>
      </c>
      <c r="AA3709" t="s">
        <v>93</v>
      </c>
      <c r="AB3709" t="s">
        <v>95</v>
      </c>
    </row>
    <row r="3710" spans="1:28" x14ac:dyDescent="0.25">
      <c r="A3710" t="s">
        <v>87</v>
      </c>
      <c r="B3710" t="s">
        <v>110</v>
      </c>
      <c r="C3710" t="s">
        <v>110</v>
      </c>
      <c r="D3710" t="s">
        <v>117</v>
      </c>
      <c r="E3710" t="s">
        <v>129</v>
      </c>
      <c r="F3710">
        <v>13</v>
      </c>
      <c r="G3710">
        <v>0</v>
      </c>
      <c r="Q3710">
        <v>91</v>
      </c>
      <c r="X3710" t="s">
        <v>108</v>
      </c>
      <c r="Y3710" t="s">
        <v>0</v>
      </c>
      <c r="Z3710">
        <v>1</v>
      </c>
      <c r="AA3710" t="s">
        <v>93</v>
      </c>
      <c r="AB3710" t="s">
        <v>95</v>
      </c>
    </row>
    <row r="3711" spans="1:28" x14ac:dyDescent="0.25">
      <c r="A3711" t="s">
        <v>87</v>
      </c>
      <c r="B3711" t="s">
        <v>110</v>
      </c>
      <c r="C3711" t="s">
        <v>110</v>
      </c>
      <c r="D3711" t="s">
        <v>117</v>
      </c>
      <c r="E3711" t="s">
        <v>129</v>
      </c>
      <c r="F3711">
        <v>14</v>
      </c>
      <c r="G3711">
        <v>0</v>
      </c>
      <c r="Q3711">
        <v>91</v>
      </c>
      <c r="X3711" t="s">
        <v>108</v>
      </c>
      <c r="Y3711" t="s">
        <v>0</v>
      </c>
      <c r="Z3711">
        <v>1</v>
      </c>
      <c r="AA3711" t="s">
        <v>93</v>
      </c>
      <c r="AB3711" t="s">
        <v>95</v>
      </c>
    </row>
    <row r="3712" spans="1:28" x14ac:dyDescent="0.25">
      <c r="A3712" t="s">
        <v>87</v>
      </c>
      <c r="B3712" t="s">
        <v>110</v>
      </c>
      <c r="C3712" t="s">
        <v>110</v>
      </c>
      <c r="D3712" t="s">
        <v>117</v>
      </c>
      <c r="E3712" t="s">
        <v>129</v>
      </c>
      <c r="F3712">
        <v>15</v>
      </c>
      <c r="G3712">
        <v>0</v>
      </c>
      <c r="Q3712">
        <v>90</v>
      </c>
      <c r="X3712" t="s">
        <v>108</v>
      </c>
      <c r="Y3712" t="s">
        <v>0</v>
      </c>
      <c r="Z3712">
        <v>1</v>
      </c>
      <c r="AA3712" t="s">
        <v>93</v>
      </c>
      <c r="AB3712" t="s">
        <v>95</v>
      </c>
    </row>
    <row r="3713" spans="1:28" x14ac:dyDescent="0.25">
      <c r="A3713" t="s">
        <v>87</v>
      </c>
      <c r="B3713" t="s">
        <v>110</v>
      </c>
      <c r="C3713" t="s">
        <v>110</v>
      </c>
      <c r="D3713" t="s">
        <v>117</v>
      </c>
      <c r="E3713" t="s">
        <v>129</v>
      </c>
      <c r="F3713">
        <v>16</v>
      </c>
      <c r="G3713">
        <v>0</v>
      </c>
      <c r="Q3713">
        <v>88</v>
      </c>
      <c r="X3713" t="s">
        <v>108</v>
      </c>
      <c r="Y3713" t="s">
        <v>0</v>
      </c>
      <c r="Z3713">
        <v>1</v>
      </c>
      <c r="AA3713" t="s">
        <v>93</v>
      </c>
      <c r="AB3713" t="s">
        <v>95</v>
      </c>
    </row>
    <row r="3714" spans="1:28" x14ac:dyDescent="0.25">
      <c r="A3714" t="s">
        <v>87</v>
      </c>
      <c r="B3714" t="s">
        <v>110</v>
      </c>
      <c r="C3714" t="s">
        <v>110</v>
      </c>
      <c r="D3714" t="s">
        <v>117</v>
      </c>
      <c r="E3714" t="s">
        <v>129</v>
      </c>
      <c r="F3714">
        <v>17</v>
      </c>
      <c r="G3714">
        <v>0</v>
      </c>
      <c r="Q3714">
        <v>84</v>
      </c>
      <c r="X3714" t="s">
        <v>108</v>
      </c>
      <c r="Y3714" t="s">
        <v>0</v>
      </c>
      <c r="Z3714">
        <v>1</v>
      </c>
      <c r="AA3714" t="s">
        <v>93</v>
      </c>
      <c r="AB3714" t="s">
        <v>95</v>
      </c>
    </row>
    <row r="3715" spans="1:28" x14ac:dyDescent="0.25">
      <c r="A3715" t="s">
        <v>87</v>
      </c>
      <c r="B3715" t="s">
        <v>110</v>
      </c>
      <c r="C3715" t="s">
        <v>110</v>
      </c>
      <c r="D3715" t="s">
        <v>117</v>
      </c>
      <c r="E3715" t="s">
        <v>129</v>
      </c>
      <c r="F3715">
        <v>18</v>
      </c>
      <c r="G3715">
        <v>0</v>
      </c>
      <c r="Q3715">
        <v>82</v>
      </c>
      <c r="X3715" t="s">
        <v>108</v>
      </c>
      <c r="Y3715" t="s">
        <v>0</v>
      </c>
      <c r="Z3715">
        <v>1</v>
      </c>
      <c r="AA3715" t="s">
        <v>93</v>
      </c>
      <c r="AB3715" t="s">
        <v>95</v>
      </c>
    </row>
    <row r="3716" spans="1:28" x14ac:dyDescent="0.25">
      <c r="A3716" t="s">
        <v>87</v>
      </c>
      <c r="B3716" t="s">
        <v>110</v>
      </c>
      <c r="C3716" t="s">
        <v>110</v>
      </c>
      <c r="D3716" t="s">
        <v>117</v>
      </c>
      <c r="E3716" t="s">
        <v>129</v>
      </c>
      <c r="F3716">
        <v>19</v>
      </c>
      <c r="G3716">
        <v>1</v>
      </c>
      <c r="Q3716">
        <v>79</v>
      </c>
      <c r="X3716" t="s">
        <v>108</v>
      </c>
      <c r="Y3716" t="s">
        <v>0</v>
      </c>
      <c r="Z3716">
        <v>1</v>
      </c>
      <c r="AA3716" t="s">
        <v>93</v>
      </c>
      <c r="AB3716" t="s">
        <v>95</v>
      </c>
    </row>
    <row r="3717" spans="1:28" x14ac:dyDescent="0.25">
      <c r="A3717" t="s">
        <v>87</v>
      </c>
      <c r="B3717" t="s">
        <v>110</v>
      </c>
      <c r="C3717" t="s">
        <v>110</v>
      </c>
      <c r="D3717" t="s">
        <v>117</v>
      </c>
      <c r="E3717" t="s">
        <v>129</v>
      </c>
      <c r="F3717">
        <v>20</v>
      </c>
      <c r="G3717">
        <v>1</v>
      </c>
      <c r="Q3717">
        <v>73</v>
      </c>
      <c r="X3717" t="s">
        <v>108</v>
      </c>
      <c r="Y3717" t="s">
        <v>0</v>
      </c>
      <c r="Z3717">
        <v>1</v>
      </c>
      <c r="AA3717" t="s">
        <v>93</v>
      </c>
      <c r="AB3717" t="s">
        <v>95</v>
      </c>
    </row>
    <row r="3718" spans="1:28" x14ac:dyDescent="0.25">
      <c r="A3718" t="s">
        <v>87</v>
      </c>
      <c r="B3718" t="s">
        <v>110</v>
      </c>
      <c r="C3718" t="s">
        <v>110</v>
      </c>
      <c r="D3718" t="s">
        <v>117</v>
      </c>
      <c r="E3718" t="s">
        <v>129</v>
      </c>
      <c r="F3718">
        <v>21</v>
      </c>
      <c r="G3718">
        <v>0</v>
      </c>
      <c r="Q3718">
        <v>72</v>
      </c>
      <c r="X3718" t="s">
        <v>108</v>
      </c>
      <c r="Y3718" t="s">
        <v>0</v>
      </c>
      <c r="Z3718">
        <v>1</v>
      </c>
      <c r="AA3718" t="s">
        <v>93</v>
      </c>
      <c r="AB3718" t="s">
        <v>95</v>
      </c>
    </row>
    <row r="3719" spans="1:28" x14ac:dyDescent="0.25">
      <c r="A3719" t="s">
        <v>87</v>
      </c>
      <c r="B3719" t="s">
        <v>110</v>
      </c>
      <c r="C3719" t="s">
        <v>110</v>
      </c>
      <c r="D3719" t="s">
        <v>117</v>
      </c>
      <c r="E3719" t="s">
        <v>129</v>
      </c>
      <c r="F3719">
        <v>22</v>
      </c>
      <c r="G3719">
        <v>0</v>
      </c>
      <c r="Q3719">
        <v>72</v>
      </c>
      <c r="X3719" t="s">
        <v>108</v>
      </c>
      <c r="Y3719" t="s">
        <v>0</v>
      </c>
      <c r="Z3719">
        <v>1</v>
      </c>
      <c r="AA3719" t="s">
        <v>93</v>
      </c>
      <c r="AB3719" t="s">
        <v>95</v>
      </c>
    </row>
    <row r="3720" spans="1:28" x14ac:dyDescent="0.25">
      <c r="A3720" t="s">
        <v>87</v>
      </c>
      <c r="B3720" t="s">
        <v>110</v>
      </c>
      <c r="C3720" t="s">
        <v>110</v>
      </c>
      <c r="D3720" t="s">
        <v>117</v>
      </c>
      <c r="E3720" t="s">
        <v>129</v>
      </c>
      <c r="F3720">
        <v>23</v>
      </c>
      <c r="G3720">
        <v>0</v>
      </c>
      <c r="Q3720">
        <v>72</v>
      </c>
      <c r="X3720" t="s">
        <v>108</v>
      </c>
      <c r="Y3720" t="s">
        <v>0</v>
      </c>
      <c r="Z3720">
        <v>1</v>
      </c>
      <c r="AA3720" t="s">
        <v>93</v>
      </c>
      <c r="AB3720" t="s">
        <v>95</v>
      </c>
    </row>
    <row r="3721" spans="1:28" x14ac:dyDescent="0.25">
      <c r="A3721" t="s">
        <v>87</v>
      </c>
      <c r="B3721" t="s">
        <v>110</v>
      </c>
      <c r="C3721" t="s">
        <v>110</v>
      </c>
      <c r="D3721" t="s">
        <v>117</v>
      </c>
      <c r="E3721" t="s">
        <v>129</v>
      </c>
      <c r="F3721">
        <v>24</v>
      </c>
      <c r="G3721">
        <v>0</v>
      </c>
      <c r="Q3721">
        <v>72</v>
      </c>
      <c r="X3721" t="s">
        <v>108</v>
      </c>
      <c r="Y3721" t="s">
        <v>0</v>
      </c>
      <c r="Z3721">
        <v>1</v>
      </c>
      <c r="AA3721" t="s">
        <v>93</v>
      </c>
      <c r="AB3721" t="s">
        <v>95</v>
      </c>
    </row>
    <row r="3722" spans="1:28" x14ac:dyDescent="0.25">
      <c r="A3722" t="s">
        <v>87</v>
      </c>
      <c r="B3722" t="s">
        <v>110</v>
      </c>
      <c r="C3722" t="s">
        <v>110</v>
      </c>
      <c r="D3722" t="s">
        <v>117</v>
      </c>
      <c r="E3722" t="s">
        <v>129</v>
      </c>
      <c r="F3722">
        <v>1</v>
      </c>
      <c r="G3722">
        <v>0</v>
      </c>
      <c r="Q3722">
        <v>68</v>
      </c>
      <c r="X3722" t="s">
        <v>108</v>
      </c>
      <c r="Y3722" t="s">
        <v>0</v>
      </c>
      <c r="Z3722">
        <v>1</v>
      </c>
      <c r="AA3722" t="s">
        <v>60</v>
      </c>
      <c r="AB3722" t="s">
        <v>95</v>
      </c>
    </row>
    <row r="3723" spans="1:28" x14ac:dyDescent="0.25">
      <c r="A3723" t="s">
        <v>87</v>
      </c>
      <c r="B3723" t="s">
        <v>110</v>
      </c>
      <c r="C3723" t="s">
        <v>110</v>
      </c>
      <c r="D3723" t="s">
        <v>117</v>
      </c>
      <c r="E3723" t="s">
        <v>129</v>
      </c>
      <c r="F3723">
        <v>2</v>
      </c>
      <c r="G3723">
        <v>0</v>
      </c>
      <c r="Q3723">
        <v>68</v>
      </c>
      <c r="X3723" t="s">
        <v>108</v>
      </c>
      <c r="Y3723" t="s">
        <v>0</v>
      </c>
      <c r="Z3723">
        <v>1</v>
      </c>
      <c r="AA3723" t="s">
        <v>60</v>
      </c>
      <c r="AB3723" t="s">
        <v>95</v>
      </c>
    </row>
    <row r="3724" spans="1:28" x14ac:dyDescent="0.25">
      <c r="A3724" t="s">
        <v>87</v>
      </c>
      <c r="B3724" t="s">
        <v>110</v>
      </c>
      <c r="C3724" t="s">
        <v>110</v>
      </c>
      <c r="D3724" t="s">
        <v>117</v>
      </c>
      <c r="E3724" t="s">
        <v>129</v>
      </c>
      <c r="F3724">
        <v>3</v>
      </c>
      <c r="G3724">
        <v>0</v>
      </c>
      <c r="Q3724">
        <v>66</v>
      </c>
      <c r="X3724" t="s">
        <v>108</v>
      </c>
      <c r="Y3724" t="s">
        <v>0</v>
      </c>
      <c r="Z3724">
        <v>1</v>
      </c>
      <c r="AA3724" t="s">
        <v>60</v>
      </c>
      <c r="AB3724" t="s">
        <v>95</v>
      </c>
    </row>
    <row r="3725" spans="1:28" x14ac:dyDescent="0.25">
      <c r="A3725" t="s">
        <v>87</v>
      </c>
      <c r="B3725" t="s">
        <v>110</v>
      </c>
      <c r="C3725" t="s">
        <v>110</v>
      </c>
      <c r="D3725" t="s">
        <v>117</v>
      </c>
      <c r="E3725" t="s">
        <v>129</v>
      </c>
      <c r="F3725">
        <v>4</v>
      </c>
      <c r="G3725">
        <v>0</v>
      </c>
      <c r="Q3725">
        <v>66</v>
      </c>
      <c r="X3725" t="s">
        <v>108</v>
      </c>
      <c r="Y3725" t="s">
        <v>0</v>
      </c>
      <c r="Z3725">
        <v>1</v>
      </c>
      <c r="AA3725" t="s">
        <v>60</v>
      </c>
      <c r="AB3725" t="s">
        <v>95</v>
      </c>
    </row>
    <row r="3726" spans="1:28" x14ac:dyDescent="0.25">
      <c r="A3726" t="s">
        <v>87</v>
      </c>
      <c r="B3726" t="s">
        <v>110</v>
      </c>
      <c r="C3726" t="s">
        <v>110</v>
      </c>
      <c r="D3726" t="s">
        <v>117</v>
      </c>
      <c r="E3726" t="s">
        <v>129</v>
      </c>
      <c r="F3726">
        <v>5</v>
      </c>
      <c r="G3726">
        <v>0</v>
      </c>
      <c r="Q3726">
        <v>66</v>
      </c>
      <c r="X3726" t="s">
        <v>108</v>
      </c>
      <c r="Y3726" t="s">
        <v>0</v>
      </c>
      <c r="Z3726">
        <v>1</v>
      </c>
      <c r="AA3726" t="s">
        <v>60</v>
      </c>
      <c r="AB3726" t="s">
        <v>95</v>
      </c>
    </row>
    <row r="3727" spans="1:28" x14ac:dyDescent="0.25">
      <c r="A3727" t="s">
        <v>87</v>
      </c>
      <c r="B3727" t="s">
        <v>110</v>
      </c>
      <c r="C3727" t="s">
        <v>110</v>
      </c>
      <c r="D3727" t="s">
        <v>117</v>
      </c>
      <c r="E3727" t="s">
        <v>129</v>
      </c>
      <c r="F3727">
        <v>6</v>
      </c>
      <c r="G3727">
        <v>0</v>
      </c>
      <c r="Q3727">
        <v>66</v>
      </c>
      <c r="X3727" t="s">
        <v>108</v>
      </c>
      <c r="Y3727" t="s">
        <v>0</v>
      </c>
      <c r="Z3727">
        <v>1</v>
      </c>
      <c r="AA3727" t="s">
        <v>60</v>
      </c>
      <c r="AB3727" t="s">
        <v>95</v>
      </c>
    </row>
    <row r="3728" spans="1:28" x14ac:dyDescent="0.25">
      <c r="A3728" t="s">
        <v>87</v>
      </c>
      <c r="B3728" t="s">
        <v>110</v>
      </c>
      <c r="C3728" t="s">
        <v>110</v>
      </c>
      <c r="D3728" t="s">
        <v>117</v>
      </c>
      <c r="E3728" t="s">
        <v>129</v>
      </c>
      <c r="F3728">
        <v>7</v>
      </c>
      <c r="G3728">
        <v>0</v>
      </c>
      <c r="Q3728">
        <v>70</v>
      </c>
      <c r="X3728" t="s">
        <v>108</v>
      </c>
      <c r="Y3728" t="s">
        <v>0</v>
      </c>
      <c r="Z3728">
        <v>1</v>
      </c>
      <c r="AA3728" t="s">
        <v>60</v>
      </c>
      <c r="AB3728" t="s">
        <v>95</v>
      </c>
    </row>
    <row r="3729" spans="1:28" x14ac:dyDescent="0.25">
      <c r="A3729" t="s">
        <v>87</v>
      </c>
      <c r="B3729" t="s">
        <v>110</v>
      </c>
      <c r="C3729" t="s">
        <v>110</v>
      </c>
      <c r="D3729" t="s">
        <v>117</v>
      </c>
      <c r="E3729" t="s">
        <v>129</v>
      </c>
      <c r="F3729">
        <v>8</v>
      </c>
      <c r="G3729">
        <v>0</v>
      </c>
      <c r="Q3729">
        <v>75</v>
      </c>
      <c r="X3729" t="s">
        <v>108</v>
      </c>
      <c r="Y3729" t="s">
        <v>0</v>
      </c>
      <c r="Z3729">
        <v>1</v>
      </c>
      <c r="AA3729" t="s">
        <v>60</v>
      </c>
      <c r="AB3729" t="s">
        <v>95</v>
      </c>
    </row>
    <row r="3730" spans="1:28" x14ac:dyDescent="0.25">
      <c r="A3730" t="s">
        <v>87</v>
      </c>
      <c r="B3730" t="s">
        <v>110</v>
      </c>
      <c r="C3730" t="s">
        <v>110</v>
      </c>
      <c r="D3730" t="s">
        <v>117</v>
      </c>
      <c r="E3730" t="s">
        <v>129</v>
      </c>
      <c r="F3730">
        <v>9</v>
      </c>
      <c r="G3730">
        <v>0</v>
      </c>
      <c r="Q3730">
        <v>81</v>
      </c>
      <c r="X3730" t="s">
        <v>108</v>
      </c>
      <c r="Y3730" t="s">
        <v>0</v>
      </c>
      <c r="Z3730">
        <v>1</v>
      </c>
      <c r="AA3730" t="s">
        <v>60</v>
      </c>
      <c r="AB3730" t="s">
        <v>95</v>
      </c>
    </row>
    <row r="3731" spans="1:28" x14ac:dyDescent="0.25">
      <c r="A3731" t="s">
        <v>87</v>
      </c>
      <c r="B3731" t="s">
        <v>110</v>
      </c>
      <c r="C3731" t="s">
        <v>110</v>
      </c>
      <c r="D3731" t="s">
        <v>117</v>
      </c>
      <c r="E3731" t="s">
        <v>129</v>
      </c>
      <c r="F3731">
        <v>10</v>
      </c>
      <c r="G3731">
        <v>0</v>
      </c>
      <c r="Q3731">
        <v>86</v>
      </c>
      <c r="X3731" t="s">
        <v>108</v>
      </c>
      <c r="Y3731" t="s">
        <v>0</v>
      </c>
      <c r="Z3731">
        <v>1</v>
      </c>
      <c r="AA3731" t="s">
        <v>60</v>
      </c>
      <c r="AB3731" t="s">
        <v>95</v>
      </c>
    </row>
    <row r="3732" spans="1:28" x14ac:dyDescent="0.25">
      <c r="A3732" t="s">
        <v>87</v>
      </c>
      <c r="B3732" t="s">
        <v>110</v>
      </c>
      <c r="C3732" t="s">
        <v>110</v>
      </c>
      <c r="D3732" t="s">
        <v>117</v>
      </c>
      <c r="E3732" t="s">
        <v>129</v>
      </c>
      <c r="F3732">
        <v>11</v>
      </c>
      <c r="G3732">
        <v>0</v>
      </c>
      <c r="Q3732">
        <v>91</v>
      </c>
      <c r="X3732" t="s">
        <v>108</v>
      </c>
      <c r="Y3732" t="s">
        <v>0</v>
      </c>
      <c r="Z3732">
        <v>1</v>
      </c>
      <c r="AA3732" t="s">
        <v>60</v>
      </c>
      <c r="AB3732" t="s">
        <v>95</v>
      </c>
    </row>
    <row r="3733" spans="1:28" x14ac:dyDescent="0.25">
      <c r="A3733" t="s">
        <v>87</v>
      </c>
      <c r="B3733" t="s">
        <v>110</v>
      </c>
      <c r="C3733" t="s">
        <v>110</v>
      </c>
      <c r="D3733" t="s">
        <v>117</v>
      </c>
      <c r="E3733" t="s">
        <v>129</v>
      </c>
      <c r="F3733">
        <v>12</v>
      </c>
      <c r="G3733">
        <v>0</v>
      </c>
      <c r="Q3733">
        <v>91</v>
      </c>
      <c r="X3733" t="s">
        <v>108</v>
      </c>
      <c r="Y3733" t="s">
        <v>0</v>
      </c>
      <c r="Z3733">
        <v>1</v>
      </c>
      <c r="AA3733" t="s">
        <v>60</v>
      </c>
      <c r="AB3733" t="s">
        <v>95</v>
      </c>
    </row>
    <row r="3734" spans="1:28" x14ac:dyDescent="0.25">
      <c r="A3734" t="s">
        <v>87</v>
      </c>
      <c r="B3734" t="s">
        <v>110</v>
      </c>
      <c r="C3734" t="s">
        <v>110</v>
      </c>
      <c r="D3734" t="s">
        <v>117</v>
      </c>
      <c r="E3734" t="s">
        <v>129</v>
      </c>
      <c r="F3734">
        <v>13</v>
      </c>
      <c r="G3734">
        <v>0</v>
      </c>
      <c r="Q3734">
        <v>91</v>
      </c>
      <c r="X3734" t="s">
        <v>108</v>
      </c>
      <c r="Y3734" t="s">
        <v>0</v>
      </c>
      <c r="Z3734">
        <v>1</v>
      </c>
      <c r="AA3734" t="s">
        <v>60</v>
      </c>
      <c r="AB3734" t="s">
        <v>95</v>
      </c>
    </row>
    <row r="3735" spans="1:28" x14ac:dyDescent="0.25">
      <c r="A3735" t="s">
        <v>87</v>
      </c>
      <c r="B3735" t="s">
        <v>110</v>
      </c>
      <c r="C3735" t="s">
        <v>110</v>
      </c>
      <c r="D3735" t="s">
        <v>117</v>
      </c>
      <c r="E3735" t="s">
        <v>129</v>
      </c>
      <c r="F3735">
        <v>14</v>
      </c>
      <c r="G3735">
        <v>0</v>
      </c>
      <c r="Q3735">
        <v>90</v>
      </c>
      <c r="X3735" t="s">
        <v>108</v>
      </c>
      <c r="Y3735" t="s">
        <v>0</v>
      </c>
      <c r="Z3735">
        <v>1</v>
      </c>
      <c r="AA3735" t="s">
        <v>60</v>
      </c>
      <c r="AB3735" t="s">
        <v>95</v>
      </c>
    </row>
    <row r="3736" spans="1:28" x14ac:dyDescent="0.25">
      <c r="A3736" t="s">
        <v>87</v>
      </c>
      <c r="B3736" t="s">
        <v>110</v>
      </c>
      <c r="C3736" t="s">
        <v>110</v>
      </c>
      <c r="D3736" t="s">
        <v>117</v>
      </c>
      <c r="E3736" t="s">
        <v>129</v>
      </c>
      <c r="F3736">
        <v>15</v>
      </c>
      <c r="G3736">
        <v>0</v>
      </c>
      <c r="Q3736">
        <v>88</v>
      </c>
      <c r="X3736" t="s">
        <v>108</v>
      </c>
      <c r="Y3736" t="s">
        <v>0</v>
      </c>
      <c r="Z3736">
        <v>1</v>
      </c>
      <c r="AA3736" t="s">
        <v>60</v>
      </c>
      <c r="AB3736" t="s">
        <v>95</v>
      </c>
    </row>
    <row r="3737" spans="1:28" x14ac:dyDescent="0.25">
      <c r="A3737" t="s">
        <v>87</v>
      </c>
      <c r="B3737" t="s">
        <v>110</v>
      </c>
      <c r="C3737" t="s">
        <v>110</v>
      </c>
      <c r="D3737" t="s">
        <v>117</v>
      </c>
      <c r="E3737" t="s">
        <v>129</v>
      </c>
      <c r="F3737">
        <v>16</v>
      </c>
      <c r="G3737">
        <v>0</v>
      </c>
      <c r="Q3737">
        <v>84</v>
      </c>
      <c r="X3737" t="s">
        <v>108</v>
      </c>
      <c r="Y3737" t="s">
        <v>0</v>
      </c>
      <c r="Z3737">
        <v>1</v>
      </c>
      <c r="AA3737" t="s">
        <v>60</v>
      </c>
      <c r="AB3737" t="s">
        <v>95</v>
      </c>
    </row>
    <row r="3738" spans="1:28" x14ac:dyDescent="0.25">
      <c r="A3738" t="s">
        <v>87</v>
      </c>
      <c r="B3738" t="s">
        <v>110</v>
      </c>
      <c r="C3738" t="s">
        <v>110</v>
      </c>
      <c r="D3738" t="s">
        <v>117</v>
      </c>
      <c r="E3738" t="s">
        <v>129</v>
      </c>
      <c r="F3738">
        <v>17</v>
      </c>
      <c r="G3738">
        <v>0</v>
      </c>
      <c r="Q3738">
        <v>82</v>
      </c>
      <c r="X3738" t="s">
        <v>108</v>
      </c>
      <c r="Y3738" t="s">
        <v>0</v>
      </c>
      <c r="Z3738">
        <v>1</v>
      </c>
      <c r="AA3738" t="s">
        <v>60</v>
      </c>
      <c r="AB3738" t="s">
        <v>95</v>
      </c>
    </row>
    <row r="3739" spans="1:28" x14ac:dyDescent="0.25">
      <c r="A3739" t="s">
        <v>87</v>
      </c>
      <c r="B3739" t="s">
        <v>110</v>
      </c>
      <c r="C3739" t="s">
        <v>110</v>
      </c>
      <c r="D3739" t="s">
        <v>117</v>
      </c>
      <c r="E3739" t="s">
        <v>129</v>
      </c>
      <c r="F3739">
        <v>18</v>
      </c>
      <c r="G3739">
        <v>1</v>
      </c>
      <c r="Q3739">
        <v>79</v>
      </c>
      <c r="X3739" t="s">
        <v>108</v>
      </c>
      <c r="Y3739" t="s">
        <v>0</v>
      </c>
      <c r="Z3739">
        <v>1</v>
      </c>
      <c r="AA3739" t="s">
        <v>60</v>
      </c>
      <c r="AB3739" t="s">
        <v>95</v>
      </c>
    </row>
    <row r="3740" spans="1:28" x14ac:dyDescent="0.25">
      <c r="A3740" t="s">
        <v>87</v>
      </c>
      <c r="B3740" t="s">
        <v>110</v>
      </c>
      <c r="C3740" t="s">
        <v>110</v>
      </c>
      <c r="D3740" t="s">
        <v>117</v>
      </c>
      <c r="E3740" t="s">
        <v>129</v>
      </c>
      <c r="F3740">
        <v>19</v>
      </c>
      <c r="G3740">
        <v>1</v>
      </c>
      <c r="Q3740">
        <v>73</v>
      </c>
      <c r="X3740" t="s">
        <v>108</v>
      </c>
      <c r="Y3740" t="s">
        <v>0</v>
      </c>
      <c r="Z3740">
        <v>1</v>
      </c>
      <c r="AA3740" t="s">
        <v>60</v>
      </c>
      <c r="AB3740" t="s">
        <v>95</v>
      </c>
    </row>
    <row r="3741" spans="1:28" x14ac:dyDescent="0.25">
      <c r="A3741" t="s">
        <v>87</v>
      </c>
      <c r="B3741" t="s">
        <v>110</v>
      </c>
      <c r="C3741" t="s">
        <v>110</v>
      </c>
      <c r="D3741" t="s">
        <v>117</v>
      </c>
      <c r="E3741" t="s">
        <v>129</v>
      </c>
      <c r="F3741">
        <v>20</v>
      </c>
      <c r="G3741">
        <v>0</v>
      </c>
      <c r="Q3741">
        <v>72</v>
      </c>
      <c r="X3741" t="s">
        <v>108</v>
      </c>
      <c r="Y3741" t="s">
        <v>0</v>
      </c>
      <c r="Z3741">
        <v>1</v>
      </c>
      <c r="AA3741" t="s">
        <v>60</v>
      </c>
      <c r="AB3741" t="s">
        <v>95</v>
      </c>
    </row>
    <row r="3742" spans="1:28" x14ac:dyDescent="0.25">
      <c r="A3742" t="s">
        <v>87</v>
      </c>
      <c r="B3742" t="s">
        <v>110</v>
      </c>
      <c r="C3742" t="s">
        <v>110</v>
      </c>
      <c r="D3742" t="s">
        <v>117</v>
      </c>
      <c r="E3742" t="s">
        <v>129</v>
      </c>
      <c r="F3742">
        <v>21</v>
      </c>
      <c r="G3742">
        <v>0</v>
      </c>
      <c r="Q3742">
        <v>72</v>
      </c>
      <c r="X3742" t="s">
        <v>108</v>
      </c>
      <c r="Y3742" t="s">
        <v>0</v>
      </c>
      <c r="Z3742">
        <v>1</v>
      </c>
      <c r="AA3742" t="s">
        <v>60</v>
      </c>
      <c r="AB3742" t="s">
        <v>95</v>
      </c>
    </row>
    <row r="3743" spans="1:28" x14ac:dyDescent="0.25">
      <c r="A3743" t="s">
        <v>87</v>
      </c>
      <c r="B3743" t="s">
        <v>110</v>
      </c>
      <c r="C3743" t="s">
        <v>110</v>
      </c>
      <c r="D3743" t="s">
        <v>117</v>
      </c>
      <c r="E3743" t="s">
        <v>129</v>
      </c>
      <c r="F3743">
        <v>22</v>
      </c>
      <c r="G3743">
        <v>0</v>
      </c>
      <c r="Q3743">
        <v>72</v>
      </c>
      <c r="X3743" t="s">
        <v>108</v>
      </c>
      <c r="Y3743" t="s">
        <v>0</v>
      </c>
      <c r="Z3743">
        <v>1</v>
      </c>
      <c r="AA3743" t="s">
        <v>60</v>
      </c>
      <c r="AB3743" t="s">
        <v>95</v>
      </c>
    </row>
    <row r="3744" spans="1:28" x14ac:dyDescent="0.25">
      <c r="A3744" t="s">
        <v>87</v>
      </c>
      <c r="B3744" t="s">
        <v>110</v>
      </c>
      <c r="C3744" t="s">
        <v>110</v>
      </c>
      <c r="D3744" t="s">
        <v>117</v>
      </c>
      <c r="E3744" t="s">
        <v>129</v>
      </c>
      <c r="F3744">
        <v>23</v>
      </c>
      <c r="G3744">
        <v>0</v>
      </c>
      <c r="Q3744">
        <v>72</v>
      </c>
      <c r="X3744" t="s">
        <v>108</v>
      </c>
      <c r="Y3744" t="s">
        <v>0</v>
      </c>
      <c r="Z3744">
        <v>1</v>
      </c>
      <c r="AA3744" t="s">
        <v>60</v>
      </c>
      <c r="AB3744" t="s">
        <v>95</v>
      </c>
    </row>
    <row r="3745" spans="1:28" x14ac:dyDescent="0.25">
      <c r="A3745" t="s">
        <v>87</v>
      </c>
      <c r="B3745" t="s">
        <v>110</v>
      </c>
      <c r="C3745" t="s">
        <v>110</v>
      </c>
      <c r="D3745" t="s">
        <v>117</v>
      </c>
      <c r="E3745" t="s">
        <v>129</v>
      </c>
      <c r="F3745">
        <v>24</v>
      </c>
      <c r="G3745">
        <v>0</v>
      </c>
      <c r="Q3745">
        <v>70</v>
      </c>
      <c r="X3745" t="s">
        <v>108</v>
      </c>
      <c r="Y3745" t="s">
        <v>0</v>
      </c>
      <c r="Z3745">
        <v>1</v>
      </c>
      <c r="AA3745" t="s">
        <v>60</v>
      </c>
      <c r="AB3745" t="s">
        <v>95</v>
      </c>
    </row>
    <row r="3746" spans="1:28" x14ac:dyDescent="0.25">
      <c r="A3746" t="s">
        <v>87</v>
      </c>
      <c r="B3746" t="s">
        <v>110</v>
      </c>
      <c r="C3746" t="s">
        <v>110</v>
      </c>
      <c r="D3746" t="s">
        <v>117</v>
      </c>
      <c r="E3746" t="s">
        <v>130</v>
      </c>
      <c r="F3746">
        <v>1</v>
      </c>
      <c r="G3746">
        <v>0</v>
      </c>
      <c r="Q3746">
        <v>70</v>
      </c>
      <c r="X3746" t="s">
        <v>108</v>
      </c>
      <c r="Y3746" t="s">
        <v>0</v>
      </c>
      <c r="Z3746">
        <v>1</v>
      </c>
      <c r="AA3746" t="s">
        <v>93</v>
      </c>
      <c r="AB3746" t="s">
        <v>95</v>
      </c>
    </row>
    <row r="3747" spans="1:28" x14ac:dyDescent="0.25">
      <c r="A3747" t="s">
        <v>87</v>
      </c>
      <c r="B3747" t="s">
        <v>110</v>
      </c>
      <c r="C3747" t="s">
        <v>110</v>
      </c>
      <c r="D3747" t="s">
        <v>117</v>
      </c>
      <c r="E3747" t="s">
        <v>130</v>
      </c>
      <c r="F3747">
        <v>2</v>
      </c>
      <c r="G3747">
        <v>0</v>
      </c>
      <c r="Q3747">
        <v>68</v>
      </c>
      <c r="X3747" t="s">
        <v>108</v>
      </c>
      <c r="Y3747" t="s">
        <v>0</v>
      </c>
      <c r="Z3747">
        <v>1</v>
      </c>
      <c r="AA3747" t="s">
        <v>93</v>
      </c>
      <c r="AB3747" t="s">
        <v>95</v>
      </c>
    </row>
    <row r="3748" spans="1:28" x14ac:dyDescent="0.25">
      <c r="A3748" t="s">
        <v>87</v>
      </c>
      <c r="B3748" t="s">
        <v>110</v>
      </c>
      <c r="C3748" t="s">
        <v>110</v>
      </c>
      <c r="D3748" t="s">
        <v>117</v>
      </c>
      <c r="E3748" t="s">
        <v>130</v>
      </c>
      <c r="F3748">
        <v>3</v>
      </c>
      <c r="G3748">
        <v>0</v>
      </c>
      <c r="Q3748">
        <v>68</v>
      </c>
      <c r="X3748" t="s">
        <v>108</v>
      </c>
      <c r="Y3748" t="s">
        <v>0</v>
      </c>
      <c r="Z3748">
        <v>1</v>
      </c>
      <c r="AA3748" t="s">
        <v>93</v>
      </c>
      <c r="AB3748" t="s">
        <v>95</v>
      </c>
    </row>
    <row r="3749" spans="1:28" x14ac:dyDescent="0.25">
      <c r="A3749" t="s">
        <v>87</v>
      </c>
      <c r="B3749" t="s">
        <v>110</v>
      </c>
      <c r="C3749" t="s">
        <v>110</v>
      </c>
      <c r="D3749" t="s">
        <v>117</v>
      </c>
      <c r="E3749" t="s">
        <v>130</v>
      </c>
      <c r="F3749">
        <v>4</v>
      </c>
      <c r="G3749">
        <v>0</v>
      </c>
      <c r="Q3749">
        <v>66</v>
      </c>
      <c r="X3749" t="s">
        <v>108</v>
      </c>
      <c r="Y3749" t="s">
        <v>0</v>
      </c>
      <c r="Z3749">
        <v>1</v>
      </c>
      <c r="AA3749" t="s">
        <v>93</v>
      </c>
      <c r="AB3749" t="s">
        <v>95</v>
      </c>
    </row>
    <row r="3750" spans="1:28" x14ac:dyDescent="0.25">
      <c r="A3750" t="s">
        <v>87</v>
      </c>
      <c r="B3750" t="s">
        <v>110</v>
      </c>
      <c r="C3750" t="s">
        <v>110</v>
      </c>
      <c r="D3750" t="s">
        <v>117</v>
      </c>
      <c r="E3750" t="s">
        <v>130</v>
      </c>
      <c r="F3750">
        <v>5</v>
      </c>
      <c r="G3750">
        <v>0</v>
      </c>
      <c r="Q3750">
        <v>66</v>
      </c>
      <c r="X3750" t="s">
        <v>108</v>
      </c>
      <c r="Y3750" t="s">
        <v>0</v>
      </c>
      <c r="Z3750">
        <v>1</v>
      </c>
      <c r="AA3750" t="s">
        <v>93</v>
      </c>
      <c r="AB3750" t="s">
        <v>95</v>
      </c>
    </row>
    <row r="3751" spans="1:28" x14ac:dyDescent="0.25">
      <c r="A3751" t="s">
        <v>87</v>
      </c>
      <c r="B3751" t="s">
        <v>110</v>
      </c>
      <c r="C3751" t="s">
        <v>110</v>
      </c>
      <c r="D3751" t="s">
        <v>117</v>
      </c>
      <c r="E3751" t="s">
        <v>130</v>
      </c>
      <c r="F3751">
        <v>6</v>
      </c>
      <c r="G3751">
        <v>0</v>
      </c>
      <c r="Q3751">
        <v>66</v>
      </c>
      <c r="X3751" t="s">
        <v>108</v>
      </c>
      <c r="Y3751" t="s">
        <v>0</v>
      </c>
      <c r="Z3751">
        <v>1</v>
      </c>
      <c r="AA3751" t="s">
        <v>93</v>
      </c>
      <c r="AB3751" t="s">
        <v>95</v>
      </c>
    </row>
    <row r="3752" spans="1:28" x14ac:dyDescent="0.25">
      <c r="A3752" t="s">
        <v>87</v>
      </c>
      <c r="B3752" t="s">
        <v>110</v>
      </c>
      <c r="C3752" t="s">
        <v>110</v>
      </c>
      <c r="D3752" t="s">
        <v>117</v>
      </c>
      <c r="E3752" t="s">
        <v>130</v>
      </c>
      <c r="F3752">
        <v>7</v>
      </c>
      <c r="G3752">
        <v>0</v>
      </c>
      <c r="Q3752">
        <v>66</v>
      </c>
      <c r="X3752" t="s">
        <v>108</v>
      </c>
      <c r="Y3752" t="s">
        <v>0</v>
      </c>
      <c r="Z3752">
        <v>1</v>
      </c>
      <c r="AA3752" t="s">
        <v>93</v>
      </c>
      <c r="AB3752" t="s">
        <v>95</v>
      </c>
    </row>
    <row r="3753" spans="1:28" x14ac:dyDescent="0.25">
      <c r="A3753" t="s">
        <v>87</v>
      </c>
      <c r="B3753" t="s">
        <v>110</v>
      </c>
      <c r="C3753" t="s">
        <v>110</v>
      </c>
      <c r="D3753" t="s">
        <v>117</v>
      </c>
      <c r="E3753" t="s">
        <v>130</v>
      </c>
      <c r="F3753">
        <v>8</v>
      </c>
      <c r="G3753">
        <v>0</v>
      </c>
      <c r="Q3753">
        <v>70</v>
      </c>
      <c r="X3753" t="s">
        <v>108</v>
      </c>
      <c r="Y3753" t="s">
        <v>0</v>
      </c>
      <c r="Z3753">
        <v>1</v>
      </c>
      <c r="AA3753" t="s">
        <v>93</v>
      </c>
      <c r="AB3753" t="s">
        <v>95</v>
      </c>
    </row>
    <row r="3754" spans="1:28" x14ac:dyDescent="0.25">
      <c r="A3754" t="s">
        <v>87</v>
      </c>
      <c r="B3754" t="s">
        <v>110</v>
      </c>
      <c r="C3754" t="s">
        <v>110</v>
      </c>
      <c r="D3754" t="s">
        <v>117</v>
      </c>
      <c r="E3754" t="s">
        <v>130</v>
      </c>
      <c r="F3754">
        <v>9</v>
      </c>
      <c r="G3754">
        <v>0</v>
      </c>
      <c r="Q3754">
        <v>75</v>
      </c>
      <c r="X3754" t="s">
        <v>108</v>
      </c>
      <c r="Y3754" t="s">
        <v>0</v>
      </c>
      <c r="Z3754">
        <v>1</v>
      </c>
      <c r="AA3754" t="s">
        <v>93</v>
      </c>
      <c r="AB3754" t="s">
        <v>95</v>
      </c>
    </row>
    <row r="3755" spans="1:28" x14ac:dyDescent="0.25">
      <c r="A3755" t="s">
        <v>87</v>
      </c>
      <c r="B3755" t="s">
        <v>110</v>
      </c>
      <c r="C3755" t="s">
        <v>110</v>
      </c>
      <c r="D3755" t="s">
        <v>117</v>
      </c>
      <c r="E3755" t="s">
        <v>130</v>
      </c>
      <c r="F3755">
        <v>10</v>
      </c>
      <c r="G3755">
        <v>0</v>
      </c>
      <c r="Q3755">
        <v>81</v>
      </c>
      <c r="X3755" t="s">
        <v>108</v>
      </c>
      <c r="Y3755" t="s">
        <v>0</v>
      </c>
      <c r="Z3755">
        <v>1</v>
      </c>
      <c r="AA3755" t="s">
        <v>93</v>
      </c>
      <c r="AB3755" t="s">
        <v>95</v>
      </c>
    </row>
    <row r="3756" spans="1:28" x14ac:dyDescent="0.25">
      <c r="A3756" t="s">
        <v>87</v>
      </c>
      <c r="B3756" t="s">
        <v>110</v>
      </c>
      <c r="C3756" t="s">
        <v>110</v>
      </c>
      <c r="D3756" t="s">
        <v>117</v>
      </c>
      <c r="E3756" t="s">
        <v>130</v>
      </c>
      <c r="F3756">
        <v>11</v>
      </c>
      <c r="G3756">
        <v>0</v>
      </c>
      <c r="Q3756">
        <v>86</v>
      </c>
      <c r="X3756" t="s">
        <v>108</v>
      </c>
      <c r="Y3756" t="s">
        <v>0</v>
      </c>
      <c r="Z3756">
        <v>1</v>
      </c>
      <c r="AA3756" t="s">
        <v>93</v>
      </c>
      <c r="AB3756" t="s">
        <v>95</v>
      </c>
    </row>
    <row r="3757" spans="1:28" x14ac:dyDescent="0.25">
      <c r="A3757" t="s">
        <v>87</v>
      </c>
      <c r="B3757" t="s">
        <v>110</v>
      </c>
      <c r="C3757" t="s">
        <v>110</v>
      </c>
      <c r="D3757" t="s">
        <v>117</v>
      </c>
      <c r="E3757" t="s">
        <v>130</v>
      </c>
      <c r="F3757">
        <v>12</v>
      </c>
      <c r="G3757">
        <v>0</v>
      </c>
      <c r="Q3757">
        <v>91</v>
      </c>
      <c r="X3757" t="s">
        <v>108</v>
      </c>
      <c r="Y3757" t="s">
        <v>0</v>
      </c>
      <c r="Z3757">
        <v>1</v>
      </c>
      <c r="AA3757" t="s">
        <v>93</v>
      </c>
      <c r="AB3757" t="s">
        <v>95</v>
      </c>
    </row>
    <row r="3758" spans="1:28" x14ac:dyDescent="0.25">
      <c r="A3758" t="s">
        <v>87</v>
      </c>
      <c r="B3758" t="s">
        <v>110</v>
      </c>
      <c r="C3758" t="s">
        <v>110</v>
      </c>
      <c r="D3758" t="s">
        <v>117</v>
      </c>
      <c r="E3758" t="s">
        <v>130</v>
      </c>
      <c r="F3758">
        <v>13</v>
      </c>
      <c r="G3758">
        <v>0</v>
      </c>
      <c r="Q3758">
        <v>91</v>
      </c>
      <c r="X3758" t="s">
        <v>108</v>
      </c>
      <c r="Y3758" t="s">
        <v>0</v>
      </c>
      <c r="Z3758">
        <v>1</v>
      </c>
      <c r="AA3758" t="s">
        <v>93</v>
      </c>
      <c r="AB3758" t="s">
        <v>95</v>
      </c>
    </row>
    <row r="3759" spans="1:28" x14ac:dyDescent="0.25">
      <c r="A3759" t="s">
        <v>87</v>
      </c>
      <c r="B3759" t="s">
        <v>110</v>
      </c>
      <c r="C3759" t="s">
        <v>110</v>
      </c>
      <c r="D3759" t="s">
        <v>117</v>
      </c>
      <c r="E3759" t="s">
        <v>130</v>
      </c>
      <c r="F3759">
        <v>14</v>
      </c>
      <c r="G3759">
        <v>0</v>
      </c>
      <c r="Q3759">
        <v>91</v>
      </c>
      <c r="X3759" t="s">
        <v>108</v>
      </c>
      <c r="Y3759" t="s">
        <v>0</v>
      </c>
      <c r="Z3759">
        <v>1</v>
      </c>
      <c r="AA3759" t="s">
        <v>93</v>
      </c>
      <c r="AB3759" t="s">
        <v>95</v>
      </c>
    </row>
    <row r="3760" spans="1:28" x14ac:dyDescent="0.25">
      <c r="A3760" t="s">
        <v>87</v>
      </c>
      <c r="B3760" t="s">
        <v>110</v>
      </c>
      <c r="C3760" t="s">
        <v>110</v>
      </c>
      <c r="D3760" t="s">
        <v>117</v>
      </c>
      <c r="E3760" t="s">
        <v>130</v>
      </c>
      <c r="F3760">
        <v>15</v>
      </c>
      <c r="G3760">
        <v>0</v>
      </c>
      <c r="Q3760">
        <v>90</v>
      </c>
      <c r="X3760" t="s">
        <v>108</v>
      </c>
      <c r="Y3760" t="s">
        <v>0</v>
      </c>
      <c r="Z3760">
        <v>1</v>
      </c>
      <c r="AA3760" t="s">
        <v>93</v>
      </c>
      <c r="AB3760" t="s">
        <v>95</v>
      </c>
    </row>
    <row r="3761" spans="1:28" x14ac:dyDescent="0.25">
      <c r="A3761" t="s">
        <v>87</v>
      </c>
      <c r="B3761" t="s">
        <v>110</v>
      </c>
      <c r="C3761" t="s">
        <v>110</v>
      </c>
      <c r="D3761" t="s">
        <v>117</v>
      </c>
      <c r="E3761" t="s">
        <v>130</v>
      </c>
      <c r="F3761">
        <v>16</v>
      </c>
      <c r="G3761">
        <v>0</v>
      </c>
      <c r="Q3761">
        <v>88</v>
      </c>
      <c r="X3761" t="s">
        <v>108</v>
      </c>
      <c r="Y3761" t="s">
        <v>0</v>
      </c>
      <c r="Z3761">
        <v>1</v>
      </c>
      <c r="AA3761" t="s">
        <v>93</v>
      </c>
      <c r="AB3761" t="s">
        <v>95</v>
      </c>
    </row>
    <row r="3762" spans="1:28" x14ac:dyDescent="0.25">
      <c r="A3762" t="s">
        <v>87</v>
      </c>
      <c r="B3762" t="s">
        <v>110</v>
      </c>
      <c r="C3762" t="s">
        <v>110</v>
      </c>
      <c r="D3762" t="s">
        <v>117</v>
      </c>
      <c r="E3762" t="s">
        <v>130</v>
      </c>
      <c r="F3762">
        <v>17</v>
      </c>
      <c r="G3762">
        <v>0</v>
      </c>
      <c r="Q3762">
        <v>84</v>
      </c>
      <c r="X3762" t="s">
        <v>108</v>
      </c>
      <c r="Y3762" t="s">
        <v>0</v>
      </c>
      <c r="Z3762">
        <v>1</v>
      </c>
      <c r="AA3762" t="s">
        <v>93</v>
      </c>
      <c r="AB3762" t="s">
        <v>95</v>
      </c>
    </row>
    <row r="3763" spans="1:28" x14ac:dyDescent="0.25">
      <c r="A3763" t="s">
        <v>87</v>
      </c>
      <c r="B3763" t="s">
        <v>110</v>
      </c>
      <c r="C3763" t="s">
        <v>110</v>
      </c>
      <c r="D3763" t="s">
        <v>117</v>
      </c>
      <c r="E3763" t="s">
        <v>130</v>
      </c>
      <c r="F3763">
        <v>18</v>
      </c>
      <c r="G3763">
        <v>0</v>
      </c>
      <c r="Q3763">
        <v>82</v>
      </c>
      <c r="X3763" t="s">
        <v>108</v>
      </c>
      <c r="Y3763" t="s">
        <v>0</v>
      </c>
      <c r="Z3763">
        <v>1</v>
      </c>
      <c r="AA3763" t="s">
        <v>93</v>
      </c>
      <c r="AB3763" t="s">
        <v>95</v>
      </c>
    </row>
    <row r="3764" spans="1:28" x14ac:dyDescent="0.25">
      <c r="A3764" t="s">
        <v>87</v>
      </c>
      <c r="B3764" t="s">
        <v>110</v>
      </c>
      <c r="C3764" t="s">
        <v>110</v>
      </c>
      <c r="D3764" t="s">
        <v>117</v>
      </c>
      <c r="E3764" t="s">
        <v>130</v>
      </c>
      <c r="F3764">
        <v>19</v>
      </c>
      <c r="G3764">
        <v>1</v>
      </c>
      <c r="Q3764">
        <v>79</v>
      </c>
      <c r="X3764" t="s">
        <v>108</v>
      </c>
      <c r="Y3764" t="s">
        <v>0</v>
      </c>
      <c r="Z3764">
        <v>1</v>
      </c>
      <c r="AA3764" t="s">
        <v>93</v>
      </c>
      <c r="AB3764" t="s">
        <v>95</v>
      </c>
    </row>
    <row r="3765" spans="1:28" x14ac:dyDescent="0.25">
      <c r="A3765" t="s">
        <v>87</v>
      </c>
      <c r="B3765" t="s">
        <v>110</v>
      </c>
      <c r="C3765" t="s">
        <v>110</v>
      </c>
      <c r="D3765" t="s">
        <v>117</v>
      </c>
      <c r="E3765" t="s">
        <v>130</v>
      </c>
      <c r="F3765">
        <v>20</v>
      </c>
      <c r="G3765">
        <v>1</v>
      </c>
      <c r="Q3765">
        <v>73</v>
      </c>
      <c r="X3765" t="s">
        <v>108</v>
      </c>
      <c r="Y3765" t="s">
        <v>0</v>
      </c>
      <c r="Z3765">
        <v>1</v>
      </c>
      <c r="AA3765" t="s">
        <v>93</v>
      </c>
      <c r="AB3765" t="s">
        <v>95</v>
      </c>
    </row>
    <row r="3766" spans="1:28" x14ac:dyDescent="0.25">
      <c r="A3766" t="s">
        <v>87</v>
      </c>
      <c r="B3766" t="s">
        <v>110</v>
      </c>
      <c r="C3766" t="s">
        <v>110</v>
      </c>
      <c r="D3766" t="s">
        <v>117</v>
      </c>
      <c r="E3766" t="s">
        <v>130</v>
      </c>
      <c r="F3766">
        <v>21</v>
      </c>
      <c r="G3766">
        <v>0</v>
      </c>
      <c r="Q3766">
        <v>72</v>
      </c>
      <c r="X3766" t="s">
        <v>108</v>
      </c>
      <c r="Y3766" t="s">
        <v>0</v>
      </c>
      <c r="Z3766">
        <v>1</v>
      </c>
      <c r="AA3766" t="s">
        <v>93</v>
      </c>
      <c r="AB3766" t="s">
        <v>95</v>
      </c>
    </row>
    <row r="3767" spans="1:28" x14ac:dyDescent="0.25">
      <c r="A3767" t="s">
        <v>87</v>
      </c>
      <c r="B3767" t="s">
        <v>110</v>
      </c>
      <c r="C3767" t="s">
        <v>110</v>
      </c>
      <c r="D3767" t="s">
        <v>117</v>
      </c>
      <c r="E3767" t="s">
        <v>130</v>
      </c>
      <c r="F3767">
        <v>22</v>
      </c>
      <c r="G3767">
        <v>0</v>
      </c>
      <c r="Q3767">
        <v>72</v>
      </c>
      <c r="X3767" t="s">
        <v>108</v>
      </c>
      <c r="Y3767" t="s">
        <v>0</v>
      </c>
      <c r="Z3767">
        <v>1</v>
      </c>
      <c r="AA3767" t="s">
        <v>93</v>
      </c>
      <c r="AB3767" t="s">
        <v>95</v>
      </c>
    </row>
    <row r="3768" spans="1:28" x14ac:dyDescent="0.25">
      <c r="A3768" t="s">
        <v>87</v>
      </c>
      <c r="B3768" t="s">
        <v>110</v>
      </c>
      <c r="C3768" t="s">
        <v>110</v>
      </c>
      <c r="D3768" t="s">
        <v>117</v>
      </c>
      <c r="E3768" t="s">
        <v>130</v>
      </c>
      <c r="F3768">
        <v>23</v>
      </c>
      <c r="G3768">
        <v>0</v>
      </c>
      <c r="Q3768">
        <v>72</v>
      </c>
      <c r="X3768" t="s">
        <v>108</v>
      </c>
      <c r="Y3768" t="s">
        <v>0</v>
      </c>
      <c r="Z3768">
        <v>1</v>
      </c>
      <c r="AA3768" t="s">
        <v>93</v>
      </c>
      <c r="AB3768" t="s">
        <v>95</v>
      </c>
    </row>
    <row r="3769" spans="1:28" x14ac:dyDescent="0.25">
      <c r="A3769" t="s">
        <v>87</v>
      </c>
      <c r="B3769" t="s">
        <v>110</v>
      </c>
      <c r="C3769" t="s">
        <v>110</v>
      </c>
      <c r="D3769" t="s">
        <v>117</v>
      </c>
      <c r="E3769" t="s">
        <v>130</v>
      </c>
      <c r="F3769">
        <v>24</v>
      </c>
      <c r="G3769">
        <v>0</v>
      </c>
      <c r="Q3769">
        <v>72</v>
      </c>
      <c r="X3769" t="s">
        <v>108</v>
      </c>
      <c r="Y3769" t="s">
        <v>0</v>
      </c>
      <c r="Z3769">
        <v>1</v>
      </c>
      <c r="AA3769" t="s">
        <v>93</v>
      </c>
      <c r="AB3769" t="s">
        <v>95</v>
      </c>
    </row>
    <row r="3770" spans="1:28" x14ac:dyDescent="0.25">
      <c r="A3770" t="s">
        <v>87</v>
      </c>
      <c r="B3770" t="s">
        <v>110</v>
      </c>
      <c r="C3770" t="s">
        <v>110</v>
      </c>
      <c r="D3770" t="s">
        <v>117</v>
      </c>
      <c r="E3770" t="s">
        <v>130</v>
      </c>
      <c r="F3770">
        <v>1</v>
      </c>
      <c r="G3770">
        <v>0</v>
      </c>
      <c r="Q3770">
        <v>68</v>
      </c>
      <c r="X3770" t="s">
        <v>108</v>
      </c>
      <c r="Y3770" t="s">
        <v>0</v>
      </c>
      <c r="Z3770">
        <v>1</v>
      </c>
      <c r="AA3770" t="s">
        <v>60</v>
      </c>
      <c r="AB3770" t="s">
        <v>95</v>
      </c>
    </row>
    <row r="3771" spans="1:28" x14ac:dyDescent="0.25">
      <c r="A3771" t="s">
        <v>87</v>
      </c>
      <c r="B3771" t="s">
        <v>110</v>
      </c>
      <c r="C3771" t="s">
        <v>110</v>
      </c>
      <c r="D3771" t="s">
        <v>117</v>
      </c>
      <c r="E3771" t="s">
        <v>130</v>
      </c>
      <c r="F3771">
        <v>2</v>
      </c>
      <c r="G3771">
        <v>0</v>
      </c>
      <c r="Q3771">
        <v>68</v>
      </c>
      <c r="X3771" t="s">
        <v>108</v>
      </c>
      <c r="Y3771" t="s">
        <v>0</v>
      </c>
      <c r="Z3771">
        <v>1</v>
      </c>
      <c r="AA3771" t="s">
        <v>60</v>
      </c>
      <c r="AB3771" t="s">
        <v>95</v>
      </c>
    </row>
    <row r="3772" spans="1:28" x14ac:dyDescent="0.25">
      <c r="A3772" t="s">
        <v>87</v>
      </c>
      <c r="B3772" t="s">
        <v>110</v>
      </c>
      <c r="C3772" t="s">
        <v>110</v>
      </c>
      <c r="D3772" t="s">
        <v>117</v>
      </c>
      <c r="E3772" t="s">
        <v>130</v>
      </c>
      <c r="F3772">
        <v>3</v>
      </c>
      <c r="G3772">
        <v>0</v>
      </c>
      <c r="Q3772">
        <v>66</v>
      </c>
      <c r="X3772" t="s">
        <v>108</v>
      </c>
      <c r="Y3772" t="s">
        <v>0</v>
      </c>
      <c r="Z3772">
        <v>1</v>
      </c>
      <c r="AA3772" t="s">
        <v>60</v>
      </c>
      <c r="AB3772" t="s">
        <v>95</v>
      </c>
    </row>
    <row r="3773" spans="1:28" x14ac:dyDescent="0.25">
      <c r="A3773" t="s">
        <v>87</v>
      </c>
      <c r="B3773" t="s">
        <v>110</v>
      </c>
      <c r="C3773" t="s">
        <v>110</v>
      </c>
      <c r="D3773" t="s">
        <v>117</v>
      </c>
      <c r="E3773" t="s">
        <v>130</v>
      </c>
      <c r="F3773">
        <v>4</v>
      </c>
      <c r="G3773">
        <v>0</v>
      </c>
      <c r="Q3773">
        <v>66</v>
      </c>
      <c r="X3773" t="s">
        <v>108</v>
      </c>
      <c r="Y3773" t="s">
        <v>0</v>
      </c>
      <c r="Z3773">
        <v>1</v>
      </c>
      <c r="AA3773" t="s">
        <v>60</v>
      </c>
      <c r="AB3773" t="s">
        <v>95</v>
      </c>
    </row>
    <row r="3774" spans="1:28" x14ac:dyDescent="0.25">
      <c r="A3774" t="s">
        <v>87</v>
      </c>
      <c r="B3774" t="s">
        <v>110</v>
      </c>
      <c r="C3774" t="s">
        <v>110</v>
      </c>
      <c r="D3774" t="s">
        <v>117</v>
      </c>
      <c r="E3774" t="s">
        <v>130</v>
      </c>
      <c r="F3774">
        <v>5</v>
      </c>
      <c r="G3774">
        <v>0</v>
      </c>
      <c r="Q3774">
        <v>66</v>
      </c>
      <c r="X3774" t="s">
        <v>108</v>
      </c>
      <c r="Y3774" t="s">
        <v>0</v>
      </c>
      <c r="Z3774">
        <v>1</v>
      </c>
      <c r="AA3774" t="s">
        <v>60</v>
      </c>
      <c r="AB3774" t="s">
        <v>95</v>
      </c>
    </row>
    <row r="3775" spans="1:28" x14ac:dyDescent="0.25">
      <c r="A3775" t="s">
        <v>87</v>
      </c>
      <c r="B3775" t="s">
        <v>110</v>
      </c>
      <c r="C3775" t="s">
        <v>110</v>
      </c>
      <c r="D3775" t="s">
        <v>117</v>
      </c>
      <c r="E3775" t="s">
        <v>130</v>
      </c>
      <c r="F3775">
        <v>6</v>
      </c>
      <c r="G3775">
        <v>0</v>
      </c>
      <c r="Q3775">
        <v>66</v>
      </c>
      <c r="X3775" t="s">
        <v>108</v>
      </c>
      <c r="Y3775" t="s">
        <v>0</v>
      </c>
      <c r="Z3775">
        <v>1</v>
      </c>
      <c r="AA3775" t="s">
        <v>60</v>
      </c>
      <c r="AB3775" t="s">
        <v>95</v>
      </c>
    </row>
    <row r="3776" spans="1:28" x14ac:dyDescent="0.25">
      <c r="A3776" t="s">
        <v>87</v>
      </c>
      <c r="B3776" t="s">
        <v>110</v>
      </c>
      <c r="C3776" t="s">
        <v>110</v>
      </c>
      <c r="D3776" t="s">
        <v>117</v>
      </c>
      <c r="E3776" t="s">
        <v>130</v>
      </c>
      <c r="F3776">
        <v>7</v>
      </c>
      <c r="G3776">
        <v>0</v>
      </c>
      <c r="Q3776">
        <v>70</v>
      </c>
      <c r="X3776" t="s">
        <v>108</v>
      </c>
      <c r="Y3776" t="s">
        <v>0</v>
      </c>
      <c r="Z3776">
        <v>1</v>
      </c>
      <c r="AA3776" t="s">
        <v>60</v>
      </c>
      <c r="AB3776" t="s">
        <v>95</v>
      </c>
    </row>
    <row r="3777" spans="1:28" x14ac:dyDescent="0.25">
      <c r="A3777" t="s">
        <v>87</v>
      </c>
      <c r="B3777" t="s">
        <v>110</v>
      </c>
      <c r="C3777" t="s">
        <v>110</v>
      </c>
      <c r="D3777" t="s">
        <v>117</v>
      </c>
      <c r="E3777" t="s">
        <v>130</v>
      </c>
      <c r="F3777">
        <v>8</v>
      </c>
      <c r="G3777">
        <v>0</v>
      </c>
      <c r="Q3777">
        <v>75</v>
      </c>
      <c r="X3777" t="s">
        <v>108</v>
      </c>
      <c r="Y3777" t="s">
        <v>0</v>
      </c>
      <c r="Z3777">
        <v>1</v>
      </c>
      <c r="AA3777" t="s">
        <v>60</v>
      </c>
      <c r="AB3777" t="s">
        <v>95</v>
      </c>
    </row>
    <row r="3778" spans="1:28" x14ac:dyDescent="0.25">
      <c r="A3778" t="s">
        <v>87</v>
      </c>
      <c r="B3778" t="s">
        <v>110</v>
      </c>
      <c r="C3778" t="s">
        <v>110</v>
      </c>
      <c r="D3778" t="s">
        <v>117</v>
      </c>
      <c r="E3778" t="s">
        <v>130</v>
      </c>
      <c r="F3778">
        <v>9</v>
      </c>
      <c r="G3778">
        <v>0</v>
      </c>
      <c r="Q3778">
        <v>81</v>
      </c>
      <c r="X3778" t="s">
        <v>108</v>
      </c>
      <c r="Y3778" t="s">
        <v>0</v>
      </c>
      <c r="Z3778">
        <v>1</v>
      </c>
      <c r="AA3778" t="s">
        <v>60</v>
      </c>
      <c r="AB3778" t="s">
        <v>95</v>
      </c>
    </row>
    <row r="3779" spans="1:28" x14ac:dyDescent="0.25">
      <c r="A3779" t="s">
        <v>87</v>
      </c>
      <c r="B3779" t="s">
        <v>110</v>
      </c>
      <c r="C3779" t="s">
        <v>110</v>
      </c>
      <c r="D3779" t="s">
        <v>117</v>
      </c>
      <c r="E3779" t="s">
        <v>130</v>
      </c>
      <c r="F3779">
        <v>10</v>
      </c>
      <c r="G3779">
        <v>0</v>
      </c>
      <c r="Q3779">
        <v>86</v>
      </c>
      <c r="X3779" t="s">
        <v>108</v>
      </c>
      <c r="Y3779" t="s">
        <v>0</v>
      </c>
      <c r="Z3779">
        <v>1</v>
      </c>
      <c r="AA3779" t="s">
        <v>60</v>
      </c>
      <c r="AB3779" t="s">
        <v>95</v>
      </c>
    </row>
    <row r="3780" spans="1:28" x14ac:dyDescent="0.25">
      <c r="A3780" t="s">
        <v>87</v>
      </c>
      <c r="B3780" t="s">
        <v>110</v>
      </c>
      <c r="C3780" t="s">
        <v>110</v>
      </c>
      <c r="D3780" t="s">
        <v>117</v>
      </c>
      <c r="E3780" t="s">
        <v>130</v>
      </c>
      <c r="F3780">
        <v>11</v>
      </c>
      <c r="G3780">
        <v>0</v>
      </c>
      <c r="Q3780">
        <v>91</v>
      </c>
      <c r="X3780" t="s">
        <v>108</v>
      </c>
      <c r="Y3780" t="s">
        <v>0</v>
      </c>
      <c r="Z3780">
        <v>1</v>
      </c>
      <c r="AA3780" t="s">
        <v>60</v>
      </c>
      <c r="AB3780" t="s">
        <v>95</v>
      </c>
    </row>
    <row r="3781" spans="1:28" x14ac:dyDescent="0.25">
      <c r="A3781" t="s">
        <v>87</v>
      </c>
      <c r="B3781" t="s">
        <v>110</v>
      </c>
      <c r="C3781" t="s">
        <v>110</v>
      </c>
      <c r="D3781" t="s">
        <v>117</v>
      </c>
      <c r="E3781" t="s">
        <v>130</v>
      </c>
      <c r="F3781">
        <v>12</v>
      </c>
      <c r="G3781">
        <v>0</v>
      </c>
      <c r="Q3781">
        <v>91</v>
      </c>
      <c r="X3781" t="s">
        <v>108</v>
      </c>
      <c r="Y3781" t="s">
        <v>0</v>
      </c>
      <c r="Z3781">
        <v>1</v>
      </c>
      <c r="AA3781" t="s">
        <v>60</v>
      </c>
      <c r="AB3781" t="s">
        <v>95</v>
      </c>
    </row>
    <row r="3782" spans="1:28" x14ac:dyDescent="0.25">
      <c r="A3782" t="s">
        <v>87</v>
      </c>
      <c r="B3782" t="s">
        <v>110</v>
      </c>
      <c r="C3782" t="s">
        <v>110</v>
      </c>
      <c r="D3782" t="s">
        <v>117</v>
      </c>
      <c r="E3782" t="s">
        <v>130</v>
      </c>
      <c r="F3782">
        <v>13</v>
      </c>
      <c r="G3782">
        <v>0</v>
      </c>
      <c r="Q3782">
        <v>91</v>
      </c>
      <c r="X3782" t="s">
        <v>108</v>
      </c>
      <c r="Y3782" t="s">
        <v>0</v>
      </c>
      <c r="Z3782">
        <v>1</v>
      </c>
      <c r="AA3782" t="s">
        <v>60</v>
      </c>
      <c r="AB3782" t="s">
        <v>95</v>
      </c>
    </row>
    <row r="3783" spans="1:28" x14ac:dyDescent="0.25">
      <c r="A3783" t="s">
        <v>87</v>
      </c>
      <c r="B3783" t="s">
        <v>110</v>
      </c>
      <c r="C3783" t="s">
        <v>110</v>
      </c>
      <c r="D3783" t="s">
        <v>117</v>
      </c>
      <c r="E3783" t="s">
        <v>130</v>
      </c>
      <c r="F3783">
        <v>14</v>
      </c>
      <c r="G3783">
        <v>0</v>
      </c>
      <c r="Q3783">
        <v>90</v>
      </c>
      <c r="X3783" t="s">
        <v>108</v>
      </c>
      <c r="Y3783" t="s">
        <v>0</v>
      </c>
      <c r="Z3783">
        <v>1</v>
      </c>
      <c r="AA3783" t="s">
        <v>60</v>
      </c>
      <c r="AB3783" t="s">
        <v>95</v>
      </c>
    </row>
    <row r="3784" spans="1:28" x14ac:dyDescent="0.25">
      <c r="A3784" t="s">
        <v>87</v>
      </c>
      <c r="B3784" t="s">
        <v>110</v>
      </c>
      <c r="C3784" t="s">
        <v>110</v>
      </c>
      <c r="D3784" t="s">
        <v>117</v>
      </c>
      <c r="E3784" t="s">
        <v>130</v>
      </c>
      <c r="F3784">
        <v>15</v>
      </c>
      <c r="G3784">
        <v>0</v>
      </c>
      <c r="Q3784">
        <v>88</v>
      </c>
      <c r="X3784" t="s">
        <v>108</v>
      </c>
      <c r="Y3784" t="s">
        <v>0</v>
      </c>
      <c r="Z3784">
        <v>1</v>
      </c>
      <c r="AA3784" t="s">
        <v>60</v>
      </c>
      <c r="AB3784" t="s">
        <v>95</v>
      </c>
    </row>
    <row r="3785" spans="1:28" x14ac:dyDescent="0.25">
      <c r="A3785" t="s">
        <v>87</v>
      </c>
      <c r="B3785" t="s">
        <v>110</v>
      </c>
      <c r="C3785" t="s">
        <v>110</v>
      </c>
      <c r="D3785" t="s">
        <v>117</v>
      </c>
      <c r="E3785" t="s">
        <v>130</v>
      </c>
      <c r="F3785">
        <v>16</v>
      </c>
      <c r="G3785">
        <v>0</v>
      </c>
      <c r="Q3785">
        <v>84</v>
      </c>
      <c r="X3785" t="s">
        <v>108</v>
      </c>
      <c r="Y3785" t="s">
        <v>0</v>
      </c>
      <c r="Z3785">
        <v>1</v>
      </c>
      <c r="AA3785" t="s">
        <v>60</v>
      </c>
      <c r="AB3785" t="s">
        <v>95</v>
      </c>
    </row>
    <row r="3786" spans="1:28" x14ac:dyDescent="0.25">
      <c r="A3786" t="s">
        <v>87</v>
      </c>
      <c r="B3786" t="s">
        <v>110</v>
      </c>
      <c r="C3786" t="s">
        <v>110</v>
      </c>
      <c r="D3786" t="s">
        <v>117</v>
      </c>
      <c r="E3786" t="s">
        <v>130</v>
      </c>
      <c r="F3786">
        <v>17</v>
      </c>
      <c r="G3786">
        <v>0</v>
      </c>
      <c r="Q3786">
        <v>82</v>
      </c>
      <c r="X3786" t="s">
        <v>108</v>
      </c>
      <c r="Y3786" t="s">
        <v>0</v>
      </c>
      <c r="Z3786">
        <v>1</v>
      </c>
      <c r="AA3786" t="s">
        <v>60</v>
      </c>
      <c r="AB3786" t="s">
        <v>95</v>
      </c>
    </row>
    <row r="3787" spans="1:28" x14ac:dyDescent="0.25">
      <c r="A3787" t="s">
        <v>87</v>
      </c>
      <c r="B3787" t="s">
        <v>110</v>
      </c>
      <c r="C3787" t="s">
        <v>110</v>
      </c>
      <c r="D3787" t="s">
        <v>117</v>
      </c>
      <c r="E3787" t="s">
        <v>130</v>
      </c>
      <c r="F3787">
        <v>18</v>
      </c>
      <c r="G3787">
        <v>1</v>
      </c>
      <c r="Q3787">
        <v>79</v>
      </c>
      <c r="X3787" t="s">
        <v>108</v>
      </c>
      <c r="Y3787" t="s">
        <v>0</v>
      </c>
      <c r="Z3787">
        <v>1</v>
      </c>
      <c r="AA3787" t="s">
        <v>60</v>
      </c>
      <c r="AB3787" t="s">
        <v>95</v>
      </c>
    </row>
    <row r="3788" spans="1:28" x14ac:dyDescent="0.25">
      <c r="A3788" t="s">
        <v>87</v>
      </c>
      <c r="B3788" t="s">
        <v>110</v>
      </c>
      <c r="C3788" t="s">
        <v>110</v>
      </c>
      <c r="D3788" t="s">
        <v>117</v>
      </c>
      <c r="E3788" t="s">
        <v>130</v>
      </c>
      <c r="F3788">
        <v>19</v>
      </c>
      <c r="G3788">
        <v>1</v>
      </c>
      <c r="Q3788">
        <v>73</v>
      </c>
      <c r="X3788" t="s">
        <v>108</v>
      </c>
      <c r="Y3788" t="s">
        <v>0</v>
      </c>
      <c r="Z3788">
        <v>1</v>
      </c>
      <c r="AA3788" t="s">
        <v>60</v>
      </c>
      <c r="AB3788" t="s">
        <v>95</v>
      </c>
    </row>
    <row r="3789" spans="1:28" x14ac:dyDescent="0.25">
      <c r="A3789" t="s">
        <v>87</v>
      </c>
      <c r="B3789" t="s">
        <v>110</v>
      </c>
      <c r="C3789" t="s">
        <v>110</v>
      </c>
      <c r="D3789" t="s">
        <v>117</v>
      </c>
      <c r="E3789" t="s">
        <v>130</v>
      </c>
      <c r="F3789">
        <v>20</v>
      </c>
      <c r="G3789">
        <v>0</v>
      </c>
      <c r="Q3789">
        <v>72</v>
      </c>
      <c r="X3789" t="s">
        <v>108</v>
      </c>
      <c r="Y3789" t="s">
        <v>0</v>
      </c>
      <c r="Z3789">
        <v>1</v>
      </c>
      <c r="AA3789" t="s">
        <v>60</v>
      </c>
      <c r="AB3789" t="s">
        <v>95</v>
      </c>
    </row>
    <row r="3790" spans="1:28" x14ac:dyDescent="0.25">
      <c r="A3790" t="s">
        <v>87</v>
      </c>
      <c r="B3790" t="s">
        <v>110</v>
      </c>
      <c r="C3790" t="s">
        <v>110</v>
      </c>
      <c r="D3790" t="s">
        <v>117</v>
      </c>
      <c r="E3790" t="s">
        <v>130</v>
      </c>
      <c r="F3790">
        <v>21</v>
      </c>
      <c r="G3790">
        <v>0</v>
      </c>
      <c r="Q3790">
        <v>72</v>
      </c>
      <c r="X3790" t="s">
        <v>108</v>
      </c>
      <c r="Y3790" t="s">
        <v>0</v>
      </c>
      <c r="Z3790">
        <v>1</v>
      </c>
      <c r="AA3790" t="s">
        <v>60</v>
      </c>
      <c r="AB3790" t="s">
        <v>95</v>
      </c>
    </row>
    <row r="3791" spans="1:28" x14ac:dyDescent="0.25">
      <c r="A3791" t="s">
        <v>87</v>
      </c>
      <c r="B3791" t="s">
        <v>110</v>
      </c>
      <c r="C3791" t="s">
        <v>110</v>
      </c>
      <c r="D3791" t="s">
        <v>117</v>
      </c>
      <c r="E3791" t="s">
        <v>130</v>
      </c>
      <c r="F3791">
        <v>22</v>
      </c>
      <c r="G3791">
        <v>0</v>
      </c>
      <c r="Q3791">
        <v>72</v>
      </c>
      <c r="X3791" t="s">
        <v>108</v>
      </c>
      <c r="Y3791" t="s">
        <v>0</v>
      </c>
      <c r="Z3791">
        <v>1</v>
      </c>
      <c r="AA3791" t="s">
        <v>60</v>
      </c>
      <c r="AB3791" t="s">
        <v>95</v>
      </c>
    </row>
    <row r="3792" spans="1:28" x14ac:dyDescent="0.25">
      <c r="A3792" t="s">
        <v>87</v>
      </c>
      <c r="B3792" t="s">
        <v>110</v>
      </c>
      <c r="C3792" t="s">
        <v>110</v>
      </c>
      <c r="D3792" t="s">
        <v>117</v>
      </c>
      <c r="E3792" t="s">
        <v>130</v>
      </c>
      <c r="F3792">
        <v>23</v>
      </c>
      <c r="G3792">
        <v>0</v>
      </c>
      <c r="Q3792">
        <v>72</v>
      </c>
      <c r="X3792" t="s">
        <v>108</v>
      </c>
      <c r="Y3792" t="s">
        <v>0</v>
      </c>
      <c r="Z3792">
        <v>1</v>
      </c>
      <c r="AA3792" t="s">
        <v>60</v>
      </c>
      <c r="AB3792" t="s">
        <v>95</v>
      </c>
    </row>
    <row r="3793" spans="1:28" x14ac:dyDescent="0.25">
      <c r="A3793" t="s">
        <v>87</v>
      </c>
      <c r="B3793" t="s">
        <v>110</v>
      </c>
      <c r="C3793" t="s">
        <v>110</v>
      </c>
      <c r="D3793" t="s">
        <v>117</v>
      </c>
      <c r="E3793" t="s">
        <v>130</v>
      </c>
      <c r="F3793">
        <v>24</v>
      </c>
      <c r="G3793">
        <v>0</v>
      </c>
      <c r="Q3793">
        <v>70</v>
      </c>
      <c r="X3793" t="s">
        <v>108</v>
      </c>
      <c r="Y3793" t="s">
        <v>0</v>
      </c>
      <c r="Z3793">
        <v>1</v>
      </c>
      <c r="AA3793" t="s">
        <v>60</v>
      </c>
      <c r="AB3793" t="s">
        <v>95</v>
      </c>
    </row>
    <row r="3794" spans="1:28" x14ac:dyDescent="0.25">
      <c r="A3794" t="s">
        <v>87</v>
      </c>
      <c r="B3794" t="s">
        <v>110</v>
      </c>
      <c r="C3794" t="s">
        <v>110</v>
      </c>
      <c r="D3794" t="s">
        <v>117</v>
      </c>
      <c r="E3794" t="s">
        <v>131</v>
      </c>
      <c r="F3794">
        <v>1</v>
      </c>
      <c r="G3794">
        <v>0</v>
      </c>
      <c r="Q3794">
        <v>66</v>
      </c>
      <c r="X3794" t="s">
        <v>108</v>
      </c>
      <c r="Y3794" t="s">
        <v>0</v>
      </c>
      <c r="Z3794">
        <v>1</v>
      </c>
      <c r="AA3794" t="s">
        <v>93</v>
      </c>
      <c r="AB3794" t="s">
        <v>95</v>
      </c>
    </row>
    <row r="3795" spans="1:28" x14ac:dyDescent="0.25">
      <c r="A3795" t="s">
        <v>87</v>
      </c>
      <c r="B3795" t="s">
        <v>110</v>
      </c>
      <c r="C3795" t="s">
        <v>110</v>
      </c>
      <c r="D3795" t="s">
        <v>117</v>
      </c>
      <c r="E3795" t="s">
        <v>131</v>
      </c>
      <c r="F3795">
        <v>2</v>
      </c>
      <c r="G3795">
        <v>0</v>
      </c>
      <c r="Q3795">
        <v>66</v>
      </c>
      <c r="X3795" t="s">
        <v>108</v>
      </c>
      <c r="Y3795" t="s">
        <v>0</v>
      </c>
      <c r="Z3795">
        <v>1</v>
      </c>
      <c r="AA3795" t="s">
        <v>93</v>
      </c>
      <c r="AB3795" t="s">
        <v>95</v>
      </c>
    </row>
    <row r="3796" spans="1:28" x14ac:dyDescent="0.25">
      <c r="A3796" t="s">
        <v>87</v>
      </c>
      <c r="B3796" t="s">
        <v>110</v>
      </c>
      <c r="C3796" t="s">
        <v>110</v>
      </c>
      <c r="D3796" t="s">
        <v>117</v>
      </c>
      <c r="E3796" t="s">
        <v>131</v>
      </c>
      <c r="F3796">
        <v>3</v>
      </c>
      <c r="G3796">
        <v>0</v>
      </c>
      <c r="Q3796">
        <v>66</v>
      </c>
      <c r="X3796" t="s">
        <v>108</v>
      </c>
      <c r="Y3796" t="s">
        <v>0</v>
      </c>
      <c r="Z3796">
        <v>1</v>
      </c>
      <c r="AA3796" t="s">
        <v>93</v>
      </c>
      <c r="AB3796" t="s">
        <v>95</v>
      </c>
    </row>
    <row r="3797" spans="1:28" x14ac:dyDescent="0.25">
      <c r="A3797" t="s">
        <v>87</v>
      </c>
      <c r="B3797" t="s">
        <v>110</v>
      </c>
      <c r="C3797" t="s">
        <v>110</v>
      </c>
      <c r="D3797" t="s">
        <v>117</v>
      </c>
      <c r="E3797" t="s">
        <v>131</v>
      </c>
      <c r="F3797">
        <v>4</v>
      </c>
      <c r="G3797">
        <v>0</v>
      </c>
      <c r="Q3797">
        <v>66</v>
      </c>
      <c r="X3797" t="s">
        <v>108</v>
      </c>
      <c r="Y3797" t="s">
        <v>0</v>
      </c>
      <c r="Z3797">
        <v>1</v>
      </c>
      <c r="AA3797" t="s">
        <v>93</v>
      </c>
      <c r="AB3797" t="s">
        <v>95</v>
      </c>
    </row>
    <row r="3798" spans="1:28" x14ac:dyDescent="0.25">
      <c r="A3798" t="s">
        <v>87</v>
      </c>
      <c r="B3798" t="s">
        <v>110</v>
      </c>
      <c r="C3798" t="s">
        <v>110</v>
      </c>
      <c r="D3798" t="s">
        <v>117</v>
      </c>
      <c r="E3798" t="s">
        <v>131</v>
      </c>
      <c r="F3798">
        <v>5</v>
      </c>
      <c r="G3798">
        <v>0</v>
      </c>
      <c r="Q3798">
        <v>66</v>
      </c>
      <c r="X3798" t="s">
        <v>108</v>
      </c>
      <c r="Y3798" t="s">
        <v>0</v>
      </c>
      <c r="Z3798">
        <v>1</v>
      </c>
      <c r="AA3798" t="s">
        <v>93</v>
      </c>
      <c r="AB3798" t="s">
        <v>95</v>
      </c>
    </row>
    <row r="3799" spans="1:28" x14ac:dyDescent="0.25">
      <c r="A3799" t="s">
        <v>87</v>
      </c>
      <c r="B3799" t="s">
        <v>110</v>
      </c>
      <c r="C3799" t="s">
        <v>110</v>
      </c>
      <c r="D3799" t="s">
        <v>117</v>
      </c>
      <c r="E3799" t="s">
        <v>131</v>
      </c>
      <c r="F3799">
        <v>6</v>
      </c>
      <c r="G3799">
        <v>0</v>
      </c>
      <c r="Q3799">
        <v>66</v>
      </c>
      <c r="X3799" t="s">
        <v>108</v>
      </c>
      <c r="Y3799" t="s">
        <v>0</v>
      </c>
      <c r="Z3799">
        <v>1</v>
      </c>
      <c r="AA3799" t="s">
        <v>93</v>
      </c>
      <c r="AB3799" t="s">
        <v>95</v>
      </c>
    </row>
    <row r="3800" spans="1:28" x14ac:dyDescent="0.25">
      <c r="A3800" t="s">
        <v>87</v>
      </c>
      <c r="B3800" t="s">
        <v>110</v>
      </c>
      <c r="C3800" t="s">
        <v>110</v>
      </c>
      <c r="D3800" t="s">
        <v>117</v>
      </c>
      <c r="E3800" t="s">
        <v>131</v>
      </c>
      <c r="F3800">
        <v>7</v>
      </c>
      <c r="G3800">
        <v>0</v>
      </c>
      <c r="Q3800">
        <v>65</v>
      </c>
      <c r="X3800" t="s">
        <v>108</v>
      </c>
      <c r="Y3800" t="s">
        <v>0</v>
      </c>
      <c r="Z3800">
        <v>1</v>
      </c>
      <c r="AA3800" t="s">
        <v>93</v>
      </c>
      <c r="AB3800" t="s">
        <v>95</v>
      </c>
    </row>
    <row r="3801" spans="1:28" x14ac:dyDescent="0.25">
      <c r="A3801" t="s">
        <v>87</v>
      </c>
      <c r="B3801" t="s">
        <v>110</v>
      </c>
      <c r="C3801" t="s">
        <v>110</v>
      </c>
      <c r="D3801" t="s">
        <v>117</v>
      </c>
      <c r="E3801" t="s">
        <v>131</v>
      </c>
      <c r="F3801">
        <v>8</v>
      </c>
      <c r="G3801">
        <v>0</v>
      </c>
      <c r="Q3801">
        <v>69</v>
      </c>
      <c r="X3801" t="s">
        <v>108</v>
      </c>
      <c r="Y3801" t="s">
        <v>0</v>
      </c>
      <c r="Z3801">
        <v>1</v>
      </c>
      <c r="AA3801" t="s">
        <v>93</v>
      </c>
      <c r="AB3801" t="s">
        <v>95</v>
      </c>
    </row>
    <row r="3802" spans="1:28" x14ac:dyDescent="0.25">
      <c r="A3802" t="s">
        <v>87</v>
      </c>
      <c r="B3802" t="s">
        <v>110</v>
      </c>
      <c r="C3802" t="s">
        <v>110</v>
      </c>
      <c r="D3802" t="s">
        <v>117</v>
      </c>
      <c r="E3802" t="s">
        <v>131</v>
      </c>
      <c r="F3802">
        <v>9</v>
      </c>
      <c r="G3802">
        <v>0</v>
      </c>
      <c r="Q3802">
        <v>74</v>
      </c>
      <c r="X3802" t="s">
        <v>108</v>
      </c>
      <c r="Y3802" t="s">
        <v>0</v>
      </c>
      <c r="Z3802">
        <v>1</v>
      </c>
      <c r="AA3802" t="s">
        <v>93</v>
      </c>
      <c r="AB3802" t="s">
        <v>95</v>
      </c>
    </row>
    <row r="3803" spans="1:28" x14ac:dyDescent="0.25">
      <c r="A3803" t="s">
        <v>87</v>
      </c>
      <c r="B3803" t="s">
        <v>110</v>
      </c>
      <c r="C3803" t="s">
        <v>110</v>
      </c>
      <c r="D3803" t="s">
        <v>117</v>
      </c>
      <c r="E3803" t="s">
        <v>131</v>
      </c>
      <c r="F3803">
        <v>10</v>
      </c>
      <c r="G3803">
        <v>0</v>
      </c>
      <c r="Q3803">
        <v>78</v>
      </c>
      <c r="X3803" t="s">
        <v>108</v>
      </c>
      <c r="Y3803" t="s">
        <v>0</v>
      </c>
      <c r="Z3803">
        <v>1</v>
      </c>
      <c r="AA3803" t="s">
        <v>93</v>
      </c>
      <c r="AB3803" t="s">
        <v>95</v>
      </c>
    </row>
    <row r="3804" spans="1:28" x14ac:dyDescent="0.25">
      <c r="A3804" t="s">
        <v>87</v>
      </c>
      <c r="B3804" t="s">
        <v>110</v>
      </c>
      <c r="C3804" t="s">
        <v>110</v>
      </c>
      <c r="D3804" t="s">
        <v>117</v>
      </c>
      <c r="E3804" t="s">
        <v>131</v>
      </c>
      <c r="F3804">
        <v>11</v>
      </c>
      <c r="G3804">
        <v>0</v>
      </c>
      <c r="Q3804">
        <v>84</v>
      </c>
      <c r="X3804" t="s">
        <v>108</v>
      </c>
      <c r="Y3804" t="s">
        <v>0</v>
      </c>
      <c r="Z3804">
        <v>1</v>
      </c>
      <c r="AA3804" t="s">
        <v>93</v>
      </c>
      <c r="AB3804" t="s">
        <v>95</v>
      </c>
    </row>
    <row r="3805" spans="1:28" x14ac:dyDescent="0.25">
      <c r="A3805" t="s">
        <v>87</v>
      </c>
      <c r="B3805" t="s">
        <v>110</v>
      </c>
      <c r="C3805" t="s">
        <v>110</v>
      </c>
      <c r="D3805" t="s">
        <v>117</v>
      </c>
      <c r="E3805" t="s">
        <v>131</v>
      </c>
      <c r="F3805">
        <v>12</v>
      </c>
      <c r="G3805">
        <v>0</v>
      </c>
      <c r="Q3805">
        <v>87</v>
      </c>
      <c r="X3805" t="s">
        <v>108</v>
      </c>
      <c r="Y3805" t="s">
        <v>0</v>
      </c>
      <c r="Z3805">
        <v>1</v>
      </c>
      <c r="AA3805" t="s">
        <v>93</v>
      </c>
      <c r="AB3805" t="s">
        <v>95</v>
      </c>
    </row>
    <row r="3806" spans="1:28" x14ac:dyDescent="0.25">
      <c r="A3806" t="s">
        <v>87</v>
      </c>
      <c r="B3806" t="s">
        <v>110</v>
      </c>
      <c r="C3806" t="s">
        <v>110</v>
      </c>
      <c r="D3806" t="s">
        <v>117</v>
      </c>
      <c r="E3806" t="s">
        <v>131</v>
      </c>
      <c r="F3806">
        <v>13</v>
      </c>
      <c r="G3806">
        <v>0</v>
      </c>
      <c r="Q3806">
        <v>87</v>
      </c>
      <c r="X3806" t="s">
        <v>108</v>
      </c>
      <c r="Y3806" t="s">
        <v>0</v>
      </c>
      <c r="Z3806">
        <v>1</v>
      </c>
      <c r="AA3806" t="s">
        <v>93</v>
      </c>
      <c r="AB3806" t="s">
        <v>95</v>
      </c>
    </row>
    <row r="3807" spans="1:28" x14ac:dyDescent="0.25">
      <c r="A3807" t="s">
        <v>87</v>
      </c>
      <c r="B3807" t="s">
        <v>110</v>
      </c>
      <c r="C3807" t="s">
        <v>110</v>
      </c>
      <c r="D3807" t="s">
        <v>117</v>
      </c>
      <c r="E3807" t="s">
        <v>131</v>
      </c>
      <c r="F3807">
        <v>14</v>
      </c>
      <c r="G3807">
        <v>0</v>
      </c>
      <c r="Q3807">
        <v>85</v>
      </c>
      <c r="X3807" t="s">
        <v>108</v>
      </c>
      <c r="Y3807" t="s">
        <v>0</v>
      </c>
      <c r="Z3807">
        <v>1</v>
      </c>
      <c r="AA3807" t="s">
        <v>93</v>
      </c>
      <c r="AB3807" t="s">
        <v>95</v>
      </c>
    </row>
    <row r="3808" spans="1:28" x14ac:dyDescent="0.25">
      <c r="A3808" t="s">
        <v>87</v>
      </c>
      <c r="B3808" t="s">
        <v>110</v>
      </c>
      <c r="C3808" t="s">
        <v>110</v>
      </c>
      <c r="D3808" t="s">
        <v>117</v>
      </c>
      <c r="E3808" t="s">
        <v>131</v>
      </c>
      <c r="F3808">
        <v>15</v>
      </c>
      <c r="G3808">
        <v>0</v>
      </c>
      <c r="Q3808">
        <v>80</v>
      </c>
      <c r="X3808" t="s">
        <v>108</v>
      </c>
      <c r="Y3808" t="s">
        <v>0</v>
      </c>
      <c r="Z3808">
        <v>1</v>
      </c>
      <c r="AA3808" t="s">
        <v>93</v>
      </c>
      <c r="AB3808" t="s">
        <v>95</v>
      </c>
    </row>
    <row r="3809" spans="1:28" x14ac:dyDescent="0.25">
      <c r="A3809" t="s">
        <v>87</v>
      </c>
      <c r="B3809" t="s">
        <v>110</v>
      </c>
      <c r="C3809" t="s">
        <v>110</v>
      </c>
      <c r="D3809" t="s">
        <v>117</v>
      </c>
      <c r="E3809" t="s">
        <v>131</v>
      </c>
      <c r="F3809">
        <v>16</v>
      </c>
      <c r="G3809">
        <v>0</v>
      </c>
      <c r="Q3809">
        <v>79</v>
      </c>
      <c r="X3809" t="s">
        <v>108</v>
      </c>
      <c r="Y3809" t="s">
        <v>0</v>
      </c>
      <c r="Z3809">
        <v>1</v>
      </c>
      <c r="AA3809" t="s">
        <v>93</v>
      </c>
      <c r="AB3809" t="s">
        <v>95</v>
      </c>
    </row>
    <row r="3810" spans="1:28" x14ac:dyDescent="0.25">
      <c r="A3810" t="s">
        <v>87</v>
      </c>
      <c r="B3810" t="s">
        <v>110</v>
      </c>
      <c r="C3810" t="s">
        <v>110</v>
      </c>
      <c r="D3810" t="s">
        <v>117</v>
      </c>
      <c r="E3810" t="s">
        <v>131</v>
      </c>
      <c r="F3810">
        <v>17</v>
      </c>
      <c r="G3810">
        <v>0</v>
      </c>
      <c r="Q3810">
        <v>78</v>
      </c>
      <c r="X3810" t="s">
        <v>108</v>
      </c>
      <c r="Y3810" t="s">
        <v>0</v>
      </c>
      <c r="Z3810">
        <v>1</v>
      </c>
      <c r="AA3810" t="s">
        <v>93</v>
      </c>
      <c r="AB3810" t="s">
        <v>95</v>
      </c>
    </row>
    <row r="3811" spans="1:28" x14ac:dyDescent="0.25">
      <c r="A3811" t="s">
        <v>87</v>
      </c>
      <c r="B3811" t="s">
        <v>110</v>
      </c>
      <c r="C3811" t="s">
        <v>110</v>
      </c>
      <c r="D3811" t="s">
        <v>117</v>
      </c>
      <c r="E3811" t="s">
        <v>131</v>
      </c>
      <c r="F3811">
        <v>18</v>
      </c>
      <c r="G3811">
        <v>0</v>
      </c>
      <c r="Q3811">
        <v>75</v>
      </c>
      <c r="X3811" t="s">
        <v>108</v>
      </c>
      <c r="Y3811" t="s">
        <v>0</v>
      </c>
      <c r="Z3811">
        <v>1</v>
      </c>
      <c r="AA3811" t="s">
        <v>93</v>
      </c>
      <c r="AB3811" t="s">
        <v>95</v>
      </c>
    </row>
    <row r="3812" spans="1:28" x14ac:dyDescent="0.25">
      <c r="A3812" t="s">
        <v>87</v>
      </c>
      <c r="B3812" t="s">
        <v>110</v>
      </c>
      <c r="C3812" t="s">
        <v>110</v>
      </c>
      <c r="D3812" t="s">
        <v>117</v>
      </c>
      <c r="E3812" t="s">
        <v>131</v>
      </c>
      <c r="F3812">
        <v>19</v>
      </c>
      <c r="G3812">
        <v>1</v>
      </c>
      <c r="Q3812">
        <v>71</v>
      </c>
      <c r="X3812" t="s">
        <v>108</v>
      </c>
      <c r="Y3812" t="s">
        <v>0</v>
      </c>
      <c r="Z3812">
        <v>1</v>
      </c>
      <c r="AA3812" t="s">
        <v>93</v>
      </c>
      <c r="AB3812" t="s">
        <v>95</v>
      </c>
    </row>
    <row r="3813" spans="1:28" x14ac:dyDescent="0.25">
      <c r="A3813" t="s">
        <v>87</v>
      </c>
      <c r="B3813" t="s">
        <v>110</v>
      </c>
      <c r="C3813" t="s">
        <v>110</v>
      </c>
      <c r="D3813" t="s">
        <v>117</v>
      </c>
      <c r="E3813" t="s">
        <v>131</v>
      </c>
      <c r="F3813">
        <v>20</v>
      </c>
      <c r="G3813">
        <v>1</v>
      </c>
      <c r="Q3813">
        <v>69</v>
      </c>
      <c r="X3813" t="s">
        <v>108</v>
      </c>
      <c r="Y3813" t="s">
        <v>0</v>
      </c>
      <c r="Z3813">
        <v>1</v>
      </c>
      <c r="AA3813" t="s">
        <v>93</v>
      </c>
      <c r="AB3813" t="s">
        <v>95</v>
      </c>
    </row>
    <row r="3814" spans="1:28" x14ac:dyDescent="0.25">
      <c r="A3814" t="s">
        <v>87</v>
      </c>
      <c r="B3814" t="s">
        <v>110</v>
      </c>
      <c r="C3814" t="s">
        <v>110</v>
      </c>
      <c r="D3814" t="s">
        <v>117</v>
      </c>
      <c r="E3814" t="s">
        <v>131</v>
      </c>
      <c r="F3814">
        <v>21</v>
      </c>
      <c r="G3814">
        <v>0</v>
      </c>
      <c r="Q3814">
        <v>69</v>
      </c>
      <c r="X3814" t="s">
        <v>108</v>
      </c>
      <c r="Y3814" t="s">
        <v>0</v>
      </c>
      <c r="Z3814">
        <v>1</v>
      </c>
      <c r="AA3814" t="s">
        <v>93</v>
      </c>
      <c r="AB3814" t="s">
        <v>95</v>
      </c>
    </row>
    <row r="3815" spans="1:28" x14ac:dyDescent="0.25">
      <c r="A3815" t="s">
        <v>87</v>
      </c>
      <c r="B3815" t="s">
        <v>110</v>
      </c>
      <c r="C3815" t="s">
        <v>110</v>
      </c>
      <c r="D3815" t="s">
        <v>117</v>
      </c>
      <c r="E3815" t="s">
        <v>131</v>
      </c>
      <c r="F3815">
        <v>22</v>
      </c>
      <c r="G3815">
        <v>0</v>
      </c>
      <c r="Q3815">
        <v>69</v>
      </c>
      <c r="X3815" t="s">
        <v>108</v>
      </c>
      <c r="Y3815" t="s">
        <v>0</v>
      </c>
      <c r="Z3815">
        <v>1</v>
      </c>
      <c r="AA3815" t="s">
        <v>93</v>
      </c>
      <c r="AB3815" t="s">
        <v>95</v>
      </c>
    </row>
    <row r="3816" spans="1:28" x14ac:dyDescent="0.25">
      <c r="A3816" t="s">
        <v>87</v>
      </c>
      <c r="B3816" t="s">
        <v>110</v>
      </c>
      <c r="C3816" t="s">
        <v>110</v>
      </c>
      <c r="D3816" t="s">
        <v>117</v>
      </c>
      <c r="E3816" t="s">
        <v>131</v>
      </c>
      <c r="F3816">
        <v>23</v>
      </c>
      <c r="G3816">
        <v>0</v>
      </c>
      <c r="Q3816">
        <v>68</v>
      </c>
      <c r="X3816" t="s">
        <v>108</v>
      </c>
      <c r="Y3816" t="s">
        <v>0</v>
      </c>
      <c r="Z3816">
        <v>1</v>
      </c>
      <c r="AA3816" t="s">
        <v>93</v>
      </c>
      <c r="AB3816" t="s">
        <v>95</v>
      </c>
    </row>
    <row r="3817" spans="1:28" x14ac:dyDescent="0.25">
      <c r="A3817" t="s">
        <v>87</v>
      </c>
      <c r="B3817" t="s">
        <v>110</v>
      </c>
      <c r="C3817" t="s">
        <v>110</v>
      </c>
      <c r="D3817" t="s">
        <v>117</v>
      </c>
      <c r="E3817" t="s">
        <v>131</v>
      </c>
      <c r="F3817">
        <v>24</v>
      </c>
      <c r="G3817">
        <v>0</v>
      </c>
      <c r="Q3817">
        <v>69</v>
      </c>
      <c r="X3817" t="s">
        <v>108</v>
      </c>
      <c r="Y3817" t="s">
        <v>0</v>
      </c>
      <c r="Z3817">
        <v>1</v>
      </c>
      <c r="AA3817" t="s">
        <v>93</v>
      </c>
      <c r="AB3817" t="s">
        <v>95</v>
      </c>
    </row>
    <row r="3818" spans="1:28" x14ac:dyDescent="0.25">
      <c r="A3818" t="s">
        <v>87</v>
      </c>
      <c r="B3818" t="s">
        <v>110</v>
      </c>
      <c r="C3818" t="s">
        <v>110</v>
      </c>
      <c r="D3818" t="s">
        <v>117</v>
      </c>
      <c r="E3818" t="s">
        <v>131</v>
      </c>
      <c r="F3818">
        <v>1</v>
      </c>
      <c r="G3818">
        <v>0</v>
      </c>
      <c r="Q3818">
        <v>66</v>
      </c>
      <c r="X3818" t="s">
        <v>108</v>
      </c>
      <c r="Y3818" t="s">
        <v>0</v>
      </c>
      <c r="Z3818">
        <v>1</v>
      </c>
      <c r="AA3818" t="s">
        <v>60</v>
      </c>
      <c r="AB3818" t="s">
        <v>95</v>
      </c>
    </row>
    <row r="3819" spans="1:28" x14ac:dyDescent="0.25">
      <c r="A3819" t="s">
        <v>87</v>
      </c>
      <c r="B3819" t="s">
        <v>110</v>
      </c>
      <c r="C3819" t="s">
        <v>110</v>
      </c>
      <c r="D3819" t="s">
        <v>117</v>
      </c>
      <c r="E3819" t="s">
        <v>131</v>
      </c>
      <c r="F3819">
        <v>2</v>
      </c>
      <c r="G3819">
        <v>0</v>
      </c>
      <c r="Q3819">
        <v>66</v>
      </c>
      <c r="X3819" t="s">
        <v>108</v>
      </c>
      <c r="Y3819" t="s">
        <v>0</v>
      </c>
      <c r="Z3819">
        <v>1</v>
      </c>
      <c r="AA3819" t="s">
        <v>60</v>
      </c>
      <c r="AB3819" t="s">
        <v>95</v>
      </c>
    </row>
    <row r="3820" spans="1:28" x14ac:dyDescent="0.25">
      <c r="A3820" t="s">
        <v>87</v>
      </c>
      <c r="B3820" t="s">
        <v>110</v>
      </c>
      <c r="C3820" t="s">
        <v>110</v>
      </c>
      <c r="D3820" t="s">
        <v>117</v>
      </c>
      <c r="E3820" t="s">
        <v>131</v>
      </c>
      <c r="F3820">
        <v>3</v>
      </c>
      <c r="G3820">
        <v>0</v>
      </c>
      <c r="Q3820">
        <v>66</v>
      </c>
      <c r="X3820" t="s">
        <v>108</v>
      </c>
      <c r="Y3820" t="s">
        <v>0</v>
      </c>
      <c r="Z3820">
        <v>1</v>
      </c>
      <c r="AA3820" t="s">
        <v>60</v>
      </c>
      <c r="AB3820" t="s">
        <v>95</v>
      </c>
    </row>
    <row r="3821" spans="1:28" x14ac:dyDescent="0.25">
      <c r="A3821" t="s">
        <v>87</v>
      </c>
      <c r="B3821" t="s">
        <v>110</v>
      </c>
      <c r="C3821" t="s">
        <v>110</v>
      </c>
      <c r="D3821" t="s">
        <v>117</v>
      </c>
      <c r="E3821" t="s">
        <v>131</v>
      </c>
      <c r="F3821">
        <v>4</v>
      </c>
      <c r="G3821">
        <v>0</v>
      </c>
      <c r="Q3821">
        <v>66</v>
      </c>
      <c r="X3821" t="s">
        <v>108</v>
      </c>
      <c r="Y3821" t="s">
        <v>0</v>
      </c>
      <c r="Z3821">
        <v>1</v>
      </c>
      <c r="AA3821" t="s">
        <v>60</v>
      </c>
      <c r="AB3821" t="s">
        <v>95</v>
      </c>
    </row>
    <row r="3822" spans="1:28" x14ac:dyDescent="0.25">
      <c r="A3822" t="s">
        <v>87</v>
      </c>
      <c r="B3822" t="s">
        <v>110</v>
      </c>
      <c r="C3822" t="s">
        <v>110</v>
      </c>
      <c r="D3822" t="s">
        <v>117</v>
      </c>
      <c r="E3822" t="s">
        <v>131</v>
      </c>
      <c r="F3822">
        <v>5</v>
      </c>
      <c r="G3822">
        <v>0</v>
      </c>
      <c r="Q3822">
        <v>66</v>
      </c>
      <c r="X3822" t="s">
        <v>108</v>
      </c>
      <c r="Y3822" t="s">
        <v>0</v>
      </c>
      <c r="Z3822">
        <v>1</v>
      </c>
      <c r="AA3822" t="s">
        <v>60</v>
      </c>
      <c r="AB3822" t="s">
        <v>95</v>
      </c>
    </row>
    <row r="3823" spans="1:28" x14ac:dyDescent="0.25">
      <c r="A3823" t="s">
        <v>87</v>
      </c>
      <c r="B3823" t="s">
        <v>110</v>
      </c>
      <c r="C3823" t="s">
        <v>110</v>
      </c>
      <c r="D3823" t="s">
        <v>117</v>
      </c>
      <c r="E3823" t="s">
        <v>131</v>
      </c>
      <c r="F3823">
        <v>6</v>
      </c>
      <c r="G3823">
        <v>0</v>
      </c>
      <c r="Q3823">
        <v>65</v>
      </c>
      <c r="X3823" t="s">
        <v>108</v>
      </c>
      <c r="Y3823" t="s">
        <v>0</v>
      </c>
      <c r="Z3823">
        <v>1</v>
      </c>
      <c r="AA3823" t="s">
        <v>60</v>
      </c>
      <c r="AB3823" t="s">
        <v>95</v>
      </c>
    </row>
    <row r="3824" spans="1:28" x14ac:dyDescent="0.25">
      <c r="A3824" t="s">
        <v>87</v>
      </c>
      <c r="B3824" t="s">
        <v>110</v>
      </c>
      <c r="C3824" t="s">
        <v>110</v>
      </c>
      <c r="D3824" t="s">
        <v>117</v>
      </c>
      <c r="E3824" t="s">
        <v>131</v>
      </c>
      <c r="F3824">
        <v>7</v>
      </c>
      <c r="G3824">
        <v>0</v>
      </c>
      <c r="Q3824">
        <v>69</v>
      </c>
      <c r="X3824" t="s">
        <v>108</v>
      </c>
      <c r="Y3824" t="s">
        <v>0</v>
      </c>
      <c r="Z3824">
        <v>1</v>
      </c>
      <c r="AA3824" t="s">
        <v>60</v>
      </c>
      <c r="AB3824" t="s">
        <v>95</v>
      </c>
    </row>
    <row r="3825" spans="1:28" x14ac:dyDescent="0.25">
      <c r="A3825" t="s">
        <v>87</v>
      </c>
      <c r="B3825" t="s">
        <v>110</v>
      </c>
      <c r="C3825" t="s">
        <v>110</v>
      </c>
      <c r="D3825" t="s">
        <v>117</v>
      </c>
      <c r="E3825" t="s">
        <v>131</v>
      </c>
      <c r="F3825">
        <v>8</v>
      </c>
      <c r="G3825">
        <v>0</v>
      </c>
      <c r="Q3825">
        <v>74</v>
      </c>
      <c r="X3825" t="s">
        <v>108</v>
      </c>
      <c r="Y3825" t="s">
        <v>0</v>
      </c>
      <c r="Z3825">
        <v>1</v>
      </c>
      <c r="AA3825" t="s">
        <v>60</v>
      </c>
      <c r="AB3825" t="s">
        <v>95</v>
      </c>
    </row>
    <row r="3826" spans="1:28" x14ac:dyDescent="0.25">
      <c r="A3826" t="s">
        <v>87</v>
      </c>
      <c r="B3826" t="s">
        <v>110</v>
      </c>
      <c r="C3826" t="s">
        <v>110</v>
      </c>
      <c r="D3826" t="s">
        <v>117</v>
      </c>
      <c r="E3826" t="s">
        <v>131</v>
      </c>
      <c r="F3826">
        <v>9</v>
      </c>
      <c r="G3826">
        <v>0</v>
      </c>
      <c r="Q3826">
        <v>78</v>
      </c>
      <c r="X3826" t="s">
        <v>108</v>
      </c>
      <c r="Y3826" t="s">
        <v>0</v>
      </c>
      <c r="Z3826">
        <v>1</v>
      </c>
      <c r="AA3826" t="s">
        <v>60</v>
      </c>
      <c r="AB3826" t="s">
        <v>95</v>
      </c>
    </row>
    <row r="3827" spans="1:28" x14ac:dyDescent="0.25">
      <c r="A3827" t="s">
        <v>87</v>
      </c>
      <c r="B3827" t="s">
        <v>110</v>
      </c>
      <c r="C3827" t="s">
        <v>110</v>
      </c>
      <c r="D3827" t="s">
        <v>117</v>
      </c>
      <c r="E3827" t="s">
        <v>131</v>
      </c>
      <c r="F3827">
        <v>10</v>
      </c>
      <c r="G3827">
        <v>0</v>
      </c>
      <c r="Q3827">
        <v>84</v>
      </c>
      <c r="X3827" t="s">
        <v>108</v>
      </c>
      <c r="Y3827" t="s">
        <v>0</v>
      </c>
      <c r="Z3827">
        <v>1</v>
      </c>
      <c r="AA3827" t="s">
        <v>60</v>
      </c>
      <c r="AB3827" t="s">
        <v>95</v>
      </c>
    </row>
    <row r="3828" spans="1:28" x14ac:dyDescent="0.25">
      <c r="A3828" t="s">
        <v>87</v>
      </c>
      <c r="B3828" t="s">
        <v>110</v>
      </c>
      <c r="C3828" t="s">
        <v>110</v>
      </c>
      <c r="D3828" t="s">
        <v>117</v>
      </c>
      <c r="E3828" t="s">
        <v>131</v>
      </c>
      <c r="F3828">
        <v>11</v>
      </c>
      <c r="G3828">
        <v>0</v>
      </c>
      <c r="Q3828">
        <v>87</v>
      </c>
      <c r="X3828" t="s">
        <v>108</v>
      </c>
      <c r="Y3828" t="s">
        <v>0</v>
      </c>
      <c r="Z3828">
        <v>1</v>
      </c>
      <c r="AA3828" t="s">
        <v>60</v>
      </c>
      <c r="AB3828" t="s">
        <v>95</v>
      </c>
    </row>
    <row r="3829" spans="1:28" x14ac:dyDescent="0.25">
      <c r="A3829" t="s">
        <v>87</v>
      </c>
      <c r="B3829" t="s">
        <v>110</v>
      </c>
      <c r="C3829" t="s">
        <v>110</v>
      </c>
      <c r="D3829" t="s">
        <v>117</v>
      </c>
      <c r="E3829" t="s">
        <v>131</v>
      </c>
      <c r="F3829">
        <v>12</v>
      </c>
      <c r="G3829">
        <v>0</v>
      </c>
      <c r="Q3829">
        <v>87</v>
      </c>
      <c r="X3829" t="s">
        <v>108</v>
      </c>
      <c r="Y3829" t="s">
        <v>0</v>
      </c>
      <c r="Z3829">
        <v>1</v>
      </c>
      <c r="AA3829" t="s">
        <v>60</v>
      </c>
      <c r="AB3829" t="s">
        <v>95</v>
      </c>
    </row>
    <row r="3830" spans="1:28" x14ac:dyDescent="0.25">
      <c r="A3830" t="s">
        <v>87</v>
      </c>
      <c r="B3830" t="s">
        <v>110</v>
      </c>
      <c r="C3830" t="s">
        <v>110</v>
      </c>
      <c r="D3830" t="s">
        <v>117</v>
      </c>
      <c r="E3830" t="s">
        <v>131</v>
      </c>
      <c r="F3830">
        <v>13</v>
      </c>
      <c r="G3830">
        <v>0</v>
      </c>
      <c r="Q3830">
        <v>85</v>
      </c>
      <c r="X3830" t="s">
        <v>108</v>
      </c>
      <c r="Y3830" t="s">
        <v>0</v>
      </c>
      <c r="Z3830">
        <v>1</v>
      </c>
      <c r="AA3830" t="s">
        <v>60</v>
      </c>
      <c r="AB3830" t="s">
        <v>95</v>
      </c>
    </row>
    <row r="3831" spans="1:28" x14ac:dyDescent="0.25">
      <c r="A3831" t="s">
        <v>87</v>
      </c>
      <c r="B3831" t="s">
        <v>110</v>
      </c>
      <c r="C3831" t="s">
        <v>110</v>
      </c>
      <c r="D3831" t="s">
        <v>117</v>
      </c>
      <c r="E3831" t="s">
        <v>131</v>
      </c>
      <c r="F3831">
        <v>14</v>
      </c>
      <c r="G3831">
        <v>0</v>
      </c>
      <c r="Q3831">
        <v>80</v>
      </c>
      <c r="X3831" t="s">
        <v>108</v>
      </c>
      <c r="Y3831" t="s">
        <v>0</v>
      </c>
      <c r="Z3831">
        <v>1</v>
      </c>
      <c r="AA3831" t="s">
        <v>60</v>
      </c>
      <c r="AB3831" t="s">
        <v>95</v>
      </c>
    </row>
    <row r="3832" spans="1:28" x14ac:dyDescent="0.25">
      <c r="A3832" t="s">
        <v>87</v>
      </c>
      <c r="B3832" t="s">
        <v>110</v>
      </c>
      <c r="C3832" t="s">
        <v>110</v>
      </c>
      <c r="D3832" t="s">
        <v>117</v>
      </c>
      <c r="E3832" t="s">
        <v>131</v>
      </c>
      <c r="F3832">
        <v>15</v>
      </c>
      <c r="G3832">
        <v>0</v>
      </c>
      <c r="Q3832">
        <v>79</v>
      </c>
      <c r="X3832" t="s">
        <v>108</v>
      </c>
      <c r="Y3832" t="s">
        <v>0</v>
      </c>
      <c r="Z3832">
        <v>1</v>
      </c>
      <c r="AA3832" t="s">
        <v>60</v>
      </c>
      <c r="AB3832" t="s">
        <v>95</v>
      </c>
    </row>
    <row r="3833" spans="1:28" x14ac:dyDescent="0.25">
      <c r="A3833" t="s">
        <v>87</v>
      </c>
      <c r="B3833" t="s">
        <v>110</v>
      </c>
      <c r="C3833" t="s">
        <v>110</v>
      </c>
      <c r="D3833" t="s">
        <v>117</v>
      </c>
      <c r="E3833" t="s">
        <v>131</v>
      </c>
      <c r="F3833">
        <v>16</v>
      </c>
      <c r="G3833">
        <v>0</v>
      </c>
      <c r="Q3833">
        <v>78</v>
      </c>
      <c r="X3833" t="s">
        <v>108</v>
      </c>
      <c r="Y3833" t="s">
        <v>0</v>
      </c>
      <c r="Z3833">
        <v>1</v>
      </c>
      <c r="AA3833" t="s">
        <v>60</v>
      </c>
      <c r="AB3833" t="s">
        <v>95</v>
      </c>
    </row>
    <row r="3834" spans="1:28" x14ac:dyDescent="0.25">
      <c r="A3834" t="s">
        <v>87</v>
      </c>
      <c r="B3834" t="s">
        <v>110</v>
      </c>
      <c r="C3834" t="s">
        <v>110</v>
      </c>
      <c r="D3834" t="s">
        <v>117</v>
      </c>
      <c r="E3834" t="s">
        <v>131</v>
      </c>
      <c r="F3834">
        <v>17</v>
      </c>
      <c r="G3834">
        <v>0</v>
      </c>
      <c r="Q3834">
        <v>75</v>
      </c>
      <c r="X3834" t="s">
        <v>108</v>
      </c>
      <c r="Y3834" t="s">
        <v>0</v>
      </c>
      <c r="Z3834">
        <v>1</v>
      </c>
      <c r="AA3834" t="s">
        <v>60</v>
      </c>
      <c r="AB3834" t="s">
        <v>95</v>
      </c>
    </row>
    <row r="3835" spans="1:28" x14ac:dyDescent="0.25">
      <c r="A3835" t="s">
        <v>87</v>
      </c>
      <c r="B3835" t="s">
        <v>110</v>
      </c>
      <c r="C3835" t="s">
        <v>110</v>
      </c>
      <c r="D3835" t="s">
        <v>117</v>
      </c>
      <c r="E3835" t="s">
        <v>131</v>
      </c>
      <c r="F3835">
        <v>18</v>
      </c>
      <c r="G3835">
        <v>1</v>
      </c>
      <c r="Q3835">
        <v>71</v>
      </c>
      <c r="X3835" t="s">
        <v>108</v>
      </c>
      <c r="Y3835" t="s">
        <v>0</v>
      </c>
      <c r="Z3835">
        <v>1</v>
      </c>
      <c r="AA3835" t="s">
        <v>60</v>
      </c>
      <c r="AB3835" t="s">
        <v>95</v>
      </c>
    </row>
    <row r="3836" spans="1:28" x14ac:dyDescent="0.25">
      <c r="A3836" t="s">
        <v>87</v>
      </c>
      <c r="B3836" t="s">
        <v>110</v>
      </c>
      <c r="C3836" t="s">
        <v>110</v>
      </c>
      <c r="D3836" t="s">
        <v>117</v>
      </c>
      <c r="E3836" t="s">
        <v>131</v>
      </c>
      <c r="F3836">
        <v>19</v>
      </c>
      <c r="G3836">
        <v>1</v>
      </c>
      <c r="Q3836">
        <v>69</v>
      </c>
      <c r="X3836" t="s">
        <v>108</v>
      </c>
      <c r="Y3836" t="s">
        <v>0</v>
      </c>
      <c r="Z3836">
        <v>1</v>
      </c>
      <c r="AA3836" t="s">
        <v>60</v>
      </c>
      <c r="AB3836" t="s">
        <v>95</v>
      </c>
    </row>
    <row r="3837" spans="1:28" x14ac:dyDescent="0.25">
      <c r="A3837" t="s">
        <v>87</v>
      </c>
      <c r="B3837" t="s">
        <v>110</v>
      </c>
      <c r="C3837" t="s">
        <v>110</v>
      </c>
      <c r="D3837" t="s">
        <v>117</v>
      </c>
      <c r="E3837" t="s">
        <v>131</v>
      </c>
      <c r="F3837">
        <v>20</v>
      </c>
      <c r="G3837">
        <v>0</v>
      </c>
      <c r="Q3837">
        <v>69</v>
      </c>
      <c r="X3837" t="s">
        <v>108</v>
      </c>
      <c r="Y3837" t="s">
        <v>0</v>
      </c>
      <c r="Z3837">
        <v>1</v>
      </c>
      <c r="AA3837" t="s">
        <v>60</v>
      </c>
      <c r="AB3837" t="s">
        <v>95</v>
      </c>
    </row>
    <row r="3838" spans="1:28" x14ac:dyDescent="0.25">
      <c r="A3838" t="s">
        <v>87</v>
      </c>
      <c r="B3838" t="s">
        <v>110</v>
      </c>
      <c r="C3838" t="s">
        <v>110</v>
      </c>
      <c r="D3838" t="s">
        <v>117</v>
      </c>
      <c r="E3838" t="s">
        <v>131</v>
      </c>
      <c r="F3838">
        <v>21</v>
      </c>
      <c r="G3838">
        <v>0</v>
      </c>
      <c r="Q3838">
        <v>69</v>
      </c>
      <c r="X3838" t="s">
        <v>108</v>
      </c>
      <c r="Y3838" t="s">
        <v>0</v>
      </c>
      <c r="Z3838">
        <v>1</v>
      </c>
      <c r="AA3838" t="s">
        <v>60</v>
      </c>
      <c r="AB3838" t="s">
        <v>95</v>
      </c>
    </row>
    <row r="3839" spans="1:28" x14ac:dyDescent="0.25">
      <c r="A3839" t="s">
        <v>87</v>
      </c>
      <c r="B3839" t="s">
        <v>110</v>
      </c>
      <c r="C3839" t="s">
        <v>110</v>
      </c>
      <c r="D3839" t="s">
        <v>117</v>
      </c>
      <c r="E3839" t="s">
        <v>131</v>
      </c>
      <c r="F3839">
        <v>22</v>
      </c>
      <c r="G3839">
        <v>0</v>
      </c>
      <c r="Q3839">
        <v>68</v>
      </c>
      <c r="X3839" t="s">
        <v>108</v>
      </c>
      <c r="Y3839" t="s">
        <v>0</v>
      </c>
      <c r="Z3839">
        <v>1</v>
      </c>
      <c r="AA3839" t="s">
        <v>60</v>
      </c>
      <c r="AB3839" t="s">
        <v>95</v>
      </c>
    </row>
    <row r="3840" spans="1:28" x14ac:dyDescent="0.25">
      <c r="A3840" t="s">
        <v>87</v>
      </c>
      <c r="B3840" t="s">
        <v>110</v>
      </c>
      <c r="C3840" t="s">
        <v>110</v>
      </c>
      <c r="D3840" t="s">
        <v>117</v>
      </c>
      <c r="E3840" t="s">
        <v>131</v>
      </c>
      <c r="F3840">
        <v>23</v>
      </c>
      <c r="G3840">
        <v>0</v>
      </c>
      <c r="Q3840">
        <v>69</v>
      </c>
      <c r="X3840" t="s">
        <v>108</v>
      </c>
      <c r="Y3840" t="s">
        <v>0</v>
      </c>
      <c r="Z3840">
        <v>1</v>
      </c>
      <c r="AA3840" t="s">
        <v>60</v>
      </c>
      <c r="AB3840" t="s">
        <v>95</v>
      </c>
    </row>
    <row r="3841" spans="1:28" x14ac:dyDescent="0.25">
      <c r="A3841" t="s">
        <v>87</v>
      </c>
      <c r="B3841" t="s">
        <v>110</v>
      </c>
      <c r="C3841" t="s">
        <v>110</v>
      </c>
      <c r="D3841" t="s">
        <v>117</v>
      </c>
      <c r="E3841" t="s">
        <v>131</v>
      </c>
      <c r="F3841">
        <v>24</v>
      </c>
      <c r="G3841">
        <v>0</v>
      </c>
      <c r="Q3841">
        <v>67</v>
      </c>
      <c r="X3841" t="s">
        <v>108</v>
      </c>
      <c r="Y3841" t="s">
        <v>0</v>
      </c>
      <c r="Z3841">
        <v>1</v>
      </c>
      <c r="AA3841" t="s">
        <v>60</v>
      </c>
      <c r="AB3841" t="s">
        <v>95</v>
      </c>
    </row>
    <row r="3842" spans="1:28" x14ac:dyDescent="0.25">
      <c r="A3842" t="s">
        <v>87</v>
      </c>
      <c r="B3842" t="s">
        <v>110</v>
      </c>
      <c r="C3842" t="s">
        <v>110</v>
      </c>
      <c r="D3842" t="s">
        <v>117</v>
      </c>
      <c r="E3842" t="s">
        <v>132</v>
      </c>
      <c r="F3842">
        <v>1</v>
      </c>
      <c r="G3842">
        <v>0</v>
      </c>
      <c r="Q3842">
        <v>70</v>
      </c>
      <c r="X3842" t="s">
        <v>108</v>
      </c>
      <c r="Y3842" t="s">
        <v>0</v>
      </c>
      <c r="Z3842">
        <v>1</v>
      </c>
      <c r="AA3842" t="s">
        <v>93</v>
      </c>
      <c r="AB3842" t="s">
        <v>95</v>
      </c>
    </row>
    <row r="3843" spans="1:28" x14ac:dyDescent="0.25">
      <c r="A3843" t="s">
        <v>87</v>
      </c>
      <c r="B3843" t="s">
        <v>110</v>
      </c>
      <c r="C3843" t="s">
        <v>110</v>
      </c>
      <c r="D3843" t="s">
        <v>117</v>
      </c>
      <c r="E3843" t="s">
        <v>132</v>
      </c>
      <c r="F3843">
        <v>2</v>
      </c>
      <c r="G3843">
        <v>0</v>
      </c>
      <c r="Q3843">
        <v>68</v>
      </c>
      <c r="X3843" t="s">
        <v>108</v>
      </c>
      <c r="Y3843" t="s">
        <v>0</v>
      </c>
      <c r="Z3843">
        <v>1</v>
      </c>
      <c r="AA3843" t="s">
        <v>93</v>
      </c>
      <c r="AB3843" t="s">
        <v>95</v>
      </c>
    </row>
    <row r="3844" spans="1:28" x14ac:dyDescent="0.25">
      <c r="A3844" t="s">
        <v>87</v>
      </c>
      <c r="B3844" t="s">
        <v>110</v>
      </c>
      <c r="C3844" t="s">
        <v>110</v>
      </c>
      <c r="D3844" t="s">
        <v>117</v>
      </c>
      <c r="E3844" t="s">
        <v>132</v>
      </c>
      <c r="F3844">
        <v>3</v>
      </c>
      <c r="G3844">
        <v>0</v>
      </c>
      <c r="Q3844">
        <v>68</v>
      </c>
      <c r="X3844" t="s">
        <v>108</v>
      </c>
      <c r="Y3844" t="s">
        <v>0</v>
      </c>
      <c r="Z3844">
        <v>1</v>
      </c>
      <c r="AA3844" t="s">
        <v>93</v>
      </c>
      <c r="AB3844" t="s">
        <v>95</v>
      </c>
    </row>
    <row r="3845" spans="1:28" x14ac:dyDescent="0.25">
      <c r="A3845" t="s">
        <v>87</v>
      </c>
      <c r="B3845" t="s">
        <v>110</v>
      </c>
      <c r="C3845" t="s">
        <v>110</v>
      </c>
      <c r="D3845" t="s">
        <v>117</v>
      </c>
      <c r="E3845" t="s">
        <v>132</v>
      </c>
      <c r="F3845">
        <v>4</v>
      </c>
      <c r="G3845">
        <v>0</v>
      </c>
      <c r="Q3845">
        <v>66</v>
      </c>
      <c r="X3845" t="s">
        <v>108</v>
      </c>
      <c r="Y3845" t="s">
        <v>0</v>
      </c>
      <c r="Z3845">
        <v>1</v>
      </c>
      <c r="AA3845" t="s">
        <v>93</v>
      </c>
      <c r="AB3845" t="s">
        <v>95</v>
      </c>
    </row>
    <row r="3846" spans="1:28" x14ac:dyDescent="0.25">
      <c r="A3846" t="s">
        <v>87</v>
      </c>
      <c r="B3846" t="s">
        <v>110</v>
      </c>
      <c r="C3846" t="s">
        <v>110</v>
      </c>
      <c r="D3846" t="s">
        <v>117</v>
      </c>
      <c r="E3846" t="s">
        <v>132</v>
      </c>
      <c r="F3846">
        <v>5</v>
      </c>
      <c r="G3846">
        <v>0</v>
      </c>
      <c r="Q3846">
        <v>66</v>
      </c>
      <c r="X3846" t="s">
        <v>108</v>
      </c>
      <c r="Y3846" t="s">
        <v>0</v>
      </c>
      <c r="Z3846">
        <v>1</v>
      </c>
      <c r="AA3846" t="s">
        <v>93</v>
      </c>
      <c r="AB3846" t="s">
        <v>95</v>
      </c>
    </row>
    <row r="3847" spans="1:28" x14ac:dyDescent="0.25">
      <c r="A3847" t="s">
        <v>87</v>
      </c>
      <c r="B3847" t="s">
        <v>110</v>
      </c>
      <c r="C3847" t="s">
        <v>110</v>
      </c>
      <c r="D3847" t="s">
        <v>117</v>
      </c>
      <c r="E3847" t="s">
        <v>132</v>
      </c>
      <c r="F3847">
        <v>6</v>
      </c>
      <c r="G3847">
        <v>0</v>
      </c>
      <c r="Q3847">
        <v>66</v>
      </c>
      <c r="X3847" t="s">
        <v>108</v>
      </c>
      <c r="Y3847" t="s">
        <v>0</v>
      </c>
      <c r="Z3847">
        <v>1</v>
      </c>
      <c r="AA3847" t="s">
        <v>93</v>
      </c>
      <c r="AB3847" t="s">
        <v>95</v>
      </c>
    </row>
    <row r="3848" spans="1:28" x14ac:dyDescent="0.25">
      <c r="A3848" t="s">
        <v>87</v>
      </c>
      <c r="B3848" t="s">
        <v>110</v>
      </c>
      <c r="C3848" t="s">
        <v>110</v>
      </c>
      <c r="D3848" t="s">
        <v>117</v>
      </c>
      <c r="E3848" t="s">
        <v>132</v>
      </c>
      <c r="F3848">
        <v>7</v>
      </c>
      <c r="G3848">
        <v>0</v>
      </c>
      <c r="Q3848">
        <v>66</v>
      </c>
      <c r="X3848" t="s">
        <v>108</v>
      </c>
      <c r="Y3848" t="s">
        <v>0</v>
      </c>
      <c r="Z3848">
        <v>1</v>
      </c>
      <c r="AA3848" t="s">
        <v>93</v>
      </c>
      <c r="AB3848" t="s">
        <v>95</v>
      </c>
    </row>
    <row r="3849" spans="1:28" x14ac:dyDescent="0.25">
      <c r="A3849" t="s">
        <v>87</v>
      </c>
      <c r="B3849" t="s">
        <v>110</v>
      </c>
      <c r="C3849" t="s">
        <v>110</v>
      </c>
      <c r="D3849" t="s">
        <v>117</v>
      </c>
      <c r="E3849" t="s">
        <v>132</v>
      </c>
      <c r="F3849">
        <v>8</v>
      </c>
      <c r="G3849">
        <v>0</v>
      </c>
      <c r="Q3849">
        <v>70</v>
      </c>
      <c r="X3849" t="s">
        <v>108</v>
      </c>
      <c r="Y3849" t="s">
        <v>0</v>
      </c>
      <c r="Z3849">
        <v>1</v>
      </c>
      <c r="AA3849" t="s">
        <v>93</v>
      </c>
      <c r="AB3849" t="s">
        <v>95</v>
      </c>
    </row>
    <row r="3850" spans="1:28" x14ac:dyDescent="0.25">
      <c r="A3850" t="s">
        <v>87</v>
      </c>
      <c r="B3850" t="s">
        <v>110</v>
      </c>
      <c r="C3850" t="s">
        <v>110</v>
      </c>
      <c r="D3850" t="s">
        <v>117</v>
      </c>
      <c r="E3850" t="s">
        <v>132</v>
      </c>
      <c r="F3850">
        <v>9</v>
      </c>
      <c r="G3850">
        <v>0</v>
      </c>
      <c r="Q3850">
        <v>75</v>
      </c>
      <c r="X3850" t="s">
        <v>108</v>
      </c>
      <c r="Y3850" t="s">
        <v>0</v>
      </c>
      <c r="Z3850">
        <v>1</v>
      </c>
      <c r="AA3850" t="s">
        <v>93</v>
      </c>
      <c r="AB3850" t="s">
        <v>95</v>
      </c>
    </row>
    <row r="3851" spans="1:28" x14ac:dyDescent="0.25">
      <c r="A3851" t="s">
        <v>87</v>
      </c>
      <c r="B3851" t="s">
        <v>110</v>
      </c>
      <c r="C3851" t="s">
        <v>110</v>
      </c>
      <c r="D3851" t="s">
        <v>117</v>
      </c>
      <c r="E3851" t="s">
        <v>132</v>
      </c>
      <c r="F3851">
        <v>10</v>
      </c>
      <c r="G3851">
        <v>0</v>
      </c>
      <c r="Q3851">
        <v>81</v>
      </c>
      <c r="X3851" t="s">
        <v>108</v>
      </c>
      <c r="Y3851" t="s">
        <v>0</v>
      </c>
      <c r="Z3851">
        <v>1</v>
      </c>
      <c r="AA3851" t="s">
        <v>93</v>
      </c>
      <c r="AB3851" t="s">
        <v>95</v>
      </c>
    </row>
    <row r="3852" spans="1:28" x14ac:dyDescent="0.25">
      <c r="A3852" t="s">
        <v>87</v>
      </c>
      <c r="B3852" t="s">
        <v>110</v>
      </c>
      <c r="C3852" t="s">
        <v>110</v>
      </c>
      <c r="D3852" t="s">
        <v>117</v>
      </c>
      <c r="E3852" t="s">
        <v>132</v>
      </c>
      <c r="F3852">
        <v>11</v>
      </c>
      <c r="G3852">
        <v>0</v>
      </c>
      <c r="Q3852">
        <v>86</v>
      </c>
      <c r="X3852" t="s">
        <v>108</v>
      </c>
      <c r="Y3852" t="s">
        <v>0</v>
      </c>
      <c r="Z3852">
        <v>1</v>
      </c>
      <c r="AA3852" t="s">
        <v>93</v>
      </c>
      <c r="AB3852" t="s">
        <v>95</v>
      </c>
    </row>
    <row r="3853" spans="1:28" x14ac:dyDescent="0.25">
      <c r="A3853" t="s">
        <v>87</v>
      </c>
      <c r="B3853" t="s">
        <v>110</v>
      </c>
      <c r="C3853" t="s">
        <v>110</v>
      </c>
      <c r="D3853" t="s">
        <v>117</v>
      </c>
      <c r="E3853" t="s">
        <v>132</v>
      </c>
      <c r="F3853">
        <v>12</v>
      </c>
      <c r="G3853">
        <v>0</v>
      </c>
      <c r="Q3853">
        <v>91</v>
      </c>
      <c r="X3853" t="s">
        <v>108</v>
      </c>
      <c r="Y3853" t="s">
        <v>0</v>
      </c>
      <c r="Z3853">
        <v>1</v>
      </c>
      <c r="AA3853" t="s">
        <v>93</v>
      </c>
      <c r="AB3853" t="s">
        <v>95</v>
      </c>
    </row>
    <row r="3854" spans="1:28" x14ac:dyDescent="0.25">
      <c r="A3854" t="s">
        <v>87</v>
      </c>
      <c r="B3854" t="s">
        <v>110</v>
      </c>
      <c r="C3854" t="s">
        <v>110</v>
      </c>
      <c r="D3854" t="s">
        <v>117</v>
      </c>
      <c r="E3854" t="s">
        <v>132</v>
      </c>
      <c r="F3854">
        <v>13</v>
      </c>
      <c r="G3854">
        <v>0</v>
      </c>
      <c r="Q3854">
        <v>91</v>
      </c>
      <c r="X3854" t="s">
        <v>108</v>
      </c>
      <c r="Y3854" t="s">
        <v>0</v>
      </c>
      <c r="Z3854">
        <v>1</v>
      </c>
      <c r="AA3854" t="s">
        <v>93</v>
      </c>
      <c r="AB3854" t="s">
        <v>95</v>
      </c>
    </row>
    <row r="3855" spans="1:28" x14ac:dyDescent="0.25">
      <c r="A3855" t="s">
        <v>87</v>
      </c>
      <c r="B3855" t="s">
        <v>110</v>
      </c>
      <c r="C3855" t="s">
        <v>110</v>
      </c>
      <c r="D3855" t="s">
        <v>117</v>
      </c>
      <c r="E3855" t="s">
        <v>132</v>
      </c>
      <c r="F3855">
        <v>14</v>
      </c>
      <c r="G3855">
        <v>0</v>
      </c>
      <c r="Q3855">
        <v>91</v>
      </c>
      <c r="X3855" t="s">
        <v>108</v>
      </c>
      <c r="Y3855" t="s">
        <v>0</v>
      </c>
      <c r="Z3855">
        <v>1</v>
      </c>
      <c r="AA3855" t="s">
        <v>93</v>
      </c>
      <c r="AB3855" t="s">
        <v>95</v>
      </c>
    </row>
    <row r="3856" spans="1:28" x14ac:dyDescent="0.25">
      <c r="A3856" t="s">
        <v>87</v>
      </c>
      <c r="B3856" t="s">
        <v>110</v>
      </c>
      <c r="C3856" t="s">
        <v>110</v>
      </c>
      <c r="D3856" t="s">
        <v>117</v>
      </c>
      <c r="E3856" t="s">
        <v>132</v>
      </c>
      <c r="F3856">
        <v>15</v>
      </c>
      <c r="G3856">
        <v>0</v>
      </c>
      <c r="Q3856">
        <v>90</v>
      </c>
      <c r="X3856" t="s">
        <v>108</v>
      </c>
      <c r="Y3856" t="s">
        <v>0</v>
      </c>
      <c r="Z3856">
        <v>1</v>
      </c>
      <c r="AA3856" t="s">
        <v>93</v>
      </c>
      <c r="AB3856" t="s">
        <v>95</v>
      </c>
    </row>
    <row r="3857" spans="1:28" x14ac:dyDescent="0.25">
      <c r="A3857" t="s">
        <v>87</v>
      </c>
      <c r="B3857" t="s">
        <v>110</v>
      </c>
      <c r="C3857" t="s">
        <v>110</v>
      </c>
      <c r="D3857" t="s">
        <v>117</v>
      </c>
      <c r="E3857" t="s">
        <v>132</v>
      </c>
      <c r="F3857">
        <v>16</v>
      </c>
      <c r="G3857">
        <v>0</v>
      </c>
      <c r="Q3857">
        <v>88</v>
      </c>
      <c r="X3857" t="s">
        <v>108</v>
      </c>
      <c r="Y3857" t="s">
        <v>0</v>
      </c>
      <c r="Z3857">
        <v>1</v>
      </c>
      <c r="AA3857" t="s">
        <v>93</v>
      </c>
      <c r="AB3857" t="s">
        <v>95</v>
      </c>
    </row>
    <row r="3858" spans="1:28" x14ac:dyDescent="0.25">
      <c r="A3858" t="s">
        <v>87</v>
      </c>
      <c r="B3858" t="s">
        <v>110</v>
      </c>
      <c r="C3858" t="s">
        <v>110</v>
      </c>
      <c r="D3858" t="s">
        <v>117</v>
      </c>
      <c r="E3858" t="s">
        <v>132</v>
      </c>
      <c r="F3858">
        <v>17</v>
      </c>
      <c r="G3858">
        <v>0</v>
      </c>
      <c r="Q3858">
        <v>84</v>
      </c>
      <c r="X3858" t="s">
        <v>108</v>
      </c>
      <c r="Y3858" t="s">
        <v>0</v>
      </c>
      <c r="Z3858">
        <v>1</v>
      </c>
      <c r="AA3858" t="s">
        <v>93</v>
      </c>
      <c r="AB3858" t="s">
        <v>95</v>
      </c>
    </row>
    <row r="3859" spans="1:28" x14ac:dyDescent="0.25">
      <c r="A3859" t="s">
        <v>87</v>
      </c>
      <c r="B3859" t="s">
        <v>110</v>
      </c>
      <c r="C3859" t="s">
        <v>110</v>
      </c>
      <c r="D3859" t="s">
        <v>117</v>
      </c>
      <c r="E3859" t="s">
        <v>132</v>
      </c>
      <c r="F3859">
        <v>18</v>
      </c>
      <c r="G3859">
        <v>0</v>
      </c>
      <c r="Q3859">
        <v>82</v>
      </c>
      <c r="X3859" t="s">
        <v>108</v>
      </c>
      <c r="Y3859" t="s">
        <v>0</v>
      </c>
      <c r="Z3859">
        <v>1</v>
      </c>
      <c r="AA3859" t="s">
        <v>93</v>
      </c>
      <c r="AB3859" t="s">
        <v>95</v>
      </c>
    </row>
    <row r="3860" spans="1:28" x14ac:dyDescent="0.25">
      <c r="A3860" t="s">
        <v>87</v>
      </c>
      <c r="B3860" t="s">
        <v>110</v>
      </c>
      <c r="C3860" t="s">
        <v>110</v>
      </c>
      <c r="D3860" t="s">
        <v>117</v>
      </c>
      <c r="E3860" t="s">
        <v>132</v>
      </c>
      <c r="F3860">
        <v>19</v>
      </c>
      <c r="G3860">
        <v>1</v>
      </c>
      <c r="Q3860">
        <v>79</v>
      </c>
      <c r="X3860" t="s">
        <v>108</v>
      </c>
      <c r="Y3860" t="s">
        <v>0</v>
      </c>
      <c r="Z3860">
        <v>1</v>
      </c>
      <c r="AA3860" t="s">
        <v>93</v>
      </c>
      <c r="AB3860" t="s">
        <v>95</v>
      </c>
    </row>
    <row r="3861" spans="1:28" x14ac:dyDescent="0.25">
      <c r="A3861" t="s">
        <v>87</v>
      </c>
      <c r="B3861" t="s">
        <v>110</v>
      </c>
      <c r="C3861" t="s">
        <v>110</v>
      </c>
      <c r="D3861" t="s">
        <v>117</v>
      </c>
      <c r="E3861" t="s">
        <v>132</v>
      </c>
      <c r="F3861">
        <v>20</v>
      </c>
      <c r="G3861">
        <v>1</v>
      </c>
      <c r="Q3861">
        <v>73</v>
      </c>
      <c r="X3861" t="s">
        <v>108</v>
      </c>
      <c r="Y3861" t="s">
        <v>0</v>
      </c>
      <c r="Z3861">
        <v>1</v>
      </c>
      <c r="AA3861" t="s">
        <v>93</v>
      </c>
      <c r="AB3861" t="s">
        <v>95</v>
      </c>
    </row>
    <row r="3862" spans="1:28" x14ac:dyDescent="0.25">
      <c r="A3862" t="s">
        <v>87</v>
      </c>
      <c r="B3862" t="s">
        <v>110</v>
      </c>
      <c r="C3862" t="s">
        <v>110</v>
      </c>
      <c r="D3862" t="s">
        <v>117</v>
      </c>
      <c r="E3862" t="s">
        <v>132</v>
      </c>
      <c r="F3862">
        <v>21</v>
      </c>
      <c r="G3862">
        <v>0</v>
      </c>
      <c r="Q3862">
        <v>72</v>
      </c>
      <c r="X3862" t="s">
        <v>108</v>
      </c>
      <c r="Y3862" t="s">
        <v>0</v>
      </c>
      <c r="Z3862">
        <v>1</v>
      </c>
      <c r="AA3862" t="s">
        <v>93</v>
      </c>
      <c r="AB3862" t="s">
        <v>95</v>
      </c>
    </row>
    <row r="3863" spans="1:28" x14ac:dyDescent="0.25">
      <c r="A3863" t="s">
        <v>87</v>
      </c>
      <c r="B3863" t="s">
        <v>110</v>
      </c>
      <c r="C3863" t="s">
        <v>110</v>
      </c>
      <c r="D3863" t="s">
        <v>117</v>
      </c>
      <c r="E3863" t="s">
        <v>132</v>
      </c>
      <c r="F3863">
        <v>22</v>
      </c>
      <c r="G3863">
        <v>0</v>
      </c>
      <c r="Q3863">
        <v>72</v>
      </c>
      <c r="X3863" t="s">
        <v>108</v>
      </c>
      <c r="Y3863" t="s">
        <v>0</v>
      </c>
      <c r="Z3863">
        <v>1</v>
      </c>
      <c r="AA3863" t="s">
        <v>93</v>
      </c>
      <c r="AB3863" t="s">
        <v>95</v>
      </c>
    </row>
    <row r="3864" spans="1:28" x14ac:dyDescent="0.25">
      <c r="A3864" t="s">
        <v>87</v>
      </c>
      <c r="B3864" t="s">
        <v>110</v>
      </c>
      <c r="C3864" t="s">
        <v>110</v>
      </c>
      <c r="D3864" t="s">
        <v>117</v>
      </c>
      <c r="E3864" t="s">
        <v>132</v>
      </c>
      <c r="F3864">
        <v>23</v>
      </c>
      <c r="G3864">
        <v>0</v>
      </c>
      <c r="Q3864">
        <v>72</v>
      </c>
      <c r="X3864" t="s">
        <v>108</v>
      </c>
      <c r="Y3864" t="s">
        <v>0</v>
      </c>
      <c r="Z3864">
        <v>1</v>
      </c>
      <c r="AA3864" t="s">
        <v>93</v>
      </c>
      <c r="AB3864" t="s">
        <v>95</v>
      </c>
    </row>
    <row r="3865" spans="1:28" x14ac:dyDescent="0.25">
      <c r="A3865" t="s">
        <v>87</v>
      </c>
      <c r="B3865" t="s">
        <v>110</v>
      </c>
      <c r="C3865" t="s">
        <v>110</v>
      </c>
      <c r="D3865" t="s">
        <v>117</v>
      </c>
      <c r="E3865" t="s">
        <v>132</v>
      </c>
      <c r="F3865">
        <v>24</v>
      </c>
      <c r="G3865">
        <v>0</v>
      </c>
      <c r="Q3865">
        <v>72</v>
      </c>
      <c r="X3865" t="s">
        <v>108</v>
      </c>
      <c r="Y3865" t="s">
        <v>0</v>
      </c>
      <c r="Z3865">
        <v>1</v>
      </c>
      <c r="AA3865" t="s">
        <v>93</v>
      </c>
      <c r="AB3865" t="s">
        <v>95</v>
      </c>
    </row>
    <row r="3866" spans="1:28" x14ac:dyDescent="0.25">
      <c r="A3866" t="s">
        <v>87</v>
      </c>
      <c r="B3866" t="s">
        <v>110</v>
      </c>
      <c r="C3866" t="s">
        <v>110</v>
      </c>
      <c r="D3866" t="s">
        <v>117</v>
      </c>
      <c r="E3866" t="s">
        <v>132</v>
      </c>
      <c r="F3866">
        <v>1</v>
      </c>
      <c r="G3866">
        <v>0</v>
      </c>
      <c r="Q3866">
        <v>68</v>
      </c>
      <c r="X3866" t="s">
        <v>108</v>
      </c>
      <c r="Y3866" t="s">
        <v>0</v>
      </c>
      <c r="Z3866">
        <v>1</v>
      </c>
      <c r="AA3866" t="s">
        <v>60</v>
      </c>
      <c r="AB3866" t="s">
        <v>95</v>
      </c>
    </row>
    <row r="3867" spans="1:28" x14ac:dyDescent="0.25">
      <c r="A3867" t="s">
        <v>87</v>
      </c>
      <c r="B3867" t="s">
        <v>110</v>
      </c>
      <c r="C3867" t="s">
        <v>110</v>
      </c>
      <c r="D3867" t="s">
        <v>117</v>
      </c>
      <c r="E3867" t="s">
        <v>132</v>
      </c>
      <c r="F3867">
        <v>2</v>
      </c>
      <c r="G3867">
        <v>0</v>
      </c>
      <c r="Q3867">
        <v>68</v>
      </c>
      <c r="X3867" t="s">
        <v>108</v>
      </c>
      <c r="Y3867" t="s">
        <v>0</v>
      </c>
      <c r="Z3867">
        <v>1</v>
      </c>
      <c r="AA3867" t="s">
        <v>60</v>
      </c>
      <c r="AB3867" t="s">
        <v>95</v>
      </c>
    </row>
    <row r="3868" spans="1:28" x14ac:dyDescent="0.25">
      <c r="A3868" t="s">
        <v>87</v>
      </c>
      <c r="B3868" t="s">
        <v>110</v>
      </c>
      <c r="C3868" t="s">
        <v>110</v>
      </c>
      <c r="D3868" t="s">
        <v>117</v>
      </c>
      <c r="E3868" t="s">
        <v>132</v>
      </c>
      <c r="F3868">
        <v>3</v>
      </c>
      <c r="G3868">
        <v>0</v>
      </c>
      <c r="Q3868">
        <v>66</v>
      </c>
      <c r="X3868" t="s">
        <v>108</v>
      </c>
      <c r="Y3868" t="s">
        <v>0</v>
      </c>
      <c r="Z3868">
        <v>1</v>
      </c>
      <c r="AA3868" t="s">
        <v>60</v>
      </c>
      <c r="AB3868" t="s">
        <v>95</v>
      </c>
    </row>
    <row r="3869" spans="1:28" x14ac:dyDescent="0.25">
      <c r="A3869" t="s">
        <v>87</v>
      </c>
      <c r="B3869" t="s">
        <v>110</v>
      </c>
      <c r="C3869" t="s">
        <v>110</v>
      </c>
      <c r="D3869" t="s">
        <v>117</v>
      </c>
      <c r="E3869" t="s">
        <v>132</v>
      </c>
      <c r="F3869">
        <v>4</v>
      </c>
      <c r="G3869">
        <v>0</v>
      </c>
      <c r="Q3869">
        <v>66</v>
      </c>
      <c r="X3869" t="s">
        <v>108</v>
      </c>
      <c r="Y3869" t="s">
        <v>0</v>
      </c>
      <c r="Z3869">
        <v>1</v>
      </c>
      <c r="AA3869" t="s">
        <v>60</v>
      </c>
      <c r="AB3869" t="s">
        <v>95</v>
      </c>
    </row>
    <row r="3870" spans="1:28" x14ac:dyDescent="0.25">
      <c r="A3870" t="s">
        <v>87</v>
      </c>
      <c r="B3870" t="s">
        <v>110</v>
      </c>
      <c r="C3870" t="s">
        <v>110</v>
      </c>
      <c r="D3870" t="s">
        <v>117</v>
      </c>
      <c r="E3870" t="s">
        <v>132</v>
      </c>
      <c r="F3870">
        <v>5</v>
      </c>
      <c r="G3870">
        <v>0</v>
      </c>
      <c r="Q3870">
        <v>66</v>
      </c>
      <c r="X3870" t="s">
        <v>108</v>
      </c>
      <c r="Y3870" t="s">
        <v>0</v>
      </c>
      <c r="Z3870">
        <v>1</v>
      </c>
      <c r="AA3870" t="s">
        <v>60</v>
      </c>
      <c r="AB3870" t="s">
        <v>95</v>
      </c>
    </row>
    <row r="3871" spans="1:28" x14ac:dyDescent="0.25">
      <c r="A3871" t="s">
        <v>87</v>
      </c>
      <c r="B3871" t="s">
        <v>110</v>
      </c>
      <c r="C3871" t="s">
        <v>110</v>
      </c>
      <c r="D3871" t="s">
        <v>117</v>
      </c>
      <c r="E3871" t="s">
        <v>132</v>
      </c>
      <c r="F3871">
        <v>6</v>
      </c>
      <c r="G3871">
        <v>0</v>
      </c>
      <c r="Q3871">
        <v>66</v>
      </c>
      <c r="X3871" t="s">
        <v>108</v>
      </c>
      <c r="Y3871" t="s">
        <v>0</v>
      </c>
      <c r="Z3871">
        <v>1</v>
      </c>
      <c r="AA3871" t="s">
        <v>60</v>
      </c>
      <c r="AB3871" t="s">
        <v>95</v>
      </c>
    </row>
    <row r="3872" spans="1:28" x14ac:dyDescent="0.25">
      <c r="A3872" t="s">
        <v>87</v>
      </c>
      <c r="B3872" t="s">
        <v>110</v>
      </c>
      <c r="C3872" t="s">
        <v>110</v>
      </c>
      <c r="D3872" t="s">
        <v>117</v>
      </c>
      <c r="E3872" t="s">
        <v>132</v>
      </c>
      <c r="F3872">
        <v>7</v>
      </c>
      <c r="G3872">
        <v>0</v>
      </c>
      <c r="Q3872">
        <v>70</v>
      </c>
      <c r="X3872" t="s">
        <v>108</v>
      </c>
      <c r="Y3872" t="s">
        <v>0</v>
      </c>
      <c r="Z3872">
        <v>1</v>
      </c>
      <c r="AA3872" t="s">
        <v>60</v>
      </c>
      <c r="AB3872" t="s">
        <v>95</v>
      </c>
    </row>
    <row r="3873" spans="1:28" x14ac:dyDescent="0.25">
      <c r="A3873" t="s">
        <v>87</v>
      </c>
      <c r="B3873" t="s">
        <v>110</v>
      </c>
      <c r="C3873" t="s">
        <v>110</v>
      </c>
      <c r="D3873" t="s">
        <v>117</v>
      </c>
      <c r="E3873" t="s">
        <v>132</v>
      </c>
      <c r="F3873">
        <v>8</v>
      </c>
      <c r="G3873">
        <v>0</v>
      </c>
      <c r="Q3873">
        <v>75</v>
      </c>
      <c r="X3873" t="s">
        <v>108</v>
      </c>
      <c r="Y3873" t="s">
        <v>0</v>
      </c>
      <c r="Z3873">
        <v>1</v>
      </c>
      <c r="AA3873" t="s">
        <v>60</v>
      </c>
      <c r="AB3873" t="s">
        <v>95</v>
      </c>
    </row>
    <row r="3874" spans="1:28" x14ac:dyDescent="0.25">
      <c r="A3874" t="s">
        <v>87</v>
      </c>
      <c r="B3874" t="s">
        <v>110</v>
      </c>
      <c r="C3874" t="s">
        <v>110</v>
      </c>
      <c r="D3874" t="s">
        <v>117</v>
      </c>
      <c r="E3874" t="s">
        <v>132</v>
      </c>
      <c r="F3874">
        <v>9</v>
      </c>
      <c r="G3874">
        <v>0</v>
      </c>
      <c r="Q3874">
        <v>81</v>
      </c>
      <c r="X3874" t="s">
        <v>108</v>
      </c>
      <c r="Y3874" t="s">
        <v>0</v>
      </c>
      <c r="Z3874">
        <v>1</v>
      </c>
      <c r="AA3874" t="s">
        <v>60</v>
      </c>
      <c r="AB3874" t="s">
        <v>95</v>
      </c>
    </row>
    <row r="3875" spans="1:28" x14ac:dyDescent="0.25">
      <c r="A3875" t="s">
        <v>87</v>
      </c>
      <c r="B3875" t="s">
        <v>110</v>
      </c>
      <c r="C3875" t="s">
        <v>110</v>
      </c>
      <c r="D3875" t="s">
        <v>117</v>
      </c>
      <c r="E3875" t="s">
        <v>132</v>
      </c>
      <c r="F3875">
        <v>10</v>
      </c>
      <c r="G3875">
        <v>0</v>
      </c>
      <c r="Q3875">
        <v>86</v>
      </c>
      <c r="X3875" t="s">
        <v>108</v>
      </c>
      <c r="Y3875" t="s">
        <v>0</v>
      </c>
      <c r="Z3875">
        <v>1</v>
      </c>
      <c r="AA3875" t="s">
        <v>60</v>
      </c>
      <c r="AB3875" t="s">
        <v>95</v>
      </c>
    </row>
    <row r="3876" spans="1:28" x14ac:dyDescent="0.25">
      <c r="A3876" t="s">
        <v>87</v>
      </c>
      <c r="B3876" t="s">
        <v>110</v>
      </c>
      <c r="C3876" t="s">
        <v>110</v>
      </c>
      <c r="D3876" t="s">
        <v>117</v>
      </c>
      <c r="E3876" t="s">
        <v>132</v>
      </c>
      <c r="F3876">
        <v>11</v>
      </c>
      <c r="G3876">
        <v>0</v>
      </c>
      <c r="Q3876">
        <v>91</v>
      </c>
      <c r="X3876" t="s">
        <v>108</v>
      </c>
      <c r="Y3876" t="s">
        <v>0</v>
      </c>
      <c r="Z3876">
        <v>1</v>
      </c>
      <c r="AA3876" t="s">
        <v>60</v>
      </c>
      <c r="AB3876" t="s">
        <v>95</v>
      </c>
    </row>
    <row r="3877" spans="1:28" x14ac:dyDescent="0.25">
      <c r="A3877" t="s">
        <v>87</v>
      </c>
      <c r="B3877" t="s">
        <v>110</v>
      </c>
      <c r="C3877" t="s">
        <v>110</v>
      </c>
      <c r="D3877" t="s">
        <v>117</v>
      </c>
      <c r="E3877" t="s">
        <v>132</v>
      </c>
      <c r="F3877">
        <v>12</v>
      </c>
      <c r="G3877">
        <v>0</v>
      </c>
      <c r="Q3877">
        <v>91</v>
      </c>
      <c r="X3877" t="s">
        <v>108</v>
      </c>
      <c r="Y3877" t="s">
        <v>0</v>
      </c>
      <c r="Z3877">
        <v>1</v>
      </c>
      <c r="AA3877" t="s">
        <v>60</v>
      </c>
      <c r="AB3877" t="s">
        <v>95</v>
      </c>
    </row>
    <row r="3878" spans="1:28" x14ac:dyDescent="0.25">
      <c r="A3878" t="s">
        <v>87</v>
      </c>
      <c r="B3878" t="s">
        <v>110</v>
      </c>
      <c r="C3878" t="s">
        <v>110</v>
      </c>
      <c r="D3878" t="s">
        <v>117</v>
      </c>
      <c r="E3878" t="s">
        <v>132</v>
      </c>
      <c r="F3878">
        <v>13</v>
      </c>
      <c r="G3878">
        <v>0</v>
      </c>
      <c r="Q3878">
        <v>91</v>
      </c>
      <c r="X3878" t="s">
        <v>108</v>
      </c>
      <c r="Y3878" t="s">
        <v>0</v>
      </c>
      <c r="Z3878">
        <v>1</v>
      </c>
      <c r="AA3878" t="s">
        <v>60</v>
      </c>
      <c r="AB3878" t="s">
        <v>95</v>
      </c>
    </row>
    <row r="3879" spans="1:28" x14ac:dyDescent="0.25">
      <c r="A3879" t="s">
        <v>87</v>
      </c>
      <c r="B3879" t="s">
        <v>110</v>
      </c>
      <c r="C3879" t="s">
        <v>110</v>
      </c>
      <c r="D3879" t="s">
        <v>117</v>
      </c>
      <c r="E3879" t="s">
        <v>132</v>
      </c>
      <c r="F3879">
        <v>14</v>
      </c>
      <c r="G3879">
        <v>0</v>
      </c>
      <c r="Q3879">
        <v>90</v>
      </c>
      <c r="X3879" t="s">
        <v>108</v>
      </c>
      <c r="Y3879" t="s">
        <v>0</v>
      </c>
      <c r="Z3879">
        <v>1</v>
      </c>
      <c r="AA3879" t="s">
        <v>60</v>
      </c>
      <c r="AB3879" t="s">
        <v>95</v>
      </c>
    </row>
    <row r="3880" spans="1:28" x14ac:dyDescent="0.25">
      <c r="A3880" t="s">
        <v>87</v>
      </c>
      <c r="B3880" t="s">
        <v>110</v>
      </c>
      <c r="C3880" t="s">
        <v>110</v>
      </c>
      <c r="D3880" t="s">
        <v>117</v>
      </c>
      <c r="E3880" t="s">
        <v>132</v>
      </c>
      <c r="F3880">
        <v>15</v>
      </c>
      <c r="G3880">
        <v>0</v>
      </c>
      <c r="Q3880">
        <v>88</v>
      </c>
      <c r="X3880" t="s">
        <v>108</v>
      </c>
      <c r="Y3880" t="s">
        <v>0</v>
      </c>
      <c r="Z3880">
        <v>1</v>
      </c>
      <c r="AA3880" t="s">
        <v>60</v>
      </c>
      <c r="AB3880" t="s">
        <v>95</v>
      </c>
    </row>
    <row r="3881" spans="1:28" x14ac:dyDescent="0.25">
      <c r="A3881" t="s">
        <v>87</v>
      </c>
      <c r="B3881" t="s">
        <v>110</v>
      </c>
      <c r="C3881" t="s">
        <v>110</v>
      </c>
      <c r="D3881" t="s">
        <v>117</v>
      </c>
      <c r="E3881" t="s">
        <v>132</v>
      </c>
      <c r="F3881">
        <v>16</v>
      </c>
      <c r="G3881">
        <v>0</v>
      </c>
      <c r="Q3881">
        <v>84</v>
      </c>
      <c r="X3881" t="s">
        <v>108</v>
      </c>
      <c r="Y3881" t="s">
        <v>0</v>
      </c>
      <c r="Z3881">
        <v>1</v>
      </c>
      <c r="AA3881" t="s">
        <v>60</v>
      </c>
      <c r="AB3881" t="s">
        <v>95</v>
      </c>
    </row>
    <row r="3882" spans="1:28" x14ac:dyDescent="0.25">
      <c r="A3882" t="s">
        <v>87</v>
      </c>
      <c r="B3882" t="s">
        <v>110</v>
      </c>
      <c r="C3882" t="s">
        <v>110</v>
      </c>
      <c r="D3882" t="s">
        <v>117</v>
      </c>
      <c r="E3882" t="s">
        <v>132</v>
      </c>
      <c r="F3882">
        <v>17</v>
      </c>
      <c r="G3882">
        <v>0</v>
      </c>
      <c r="Q3882">
        <v>82</v>
      </c>
      <c r="X3882" t="s">
        <v>108</v>
      </c>
      <c r="Y3882" t="s">
        <v>0</v>
      </c>
      <c r="Z3882">
        <v>1</v>
      </c>
      <c r="AA3882" t="s">
        <v>60</v>
      </c>
      <c r="AB3882" t="s">
        <v>95</v>
      </c>
    </row>
    <row r="3883" spans="1:28" x14ac:dyDescent="0.25">
      <c r="A3883" t="s">
        <v>87</v>
      </c>
      <c r="B3883" t="s">
        <v>110</v>
      </c>
      <c r="C3883" t="s">
        <v>110</v>
      </c>
      <c r="D3883" t="s">
        <v>117</v>
      </c>
      <c r="E3883" t="s">
        <v>132</v>
      </c>
      <c r="F3883">
        <v>18</v>
      </c>
      <c r="G3883">
        <v>1</v>
      </c>
      <c r="Q3883">
        <v>79</v>
      </c>
      <c r="X3883" t="s">
        <v>108</v>
      </c>
      <c r="Y3883" t="s">
        <v>0</v>
      </c>
      <c r="Z3883">
        <v>1</v>
      </c>
      <c r="AA3883" t="s">
        <v>60</v>
      </c>
      <c r="AB3883" t="s">
        <v>95</v>
      </c>
    </row>
    <row r="3884" spans="1:28" x14ac:dyDescent="0.25">
      <c r="A3884" t="s">
        <v>87</v>
      </c>
      <c r="B3884" t="s">
        <v>110</v>
      </c>
      <c r="C3884" t="s">
        <v>110</v>
      </c>
      <c r="D3884" t="s">
        <v>117</v>
      </c>
      <c r="E3884" t="s">
        <v>132</v>
      </c>
      <c r="F3884">
        <v>19</v>
      </c>
      <c r="G3884">
        <v>1</v>
      </c>
      <c r="Q3884">
        <v>73</v>
      </c>
      <c r="X3884" t="s">
        <v>108</v>
      </c>
      <c r="Y3884" t="s">
        <v>0</v>
      </c>
      <c r="Z3884">
        <v>1</v>
      </c>
      <c r="AA3884" t="s">
        <v>60</v>
      </c>
      <c r="AB3884" t="s">
        <v>95</v>
      </c>
    </row>
    <row r="3885" spans="1:28" x14ac:dyDescent="0.25">
      <c r="A3885" t="s">
        <v>87</v>
      </c>
      <c r="B3885" t="s">
        <v>110</v>
      </c>
      <c r="C3885" t="s">
        <v>110</v>
      </c>
      <c r="D3885" t="s">
        <v>117</v>
      </c>
      <c r="E3885" t="s">
        <v>132</v>
      </c>
      <c r="F3885">
        <v>20</v>
      </c>
      <c r="G3885">
        <v>0</v>
      </c>
      <c r="Q3885">
        <v>72</v>
      </c>
      <c r="X3885" t="s">
        <v>108</v>
      </c>
      <c r="Y3885" t="s">
        <v>0</v>
      </c>
      <c r="Z3885">
        <v>1</v>
      </c>
      <c r="AA3885" t="s">
        <v>60</v>
      </c>
      <c r="AB3885" t="s">
        <v>95</v>
      </c>
    </row>
    <row r="3886" spans="1:28" x14ac:dyDescent="0.25">
      <c r="A3886" t="s">
        <v>87</v>
      </c>
      <c r="B3886" t="s">
        <v>110</v>
      </c>
      <c r="C3886" t="s">
        <v>110</v>
      </c>
      <c r="D3886" t="s">
        <v>117</v>
      </c>
      <c r="E3886" t="s">
        <v>132</v>
      </c>
      <c r="F3886">
        <v>21</v>
      </c>
      <c r="G3886">
        <v>0</v>
      </c>
      <c r="Q3886">
        <v>72</v>
      </c>
      <c r="X3886" t="s">
        <v>108</v>
      </c>
      <c r="Y3886" t="s">
        <v>0</v>
      </c>
      <c r="Z3886">
        <v>1</v>
      </c>
      <c r="AA3886" t="s">
        <v>60</v>
      </c>
      <c r="AB3886" t="s">
        <v>95</v>
      </c>
    </row>
    <row r="3887" spans="1:28" x14ac:dyDescent="0.25">
      <c r="A3887" t="s">
        <v>87</v>
      </c>
      <c r="B3887" t="s">
        <v>110</v>
      </c>
      <c r="C3887" t="s">
        <v>110</v>
      </c>
      <c r="D3887" t="s">
        <v>117</v>
      </c>
      <c r="E3887" t="s">
        <v>132</v>
      </c>
      <c r="F3887">
        <v>22</v>
      </c>
      <c r="G3887">
        <v>0</v>
      </c>
      <c r="Q3887">
        <v>72</v>
      </c>
      <c r="X3887" t="s">
        <v>108</v>
      </c>
      <c r="Y3887" t="s">
        <v>0</v>
      </c>
      <c r="Z3887">
        <v>1</v>
      </c>
      <c r="AA3887" t="s">
        <v>60</v>
      </c>
      <c r="AB3887" t="s">
        <v>95</v>
      </c>
    </row>
    <row r="3888" spans="1:28" x14ac:dyDescent="0.25">
      <c r="A3888" t="s">
        <v>87</v>
      </c>
      <c r="B3888" t="s">
        <v>110</v>
      </c>
      <c r="C3888" t="s">
        <v>110</v>
      </c>
      <c r="D3888" t="s">
        <v>117</v>
      </c>
      <c r="E3888" t="s">
        <v>132</v>
      </c>
      <c r="F3888">
        <v>23</v>
      </c>
      <c r="G3888">
        <v>0</v>
      </c>
      <c r="Q3888">
        <v>72</v>
      </c>
      <c r="X3888" t="s">
        <v>108</v>
      </c>
      <c r="Y3888" t="s">
        <v>0</v>
      </c>
      <c r="Z3888">
        <v>1</v>
      </c>
      <c r="AA3888" t="s">
        <v>60</v>
      </c>
      <c r="AB3888" t="s">
        <v>95</v>
      </c>
    </row>
    <row r="3889" spans="1:28" x14ac:dyDescent="0.25">
      <c r="A3889" t="s">
        <v>87</v>
      </c>
      <c r="B3889" t="s">
        <v>110</v>
      </c>
      <c r="C3889" t="s">
        <v>110</v>
      </c>
      <c r="D3889" t="s">
        <v>117</v>
      </c>
      <c r="E3889" t="s">
        <v>132</v>
      </c>
      <c r="F3889">
        <v>24</v>
      </c>
      <c r="G3889">
        <v>0</v>
      </c>
      <c r="Q3889">
        <v>70</v>
      </c>
      <c r="X3889" t="s">
        <v>108</v>
      </c>
      <c r="Y3889" t="s">
        <v>0</v>
      </c>
      <c r="Z3889">
        <v>1</v>
      </c>
      <c r="AA3889" t="s">
        <v>60</v>
      </c>
      <c r="AB3889" t="s">
        <v>95</v>
      </c>
    </row>
    <row r="3890" spans="1:28" x14ac:dyDescent="0.25">
      <c r="A3890" t="s">
        <v>87</v>
      </c>
      <c r="B3890" t="s">
        <v>110</v>
      </c>
      <c r="C3890" t="s">
        <v>110</v>
      </c>
      <c r="D3890" t="s">
        <v>117</v>
      </c>
      <c r="E3890" t="s">
        <v>133</v>
      </c>
      <c r="F3890">
        <v>1</v>
      </c>
      <c r="G3890">
        <v>0</v>
      </c>
      <c r="Q3890">
        <v>70</v>
      </c>
      <c r="X3890" t="s">
        <v>108</v>
      </c>
      <c r="Y3890" t="s">
        <v>0</v>
      </c>
      <c r="Z3890">
        <v>1</v>
      </c>
      <c r="AA3890" t="s">
        <v>93</v>
      </c>
      <c r="AB3890" t="s">
        <v>95</v>
      </c>
    </row>
    <row r="3891" spans="1:28" x14ac:dyDescent="0.25">
      <c r="A3891" t="s">
        <v>87</v>
      </c>
      <c r="B3891" t="s">
        <v>110</v>
      </c>
      <c r="C3891" t="s">
        <v>110</v>
      </c>
      <c r="D3891" t="s">
        <v>117</v>
      </c>
      <c r="E3891" t="s">
        <v>133</v>
      </c>
      <c r="F3891">
        <v>2</v>
      </c>
      <c r="G3891">
        <v>0</v>
      </c>
      <c r="Q3891">
        <v>68</v>
      </c>
      <c r="X3891" t="s">
        <v>108</v>
      </c>
      <c r="Y3891" t="s">
        <v>0</v>
      </c>
      <c r="Z3891">
        <v>1</v>
      </c>
      <c r="AA3891" t="s">
        <v>93</v>
      </c>
      <c r="AB3891" t="s">
        <v>95</v>
      </c>
    </row>
    <row r="3892" spans="1:28" x14ac:dyDescent="0.25">
      <c r="A3892" t="s">
        <v>87</v>
      </c>
      <c r="B3892" t="s">
        <v>110</v>
      </c>
      <c r="C3892" t="s">
        <v>110</v>
      </c>
      <c r="D3892" t="s">
        <v>117</v>
      </c>
      <c r="E3892" t="s">
        <v>133</v>
      </c>
      <c r="F3892">
        <v>3</v>
      </c>
      <c r="G3892">
        <v>0</v>
      </c>
      <c r="Q3892">
        <v>68</v>
      </c>
      <c r="X3892" t="s">
        <v>108</v>
      </c>
      <c r="Y3892" t="s">
        <v>0</v>
      </c>
      <c r="Z3892">
        <v>1</v>
      </c>
      <c r="AA3892" t="s">
        <v>93</v>
      </c>
      <c r="AB3892" t="s">
        <v>95</v>
      </c>
    </row>
    <row r="3893" spans="1:28" x14ac:dyDescent="0.25">
      <c r="A3893" t="s">
        <v>87</v>
      </c>
      <c r="B3893" t="s">
        <v>110</v>
      </c>
      <c r="C3893" t="s">
        <v>110</v>
      </c>
      <c r="D3893" t="s">
        <v>117</v>
      </c>
      <c r="E3893" t="s">
        <v>133</v>
      </c>
      <c r="F3893">
        <v>4</v>
      </c>
      <c r="G3893">
        <v>0</v>
      </c>
      <c r="Q3893">
        <v>66</v>
      </c>
      <c r="X3893" t="s">
        <v>108</v>
      </c>
      <c r="Y3893" t="s">
        <v>0</v>
      </c>
      <c r="Z3893">
        <v>1</v>
      </c>
      <c r="AA3893" t="s">
        <v>93</v>
      </c>
      <c r="AB3893" t="s">
        <v>95</v>
      </c>
    </row>
    <row r="3894" spans="1:28" x14ac:dyDescent="0.25">
      <c r="A3894" t="s">
        <v>87</v>
      </c>
      <c r="B3894" t="s">
        <v>110</v>
      </c>
      <c r="C3894" t="s">
        <v>110</v>
      </c>
      <c r="D3894" t="s">
        <v>117</v>
      </c>
      <c r="E3894" t="s">
        <v>133</v>
      </c>
      <c r="F3894">
        <v>5</v>
      </c>
      <c r="G3894">
        <v>0</v>
      </c>
      <c r="Q3894">
        <v>66</v>
      </c>
      <c r="X3894" t="s">
        <v>108</v>
      </c>
      <c r="Y3894" t="s">
        <v>0</v>
      </c>
      <c r="Z3894">
        <v>1</v>
      </c>
      <c r="AA3894" t="s">
        <v>93</v>
      </c>
      <c r="AB3894" t="s">
        <v>95</v>
      </c>
    </row>
    <row r="3895" spans="1:28" x14ac:dyDescent="0.25">
      <c r="A3895" t="s">
        <v>87</v>
      </c>
      <c r="B3895" t="s">
        <v>110</v>
      </c>
      <c r="C3895" t="s">
        <v>110</v>
      </c>
      <c r="D3895" t="s">
        <v>117</v>
      </c>
      <c r="E3895" t="s">
        <v>133</v>
      </c>
      <c r="F3895">
        <v>6</v>
      </c>
      <c r="G3895">
        <v>0</v>
      </c>
      <c r="Q3895">
        <v>66</v>
      </c>
      <c r="X3895" t="s">
        <v>108</v>
      </c>
      <c r="Y3895" t="s">
        <v>0</v>
      </c>
      <c r="Z3895">
        <v>1</v>
      </c>
      <c r="AA3895" t="s">
        <v>93</v>
      </c>
      <c r="AB3895" t="s">
        <v>95</v>
      </c>
    </row>
    <row r="3896" spans="1:28" x14ac:dyDescent="0.25">
      <c r="A3896" t="s">
        <v>87</v>
      </c>
      <c r="B3896" t="s">
        <v>110</v>
      </c>
      <c r="C3896" t="s">
        <v>110</v>
      </c>
      <c r="D3896" t="s">
        <v>117</v>
      </c>
      <c r="E3896" t="s">
        <v>133</v>
      </c>
      <c r="F3896">
        <v>7</v>
      </c>
      <c r="G3896">
        <v>0</v>
      </c>
      <c r="Q3896">
        <v>66</v>
      </c>
      <c r="X3896" t="s">
        <v>108</v>
      </c>
      <c r="Y3896" t="s">
        <v>0</v>
      </c>
      <c r="Z3896">
        <v>1</v>
      </c>
      <c r="AA3896" t="s">
        <v>93</v>
      </c>
      <c r="AB3896" t="s">
        <v>95</v>
      </c>
    </row>
    <row r="3897" spans="1:28" x14ac:dyDescent="0.25">
      <c r="A3897" t="s">
        <v>87</v>
      </c>
      <c r="B3897" t="s">
        <v>110</v>
      </c>
      <c r="C3897" t="s">
        <v>110</v>
      </c>
      <c r="D3897" t="s">
        <v>117</v>
      </c>
      <c r="E3897" t="s">
        <v>133</v>
      </c>
      <c r="F3897">
        <v>8</v>
      </c>
      <c r="G3897">
        <v>0</v>
      </c>
      <c r="Q3897">
        <v>70</v>
      </c>
      <c r="X3897" t="s">
        <v>108</v>
      </c>
      <c r="Y3897" t="s">
        <v>0</v>
      </c>
      <c r="Z3897">
        <v>1</v>
      </c>
      <c r="AA3897" t="s">
        <v>93</v>
      </c>
      <c r="AB3897" t="s">
        <v>95</v>
      </c>
    </row>
    <row r="3898" spans="1:28" x14ac:dyDescent="0.25">
      <c r="A3898" t="s">
        <v>87</v>
      </c>
      <c r="B3898" t="s">
        <v>110</v>
      </c>
      <c r="C3898" t="s">
        <v>110</v>
      </c>
      <c r="D3898" t="s">
        <v>117</v>
      </c>
      <c r="E3898" t="s">
        <v>133</v>
      </c>
      <c r="F3898">
        <v>9</v>
      </c>
      <c r="G3898">
        <v>0</v>
      </c>
      <c r="Q3898">
        <v>75</v>
      </c>
      <c r="X3898" t="s">
        <v>108</v>
      </c>
      <c r="Y3898" t="s">
        <v>0</v>
      </c>
      <c r="Z3898">
        <v>1</v>
      </c>
      <c r="AA3898" t="s">
        <v>93</v>
      </c>
      <c r="AB3898" t="s">
        <v>95</v>
      </c>
    </row>
    <row r="3899" spans="1:28" x14ac:dyDescent="0.25">
      <c r="A3899" t="s">
        <v>87</v>
      </c>
      <c r="B3899" t="s">
        <v>110</v>
      </c>
      <c r="C3899" t="s">
        <v>110</v>
      </c>
      <c r="D3899" t="s">
        <v>117</v>
      </c>
      <c r="E3899" t="s">
        <v>133</v>
      </c>
      <c r="F3899">
        <v>10</v>
      </c>
      <c r="G3899">
        <v>0</v>
      </c>
      <c r="Q3899">
        <v>81</v>
      </c>
      <c r="X3899" t="s">
        <v>108</v>
      </c>
      <c r="Y3899" t="s">
        <v>0</v>
      </c>
      <c r="Z3899">
        <v>1</v>
      </c>
      <c r="AA3899" t="s">
        <v>93</v>
      </c>
      <c r="AB3899" t="s">
        <v>95</v>
      </c>
    </row>
    <row r="3900" spans="1:28" x14ac:dyDescent="0.25">
      <c r="A3900" t="s">
        <v>87</v>
      </c>
      <c r="B3900" t="s">
        <v>110</v>
      </c>
      <c r="C3900" t="s">
        <v>110</v>
      </c>
      <c r="D3900" t="s">
        <v>117</v>
      </c>
      <c r="E3900" t="s">
        <v>133</v>
      </c>
      <c r="F3900">
        <v>11</v>
      </c>
      <c r="G3900">
        <v>0</v>
      </c>
      <c r="Q3900">
        <v>86</v>
      </c>
      <c r="X3900" t="s">
        <v>108</v>
      </c>
      <c r="Y3900" t="s">
        <v>0</v>
      </c>
      <c r="Z3900">
        <v>1</v>
      </c>
      <c r="AA3900" t="s">
        <v>93</v>
      </c>
      <c r="AB3900" t="s">
        <v>95</v>
      </c>
    </row>
    <row r="3901" spans="1:28" x14ac:dyDescent="0.25">
      <c r="A3901" t="s">
        <v>87</v>
      </c>
      <c r="B3901" t="s">
        <v>110</v>
      </c>
      <c r="C3901" t="s">
        <v>110</v>
      </c>
      <c r="D3901" t="s">
        <v>117</v>
      </c>
      <c r="E3901" t="s">
        <v>133</v>
      </c>
      <c r="F3901">
        <v>12</v>
      </c>
      <c r="G3901">
        <v>0</v>
      </c>
      <c r="Q3901">
        <v>91</v>
      </c>
      <c r="X3901" t="s">
        <v>108</v>
      </c>
      <c r="Y3901" t="s">
        <v>0</v>
      </c>
      <c r="Z3901">
        <v>1</v>
      </c>
      <c r="AA3901" t="s">
        <v>93</v>
      </c>
      <c r="AB3901" t="s">
        <v>95</v>
      </c>
    </row>
    <row r="3902" spans="1:28" x14ac:dyDescent="0.25">
      <c r="A3902" t="s">
        <v>87</v>
      </c>
      <c r="B3902" t="s">
        <v>110</v>
      </c>
      <c r="C3902" t="s">
        <v>110</v>
      </c>
      <c r="D3902" t="s">
        <v>117</v>
      </c>
      <c r="E3902" t="s">
        <v>133</v>
      </c>
      <c r="F3902">
        <v>13</v>
      </c>
      <c r="G3902">
        <v>0</v>
      </c>
      <c r="Q3902">
        <v>91</v>
      </c>
      <c r="X3902" t="s">
        <v>108</v>
      </c>
      <c r="Y3902" t="s">
        <v>0</v>
      </c>
      <c r="Z3902">
        <v>1</v>
      </c>
      <c r="AA3902" t="s">
        <v>93</v>
      </c>
      <c r="AB3902" t="s">
        <v>95</v>
      </c>
    </row>
    <row r="3903" spans="1:28" x14ac:dyDescent="0.25">
      <c r="A3903" t="s">
        <v>87</v>
      </c>
      <c r="B3903" t="s">
        <v>110</v>
      </c>
      <c r="C3903" t="s">
        <v>110</v>
      </c>
      <c r="D3903" t="s">
        <v>117</v>
      </c>
      <c r="E3903" t="s">
        <v>133</v>
      </c>
      <c r="F3903">
        <v>14</v>
      </c>
      <c r="G3903">
        <v>0</v>
      </c>
      <c r="Q3903">
        <v>91</v>
      </c>
      <c r="X3903" t="s">
        <v>108</v>
      </c>
      <c r="Y3903" t="s">
        <v>0</v>
      </c>
      <c r="Z3903">
        <v>1</v>
      </c>
      <c r="AA3903" t="s">
        <v>93</v>
      </c>
      <c r="AB3903" t="s">
        <v>95</v>
      </c>
    </row>
    <row r="3904" spans="1:28" x14ac:dyDescent="0.25">
      <c r="A3904" t="s">
        <v>87</v>
      </c>
      <c r="B3904" t="s">
        <v>110</v>
      </c>
      <c r="C3904" t="s">
        <v>110</v>
      </c>
      <c r="D3904" t="s">
        <v>117</v>
      </c>
      <c r="E3904" t="s">
        <v>133</v>
      </c>
      <c r="F3904">
        <v>15</v>
      </c>
      <c r="G3904">
        <v>0</v>
      </c>
      <c r="Q3904">
        <v>90</v>
      </c>
      <c r="X3904" t="s">
        <v>108</v>
      </c>
      <c r="Y3904" t="s">
        <v>0</v>
      </c>
      <c r="Z3904">
        <v>1</v>
      </c>
      <c r="AA3904" t="s">
        <v>93</v>
      </c>
      <c r="AB3904" t="s">
        <v>95</v>
      </c>
    </row>
    <row r="3905" spans="1:28" x14ac:dyDescent="0.25">
      <c r="A3905" t="s">
        <v>87</v>
      </c>
      <c r="B3905" t="s">
        <v>110</v>
      </c>
      <c r="C3905" t="s">
        <v>110</v>
      </c>
      <c r="D3905" t="s">
        <v>117</v>
      </c>
      <c r="E3905" t="s">
        <v>133</v>
      </c>
      <c r="F3905">
        <v>16</v>
      </c>
      <c r="G3905">
        <v>0</v>
      </c>
      <c r="Q3905">
        <v>88</v>
      </c>
      <c r="X3905" t="s">
        <v>108</v>
      </c>
      <c r="Y3905" t="s">
        <v>0</v>
      </c>
      <c r="Z3905">
        <v>1</v>
      </c>
      <c r="AA3905" t="s">
        <v>93</v>
      </c>
      <c r="AB3905" t="s">
        <v>95</v>
      </c>
    </row>
    <row r="3906" spans="1:28" x14ac:dyDescent="0.25">
      <c r="A3906" t="s">
        <v>87</v>
      </c>
      <c r="B3906" t="s">
        <v>110</v>
      </c>
      <c r="C3906" t="s">
        <v>110</v>
      </c>
      <c r="D3906" t="s">
        <v>117</v>
      </c>
      <c r="E3906" t="s">
        <v>133</v>
      </c>
      <c r="F3906">
        <v>17</v>
      </c>
      <c r="G3906">
        <v>0</v>
      </c>
      <c r="Q3906">
        <v>84</v>
      </c>
      <c r="X3906" t="s">
        <v>108</v>
      </c>
      <c r="Y3906" t="s">
        <v>0</v>
      </c>
      <c r="Z3906">
        <v>1</v>
      </c>
      <c r="AA3906" t="s">
        <v>93</v>
      </c>
      <c r="AB3906" t="s">
        <v>95</v>
      </c>
    </row>
    <row r="3907" spans="1:28" x14ac:dyDescent="0.25">
      <c r="A3907" t="s">
        <v>87</v>
      </c>
      <c r="B3907" t="s">
        <v>110</v>
      </c>
      <c r="C3907" t="s">
        <v>110</v>
      </c>
      <c r="D3907" t="s">
        <v>117</v>
      </c>
      <c r="E3907" t="s">
        <v>133</v>
      </c>
      <c r="F3907">
        <v>18</v>
      </c>
      <c r="G3907">
        <v>0</v>
      </c>
      <c r="Q3907">
        <v>82</v>
      </c>
      <c r="X3907" t="s">
        <v>108</v>
      </c>
      <c r="Y3907" t="s">
        <v>0</v>
      </c>
      <c r="Z3907">
        <v>1</v>
      </c>
      <c r="AA3907" t="s">
        <v>93</v>
      </c>
      <c r="AB3907" t="s">
        <v>95</v>
      </c>
    </row>
    <row r="3908" spans="1:28" x14ac:dyDescent="0.25">
      <c r="A3908" t="s">
        <v>87</v>
      </c>
      <c r="B3908" t="s">
        <v>110</v>
      </c>
      <c r="C3908" t="s">
        <v>110</v>
      </c>
      <c r="D3908" t="s">
        <v>117</v>
      </c>
      <c r="E3908" t="s">
        <v>133</v>
      </c>
      <c r="F3908">
        <v>19</v>
      </c>
      <c r="G3908">
        <v>1</v>
      </c>
      <c r="Q3908">
        <v>79</v>
      </c>
      <c r="X3908" t="s">
        <v>108</v>
      </c>
      <c r="Y3908" t="s">
        <v>0</v>
      </c>
      <c r="Z3908">
        <v>1</v>
      </c>
      <c r="AA3908" t="s">
        <v>93</v>
      </c>
      <c r="AB3908" t="s">
        <v>95</v>
      </c>
    </row>
    <row r="3909" spans="1:28" x14ac:dyDescent="0.25">
      <c r="A3909" t="s">
        <v>87</v>
      </c>
      <c r="B3909" t="s">
        <v>110</v>
      </c>
      <c r="C3909" t="s">
        <v>110</v>
      </c>
      <c r="D3909" t="s">
        <v>117</v>
      </c>
      <c r="E3909" t="s">
        <v>133</v>
      </c>
      <c r="F3909">
        <v>20</v>
      </c>
      <c r="G3909">
        <v>1</v>
      </c>
      <c r="Q3909">
        <v>73</v>
      </c>
      <c r="X3909" t="s">
        <v>108</v>
      </c>
      <c r="Y3909" t="s">
        <v>0</v>
      </c>
      <c r="Z3909">
        <v>1</v>
      </c>
      <c r="AA3909" t="s">
        <v>93</v>
      </c>
      <c r="AB3909" t="s">
        <v>95</v>
      </c>
    </row>
    <row r="3910" spans="1:28" x14ac:dyDescent="0.25">
      <c r="A3910" t="s">
        <v>87</v>
      </c>
      <c r="B3910" t="s">
        <v>110</v>
      </c>
      <c r="C3910" t="s">
        <v>110</v>
      </c>
      <c r="D3910" t="s">
        <v>117</v>
      </c>
      <c r="E3910" t="s">
        <v>133</v>
      </c>
      <c r="F3910">
        <v>21</v>
      </c>
      <c r="G3910">
        <v>0</v>
      </c>
      <c r="Q3910">
        <v>72</v>
      </c>
      <c r="X3910" t="s">
        <v>108</v>
      </c>
      <c r="Y3910" t="s">
        <v>0</v>
      </c>
      <c r="Z3910">
        <v>1</v>
      </c>
      <c r="AA3910" t="s">
        <v>93</v>
      </c>
      <c r="AB3910" t="s">
        <v>95</v>
      </c>
    </row>
    <row r="3911" spans="1:28" x14ac:dyDescent="0.25">
      <c r="A3911" t="s">
        <v>87</v>
      </c>
      <c r="B3911" t="s">
        <v>110</v>
      </c>
      <c r="C3911" t="s">
        <v>110</v>
      </c>
      <c r="D3911" t="s">
        <v>117</v>
      </c>
      <c r="E3911" t="s">
        <v>133</v>
      </c>
      <c r="F3911">
        <v>22</v>
      </c>
      <c r="G3911">
        <v>0</v>
      </c>
      <c r="Q3911">
        <v>72</v>
      </c>
      <c r="X3911" t="s">
        <v>108</v>
      </c>
      <c r="Y3911" t="s">
        <v>0</v>
      </c>
      <c r="Z3911">
        <v>1</v>
      </c>
      <c r="AA3911" t="s">
        <v>93</v>
      </c>
      <c r="AB3911" t="s">
        <v>95</v>
      </c>
    </row>
    <row r="3912" spans="1:28" x14ac:dyDescent="0.25">
      <c r="A3912" t="s">
        <v>87</v>
      </c>
      <c r="B3912" t="s">
        <v>110</v>
      </c>
      <c r="C3912" t="s">
        <v>110</v>
      </c>
      <c r="D3912" t="s">
        <v>117</v>
      </c>
      <c r="E3912" t="s">
        <v>133</v>
      </c>
      <c r="F3912">
        <v>23</v>
      </c>
      <c r="G3912">
        <v>0</v>
      </c>
      <c r="Q3912">
        <v>72</v>
      </c>
      <c r="X3912" t="s">
        <v>108</v>
      </c>
      <c r="Y3912" t="s">
        <v>0</v>
      </c>
      <c r="Z3912">
        <v>1</v>
      </c>
      <c r="AA3912" t="s">
        <v>93</v>
      </c>
      <c r="AB3912" t="s">
        <v>95</v>
      </c>
    </row>
    <row r="3913" spans="1:28" x14ac:dyDescent="0.25">
      <c r="A3913" t="s">
        <v>87</v>
      </c>
      <c r="B3913" t="s">
        <v>110</v>
      </c>
      <c r="C3913" t="s">
        <v>110</v>
      </c>
      <c r="D3913" t="s">
        <v>117</v>
      </c>
      <c r="E3913" t="s">
        <v>133</v>
      </c>
      <c r="F3913">
        <v>24</v>
      </c>
      <c r="G3913">
        <v>0</v>
      </c>
      <c r="Q3913">
        <v>72</v>
      </c>
      <c r="X3913" t="s">
        <v>108</v>
      </c>
      <c r="Y3913" t="s">
        <v>0</v>
      </c>
      <c r="Z3913">
        <v>1</v>
      </c>
      <c r="AA3913" t="s">
        <v>93</v>
      </c>
      <c r="AB3913" t="s">
        <v>95</v>
      </c>
    </row>
    <row r="3914" spans="1:28" x14ac:dyDescent="0.25">
      <c r="A3914" t="s">
        <v>87</v>
      </c>
      <c r="B3914" t="s">
        <v>110</v>
      </c>
      <c r="C3914" t="s">
        <v>110</v>
      </c>
      <c r="D3914" t="s">
        <v>117</v>
      </c>
      <c r="E3914" t="s">
        <v>133</v>
      </c>
      <c r="F3914">
        <v>1</v>
      </c>
      <c r="G3914">
        <v>0</v>
      </c>
      <c r="Q3914">
        <v>68</v>
      </c>
      <c r="X3914" t="s">
        <v>108</v>
      </c>
      <c r="Y3914" t="s">
        <v>0</v>
      </c>
      <c r="Z3914">
        <v>1</v>
      </c>
      <c r="AA3914" t="s">
        <v>60</v>
      </c>
      <c r="AB3914" t="s">
        <v>95</v>
      </c>
    </row>
    <row r="3915" spans="1:28" x14ac:dyDescent="0.25">
      <c r="A3915" t="s">
        <v>87</v>
      </c>
      <c r="B3915" t="s">
        <v>110</v>
      </c>
      <c r="C3915" t="s">
        <v>110</v>
      </c>
      <c r="D3915" t="s">
        <v>117</v>
      </c>
      <c r="E3915" t="s">
        <v>133</v>
      </c>
      <c r="F3915">
        <v>2</v>
      </c>
      <c r="G3915">
        <v>0</v>
      </c>
      <c r="Q3915">
        <v>68</v>
      </c>
      <c r="X3915" t="s">
        <v>108</v>
      </c>
      <c r="Y3915" t="s">
        <v>0</v>
      </c>
      <c r="Z3915">
        <v>1</v>
      </c>
      <c r="AA3915" t="s">
        <v>60</v>
      </c>
      <c r="AB3915" t="s">
        <v>95</v>
      </c>
    </row>
    <row r="3916" spans="1:28" x14ac:dyDescent="0.25">
      <c r="A3916" t="s">
        <v>87</v>
      </c>
      <c r="B3916" t="s">
        <v>110</v>
      </c>
      <c r="C3916" t="s">
        <v>110</v>
      </c>
      <c r="D3916" t="s">
        <v>117</v>
      </c>
      <c r="E3916" t="s">
        <v>133</v>
      </c>
      <c r="F3916">
        <v>3</v>
      </c>
      <c r="G3916">
        <v>0</v>
      </c>
      <c r="Q3916">
        <v>66</v>
      </c>
      <c r="X3916" t="s">
        <v>108</v>
      </c>
      <c r="Y3916" t="s">
        <v>0</v>
      </c>
      <c r="Z3916">
        <v>1</v>
      </c>
      <c r="AA3916" t="s">
        <v>60</v>
      </c>
      <c r="AB3916" t="s">
        <v>95</v>
      </c>
    </row>
    <row r="3917" spans="1:28" x14ac:dyDescent="0.25">
      <c r="A3917" t="s">
        <v>87</v>
      </c>
      <c r="B3917" t="s">
        <v>110</v>
      </c>
      <c r="C3917" t="s">
        <v>110</v>
      </c>
      <c r="D3917" t="s">
        <v>117</v>
      </c>
      <c r="E3917" t="s">
        <v>133</v>
      </c>
      <c r="F3917">
        <v>4</v>
      </c>
      <c r="G3917">
        <v>0</v>
      </c>
      <c r="Q3917">
        <v>66</v>
      </c>
      <c r="X3917" t="s">
        <v>108</v>
      </c>
      <c r="Y3917" t="s">
        <v>0</v>
      </c>
      <c r="Z3917">
        <v>1</v>
      </c>
      <c r="AA3917" t="s">
        <v>60</v>
      </c>
      <c r="AB3917" t="s">
        <v>95</v>
      </c>
    </row>
    <row r="3918" spans="1:28" x14ac:dyDescent="0.25">
      <c r="A3918" t="s">
        <v>87</v>
      </c>
      <c r="B3918" t="s">
        <v>110</v>
      </c>
      <c r="C3918" t="s">
        <v>110</v>
      </c>
      <c r="D3918" t="s">
        <v>117</v>
      </c>
      <c r="E3918" t="s">
        <v>133</v>
      </c>
      <c r="F3918">
        <v>5</v>
      </c>
      <c r="G3918">
        <v>0</v>
      </c>
      <c r="Q3918">
        <v>66</v>
      </c>
      <c r="X3918" t="s">
        <v>108</v>
      </c>
      <c r="Y3918" t="s">
        <v>0</v>
      </c>
      <c r="Z3918">
        <v>1</v>
      </c>
      <c r="AA3918" t="s">
        <v>60</v>
      </c>
      <c r="AB3918" t="s">
        <v>95</v>
      </c>
    </row>
    <row r="3919" spans="1:28" x14ac:dyDescent="0.25">
      <c r="A3919" t="s">
        <v>87</v>
      </c>
      <c r="B3919" t="s">
        <v>110</v>
      </c>
      <c r="C3919" t="s">
        <v>110</v>
      </c>
      <c r="D3919" t="s">
        <v>117</v>
      </c>
      <c r="E3919" t="s">
        <v>133</v>
      </c>
      <c r="F3919">
        <v>6</v>
      </c>
      <c r="G3919">
        <v>0</v>
      </c>
      <c r="Q3919">
        <v>66</v>
      </c>
      <c r="X3919" t="s">
        <v>108</v>
      </c>
      <c r="Y3919" t="s">
        <v>0</v>
      </c>
      <c r="Z3919">
        <v>1</v>
      </c>
      <c r="AA3919" t="s">
        <v>60</v>
      </c>
      <c r="AB3919" t="s">
        <v>95</v>
      </c>
    </row>
    <row r="3920" spans="1:28" x14ac:dyDescent="0.25">
      <c r="A3920" t="s">
        <v>87</v>
      </c>
      <c r="B3920" t="s">
        <v>110</v>
      </c>
      <c r="C3920" t="s">
        <v>110</v>
      </c>
      <c r="D3920" t="s">
        <v>117</v>
      </c>
      <c r="E3920" t="s">
        <v>133</v>
      </c>
      <c r="F3920">
        <v>7</v>
      </c>
      <c r="G3920">
        <v>0</v>
      </c>
      <c r="Q3920">
        <v>70</v>
      </c>
      <c r="X3920" t="s">
        <v>108</v>
      </c>
      <c r="Y3920" t="s">
        <v>0</v>
      </c>
      <c r="Z3920">
        <v>1</v>
      </c>
      <c r="AA3920" t="s">
        <v>60</v>
      </c>
      <c r="AB3920" t="s">
        <v>95</v>
      </c>
    </row>
    <row r="3921" spans="1:28" x14ac:dyDescent="0.25">
      <c r="A3921" t="s">
        <v>87</v>
      </c>
      <c r="B3921" t="s">
        <v>110</v>
      </c>
      <c r="C3921" t="s">
        <v>110</v>
      </c>
      <c r="D3921" t="s">
        <v>117</v>
      </c>
      <c r="E3921" t="s">
        <v>133</v>
      </c>
      <c r="F3921">
        <v>8</v>
      </c>
      <c r="G3921">
        <v>0</v>
      </c>
      <c r="Q3921">
        <v>75</v>
      </c>
      <c r="X3921" t="s">
        <v>108</v>
      </c>
      <c r="Y3921" t="s">
        <v>0</v>
      </c>
      <c r="Z3921">
        <v>1</v>
      </c>
      <c r="AA3921" t="s">
        <v>60</v>
      </c>
      <c r="AB3921" t="s">
        <v>95</v>
      </c>
    </row>
    <row r="3922" spans="1:28" x14ac:dyDescent="0.25">
      <c r="A3922" t="s">
        <v>87</v>
      </c>
      <c r="B3922" t="s">
        <v>110</v>
      </c>
      <c r="C3922" t="s">
        <v>110</v>
      </c>
      <c r="D3922" t="s">
        <v>117</v>
      </c>
      <c r="E3922" t="s">
        <v>133</v>
      </c>
      <c r="F3922">
        <v>9</v>
      </c>
      <c r="G3922">
        <v>0</v>
      </c>
      <c r="Q3922">
        <v>81</v>
      </c>
      <c r="X3922" t="s">
        <v>108</v>
      </c>
      <c r="Y3922" t="s">
        <v>0</v>
      </c>
      <c r="Z3922">
        <v>1</v>
      </c>
      <c r="AA3922" t="s">
        <v>60</v>
      </c>
      <c r="AB3922" t="s">
        <v>95</v>
      </c>
    </row>
    <row r="3923" spans="1:28" x14ac:dyDescent="0.25">
      <c r="A3923" t="s">
        <v>87</v>
      </c>
      <c r="B3923" t="s">
        <v>110</v>
      </c>
      <c r="C3923" t="s">
        <v>110</v>
      </c>
      <c r="D3923" t="s">
        <v>117</v>
      </c>
      <c r="E3923" t="s">
        <v>133</v>
      </c>
      <c r="F3923">
        <v>10</v>
      </c>
      <c r="G3923">
        <v>0</v>
      </c>
      <c r="Q3923">
        <v>86</v>
      </c>
      <c r="X3923" t="s">
        <v>108</v>
      </c>
      <c r="Y3923" t="s">
        <v>0</v>
      </c>
      <c r="Z3923">
        <v>1</v>
      </c>
      <c r="AA3923" t="s">
        <v>60</v>
      </c>
      <c r="AB3923" t="s">
        <v>95</v>
      </c>
    </row>
    <row r="3924" spans="1:28" x14ac:dyDescent="0.25">
      <c r="A3924" t="s">
        <v>87</v>
      </c>
      <c r="B3924" t="s">
        <v>110</v>
      </c>
      <c r="C3924" t="s">
        <v>110</v>
      </c>
      <c r="D3924" t="s">
        <v>117</v>
      </c>
      <c r="E3924" t="s">
        <v>133</v>
      </c>
      <c r="F3924">
        <v>11</v>
      </c>
      <c r="G3924">
        <v>0</v>
      </c>
      <c r="Q3924">
        <v>91</v>
      </c>
      <c r="X3924" t="s">
        <v>108</v>
      </c>
      <c r="Y3924" t="s">
        <v>0</v>
      </c>
      <c r="Z3924">
        <v>1</v>
      </c>
      <c r="AA3924" t="s">
        <v>60</v>
      </c>
      <c r="AB3924" t="s">
        <v>95</v>
      </c>
    </row>
    <row r="3925" spans="1:28" x14ac:dyDescent="0.25">
      <c r="A3925" t="s">
        <v>87</v>
      </c>
      <c r="B3925" t="s">
        <v>110</v>
      </c>
      <c r="C3925" t="s">
        <v>110</v>
      </c>
      <c r="D3925" t="s">
        <v>117</v>
      </c>
      <c r="E3925" t="s">
        <v>133</v>
      </c>
      <c r="F3925">
        <v>12</v>
      </c>
      <c r="G3925">
        <v>0</v>
      </c>
      <c r="Q3925">
        <v>91</v>
      </c>
      <c r="X3925" t="s">
        <v>108</v>
      </c>
      <c r="Y3925" t="s">
        <v>0</v>
      </c>
      <c r="Z3925">
        <v>1</v>
      </c>
      <c r="AA3925" t="s">
        <v>60</v>
      </c>
      <c r="AB3925" t="s">
        <v>95</v>
      </c>
    </row>
    <row r="3926" spans="1:28" x14ac:dyDescent="0.25">
      <c r="A3926" t="s">
        <v>87</v>
      </c>
      <c r="B3926" t="s">
        <v>110</v>
      </c>
      <c r="C3926" t="s">
        <v>110</v>
      </c>
      <c r="D3926" t="s">
        <v>117</v>
      </c>
      <c r="E3926" t="s">
        <v>133</v>
      </c>
      <c r="F3926">
        <v>13</v>
      </c>
      <c r="G3926">
        <v>0</v>
      </c>
      <c r="Q3926">
        <v>91</v>
      </c>
      <c r="X3926" t="s">
        <v>108</v>
      </c>
      <c r="Y3926" t="s">
        <v>0</v>
      </c>
      <c r="Z3926">
        <v>1</v>
      </c>
      <c r="AA3926" t="s">
        <v>60</v>
      </c>
      <c r="AB3926" t="s">
        <v>95</v>
      </c>
    </row>
    <row r="3927" spans="1:28" x14ac:dyDescent="0.25">
      <c r="A3927" t="s">
        <v>87</v>
      </c>
      <c r="B3927" t="s">
        <v>110</v>
      </c>
      <c r="C3927" t="s">
        <v>110</v>
      </c>
      <c r="D3927" t="s">
        <v>117</v>
      </c>
      <c r="E3927" t="s">
        <v>133</v>
      </c>
      <c r="F3927">
        <v>14</v>
      </c>
      <c r="G3927">
        <v>0</v>
      </c>
      <c r="Q3927">
        <v>90</v>
      </c>
      <c r="X3927" t="s">
        <v>108</v>
      </c>
      <c r="Y3927" t="s">
        <v>0</v>
      </c>
      <c r="Z3927">
        <v>1</v>
      </c>
      <c r="AA3927" t="s">
        <v>60</v>
      </c>
      <c r="AB3927" t="s">
        <v>95</v>
      </c>
    </row>
    <row r="3928" spans="1:28" x14ac:dyDescent="0.25">
      <c r="A3928" t="s">
        <v>87</v>
      </c>
      <c r="B3928" t="s">
        <v>110</v>
      </c>
      <c r="C3928" t="s">
        <v>110</v>
      </c>
      <c r="D3928" t="s">
        <v>117</v>
      </c>
      <c r="E3928" t="s">
        <v>133</v>
      </c>
      <c r="F3928">
        <v>15</v>
      </c>
      <c r="G3928">
        <v>0</v>
      </c>
      <c r="Q3928">
        <v>88</v>
      </c>
      <c r="X3928" t="s">
        <v>108</v>
      </c>
      <c r="Y3928" t="s">
        <v>0</v>
      </c>
      <c r="Z3928">
        <v>1</v>
      </c>
      <c r="AA3928" t="s">
        <v>60</v>
      </c>
      <c r="AB3928" t="s">
        <v>95</v>
      </c>
    </row>
    <row r="3929" spans="1:28" x14ac:dyDescent="0.25">
      <c r="A3929" t="s">
        <v>87</v>
      </c>
      <c r="B3929" t="s">
        <v>110</v>
      </c>
      <c r="C3929" t="s">
        <v>110</v>
      </c>
      <c r="D3929" t="s">
        <v>117</v>
      </c>
      <c r="E3929" t="s">
        <v>133</v>
      </c>
      <c r="F3929">
        <v>16</v>
      </c>
      <c r="G3929">
        <v>0</v>
      </c>
      <c r="Q3929">
        <v>84</v>
      </c>
      <c r="X3929" t="s">
        <v>108</v>
      </c>
      <c r="Y3929" t="s">
        <v>0</v>
      </c>
      <c r="Z3929">
        <v>1</v>
      </c>
      <c r="AA3929" t="s">
        <v>60</v>
      </c>
      <c r="AB3929" t="s">
        <v>95</v>
      </c>
    </row>
    <row r="3930" spans="1:28" x14ac:dyDescent="0.25">
      <c r="A3930" t="s">
        <v>87</v>
      </c>
      <c r="B3930" t="s">
        <v>110</v>
      </c>
      <c r="C3930" t="s">
        <v>110</v>
      </c>
      <c r="D3930" t="s">
        <v>117</v>
      </c>
      <c r="E3930" t="s">
        <v>133</v>
      </c>
      <c r="F3930">
        <v>17</v>
      </c>
      <c r="G3930">
        <v>0</v>
      </c>
      <c r="Q3930">
        <v>82</v>
      </c>
      <c r="X3930" t="s">
        <v>108</v>
      </c>
      <c r="Y3930" t="s">
        <v>0</v>
      </c>
      <c r="Z3930">
        <v>1</v>
      </c>
      <c r="AA3930" t="s">
        <v>60</v>
      </c>
      <c r="AB3930" t="s">
        <v>95</v>
      </c>
    </row>
    <row r="3931" spans="1:28" x14ac:dyDescent="0.25">
      <c r="A3931" t="s">
        <v>87</v>
      </c>
      <c r="B3931" t="s">
        <v>110</v>
      </c>
      <c r="C3931" t="s">
        <v>110</v>
      </c>
      <c r="D3931" t="s">
        <v>117</v>
      </c>
      <c r="E3931" t="s">
        <v>133</v>
      </c>
      <c r="F3931">
        <v>18</v>
      </c>
      <c r="G3931">
        <v>1</v>
      </c>
      <c r="Q3931">
        <v>79</v>
      </c>
      <c r="X3931" t="s">
        <v>108</v>
      </c>
      <c r="Y3931" t="s">
        <v>0</v>
      </c>
      <c r="Z3931">
        <v>1</v>
      </c>
      <c r="AA3931" t="s">
        <v>60</v>
      </c>
      <c r="AB3931" t="s">
        <v>95</v>
      </c>
    </row>
    <row r="3932" spans="1:28" x14ac:dyDescent="0.25">
      <c r="A3932" t="s">
        <v>87</v>
      </c>
      <c r="B3932" t="s">
        <v>110</v>
      </c>
      <c r="C3932" t="s">
        <v>110</v>
      </c>
      <c r="D3932" t="s">
        <v>117</v>
      </c>
      <c r="E3932" t="s">
        <v>133</v>
      </c>
      <c r="F3932">
        <v>19</v>
      </c>
      <c r="G3932">
        <v>1</v>
      </c>
      <c r="Q3932">
        <v>73</v>
      </c>
      <c r="X3932" t="s">
        <v>108</v>
      </c>
      <c r="Y3932" t="s">
        <v>0</v>
      </c>
      <c r="Z3932">
        <v>1</v>
      </c>
      <c r="AA3932" t="s">
        <v>60</v>
      </c>
      <c r="AB3932" t="s">
        <v>95</v>
      </c>
    </row>
    <row r="3933" spans="1:28" x14ac:dyDescent="0.25">
      <c r="A3933" t="s">
        <v>87</v>
      </c>
      <c r="B3933" t="s">
        <v>110</v>
      </c>
      <c r="C3933" t="s">
        <v>110</v>
      </c>
      <c r="D3933" t="s">
        <v>117</v>
      </c>
      <c r="E3933" t="s">
        <v>133</v>
      </c>
      <c r="F3933">
        <v>20</v>
      </c>
      <c r="G3933">
        <v>0</v>
      </c>
      <c r="Q3933">
        <v>72</v>
      </c>
      <c r="X3933" t="s">
        <v>108</v>
      </c>
      <c r="Y3933" t="s">
        <v>0</v>
      </c>
      <c r="Z3933">
        <v>1</v>
      </c>
      <c r="AA3933" t="s">
        <v>60</v>
      </c>
      <c r="AB3933" t="s">
        <v>95</v>
      </c>
    </row>
    <row r="3934" spans="1:28" x14ac:dyDescent="0.25">
      <c r="A3934" t="s">
        <v>87</v>
      </c>
      <c r="B3934" t="s">
        <v>110</v>
      </c>
      <c r="C3934" t="s">
        <v>110</v>
      </c>
      <c r="D3934" t="s">
        <v>117</v>
      </c>
      <c r="E3934" t="s">
        <v>133</v>
      </c>
      <c r="F3934">
        <v>21</v>
      </c>
      <c r="G3934">
        <v>0</v>
      </c>
      <c r="Q3934">
        <v>72</v>
      </c>
      <c r="X3934" t="s">
        <v>108</v>
      </c>
      <c r="Y3934" t="s">
        <v>0</v>
      </c>
      <c r="Z3934">
        <v>1</v>
      </c>
      <c r="AA3934" t="s">
        <v>60</v>
      </c>
      <c r="AB3934" t="s">
        <v>95</v>
      </c>
    </row>
    <row r="3935" spans="1:28" x14ac:dyDescent="0.25">
      <c r="A3935" t="s">
        <v>87</v>
      </c>
      <c r="B3935" t="s">
        <v>110</v>
      </c>
      <c r="C3935" t="s">
        <v>110</v>
      </c>
      <c r="D3935" t="s">
        <v>117</v>
      </c>
      <c r="E3935" t="s">
        <v>133</v>
      </c>
      <c r="F3935">
        <v>22</v>
      </c>
      <c r="G3935">
        <v>0</v>
      </c>
      <c r="Q3935">
        <v>72</v>
      </c>
      <c r="X3935" t="s">
        <v>108</v>
      </c>
      <c r="Y3935" t="s">
        <v>0</v>
      </c>
      <c r="Z3935">
        <v>1</v>
      </c>
      <c r="AA3935" t="s">
        <v>60</v>
      </c>
      <c r="AB3935" t="s">
        <v>95</v>
      </c>
    </row>
    <row r="3936" spans="1:28" x14ac:dyDescent="0.25">
      <c r="A3936" t="s">
        <v>87</v>
      </c>
      <c r="B3936" t="s">
        <v>110</v>
      </c>
      <c r="C3936" t="s">
        <v>110</v>
      </c>
      <c r="D3936" t="s">
        <v>117</v>
      </c>
      <c r="E3936" t="s">
        <v>133</v>
      </c>
      <c r="F3936">
        <v>23</v>
      </c>
      <c r="G3936">
        <v>0</v>
      </c>
      <c r="Q3936">
        <v>72</v>
      </c>
      <c r="X3936" t="s">
        <v>108</v>
      </c>
      <c r="Y3936" t="s">
        <v>0</v>
      </c>
      <c r="Z3936">
        <v>1</v>
      </c>
      <c r="AA3936" t="s">
        <v>60</v>
      </c>
      <c r="AB3936" t="s">
        <v>95</v>
      </c>
    </row>
    <row r="3937" spans="1:28" x14ac:dyDescent="0.25">
      <c r="A3937" t="s">
        <v>87</v>
      </c>
      <c r="B3937" t="s">
        <v>110</v>
      </c>
      <c r="C3937" t="s">
        <v>110</v>
      </c>
      <c r="D3937" t="s">
        <v>117</v>
      </c>
      <c r="E3937" t="s">
        <v>133</v>
      </c>
      <c r="F3937">
        <v>24</v>
      </c>
      <c r="G3937">
        <v>0</v>
      </c>
      <c r="Q3937">
        <v>70</v>
      </c>
      <c r="X3937" t="s">
        <v>108</v>
      </c>
      <c r="Y3937" t="s">
        <v>0</v>
      </c>
      <c r="Z3937">
        <v>1</v>
      </c>
      <c r="AA3937" t="s">
        <v>60</v>
      </c>
      <c r="AB3937" t="s">
        <v>95</v>
      </c>
    </row>
    <row r="3938" spans="1:28" x14ac:dyDescent="0.25">
      <c r="A3938" t="s">
        <v>87</v>
      </c>
      <c r="B3938" t="s">
        <v>110</v>
      </c>
      <c r="C3938" t="s">
        <v>110</v>
      </c>
      <c r="D3938" t="s">
        <v>117</v>
      </c>
      <c r="E3938" t="s">
        <v>134</v>
      </c>
      <c r="F3938">
        <v>1</v>
      </c>
      <c r="G3938">
        <v>0</v>
      </c>
      <c r="Q3938">
        <v>69</v>
      </c>
      <c r="X3938" t="s">
        <v>108</v>
      </c>
      <c r="Y3938" t="s">
        <v>0</v>
      </c>
      <c r="Z3938">
        <v>1</v>
      </c>
      <c r="AA3938" t="s">
        <v>93</v>
      </c>
      <c r="AB3938" t="s">
        <v>95</v>
      </c>
    </row>
    <row r="3939" spans="1:28" x14ac:dyDescent="0.25">
      <c r="A3939" t="s">
        <v>87</v>
      </c>
      <c r="B3939" t="s">
        <v>110</v>
      </c>
      <c r="C3939" t="s">
        <v>110</v>
      </c>
      <c r="D3939" t="s">
        <v>117</v>
      </c>
      <c r="E3939" t="s">
        <v>134</v>
      </c>
      <c r="F3939">
        <v>2</v>
      </c>
      <c r="G3939">
        <v>0</v>
      </c>
      <c r="Q3939">
        <v>68</v>
      </c>
      <c r="X3939" t="s">
        <v>108</v>
      </c>
      <c r="Y3939" t="s">
        <v>0</v>
      </c>
      <c r="Z3939">
        <v>1</v>
      </c>
      <c r="AA3939" t="s">
        <v>93</v>
      </c>
      <c r="AB3939" t="s">
        <v>95</v>
      </c>
    </row>
    <row r="3940" spans="1:28" x14ac:dyDescent="0.25">
      <c r="A3940" t="s">
        <v>87</v>
      </c>
      <c r="B3940" t="s">
        <v>110</v>
      </c>
      <c r="C3940" t="s">
        <v>110</v>
      </c>
      <c r="D3940" t="s">
        <v>117</v>
      </c>
      <c r="E3940" t="s">
        <v>134</v>
      </c>
      <c r="F3940">
        <v>3</v>
      </c>
      <c r="G3940">
        <v>0</v>
      </c>
      <c r="Q3940">
        <v>68</v>
      </c>
      <c r="X3940" t="s">
        <v>108</v>
      </c>
      <c r="Y3940" t="s">
        <v>0</v>
      </c>
      <c r="Z3940">
        <v>1</v>
      </c>
      <c r="AA3940" t="s">
        <v>93</v>
      </c>
      <c r="AB3940" t="s">
        <v>95</v>
      </c>
    </row>
    <row r="3941" spans="1:28" x14ac:dyDescent="0.25">
      <c r="A3941" t="s">
        <v>87</v>
      </c>
      <c r="B3941" t="s">
        <v>110</v>
      </c>
      <c r="C3941" t="s">
        <v>110</v>
      </c>
      <c r="D3941" t="s">
        <v>117</v>
      </c>
      <c r="E3941" t="s">
        <v>134</v>
      </c>
      <c r="F3941">
        <v>4</v>
      </c>
      <c r="G3941">
        <v>0</v>
      </c>
      <c r="Q3941">
        <v>68</v>
      </c>
      <c r="X3941" t="s">
        <v>108</v>
      </c>
      <c r="Y3941" t="s">
        <v>0</v>
      </c>
      <c r="Z3941">
        <v>1</v>
      </c>
      <c r="AA3941" t="s">
        <v>93</v>
      </c>
      <c r="AB3941" t="s">
        <v>95</v>
      </c>
    </row>
    <row r="3942" spans="1:28" x14ac:dyDescent="0.25">
      <c r="A3942" t="s">
        <v>87</v>
      </c>
      <c r="B3942" t="s">
        <v>110</v>
      </c>
      <c r="C3942" t="s">
        <v>110</v>
      </c>
      <c r="D3942" t="s">
        <v>117</v>
      </c>
      <c r="E3942" t="s">
        <v>134</v>
      </c>
      <c r="F3942">
        <v>5</v>
      </c>
      <c r="G3942">
        <v>0</v>
      </c>
      <c r="Q3942">
        <v>68</v>
      </c>
      <c r="X3942" t="s">
        <v>108</v>
      </c>
      <c r="Y3942" t="s">
        <v>0</v>
      </c>
      <c r="Z3942">
        <v>1</v>
      </c>
      <c r="AA3942" t="s">
        <v>93</v>
      </c>
      <c r="AB3942" t="s">
        <v>95</v>
      </c>
    </row>
    <row r="3943" spans="1:28" x14ac:dyDescent="0.25">
      <c r="A3943" t="s">
        <v>87</v>
      </c>
      <c r="B3943" t="s">
        <v>110</v>
      </c>
      <c r="C3943" t="s">
        <v>110</v>
      </c>
      <c r="D3943" t="s">
        <v>117</v>
      </c>
      <c r="E3943" t="s">
        <v>134</v>
      </c>
      <c r="F3943">
        <v>6</v>
      </c>
      <c r="G3943">
        <v>0</v>
      </c>
      <c r="Q3943">
        <v>68</v>
      </c>
      <c r="X3943" t="s">
        <v>108</v>
      </c>
      <c r="Y3943" t="s">
        <v>0</v>
      </c>
      <c r="Z3943">
        <v>1</v>
      </c>
      <c r="AA3943" t="s">
        <v>93</v>
      </c>
      <c r="AB3943" t="s">
        <v>95</v>
      </c>
    </row>
    <row r="3944" spans="1:28" x14ac:dyDescent="0.25">
      <c r="A3944" t="s">
        <v>87</v>
      </c>
      <c r="B3944" t="s">
        <v>110</v>
      </c>
      <c r="C3944" t="s">
        <v>110</v>
      </c>
      <c r="D3944" t="s">
        <v>117</v>
      </c>
      <c r="E3944" t="s">
        <v>134</v>
      </c>
      <c r="F3944">
        <v>7</v>
      </c>
      <c r="G3944">
        <v>0</v>
      </c>
      <c r="Q3944">
        <v>68</v>
      </c>
      <c r="X3944" t="s">
        <v>108</v>
      </c>
      <c r="Y3944" t="s">
        <v>0</v>
      </c>
      <c r="Z3944">
        <v>1</v>
      </c>
      <c r="AA3944" t="s">
        <v>93</v>
      </c>
      <c r="AB3944" t="s">
        <v>95</v>
      </c>
    </row>
    <row r="3945" spans="1:28" x14ac:dyDescent="0.25">
      <c r="A3945" t="s">
        <v>87</v>
      </c>
      <c r="B3945" t="s">
        <v>110</v>
      </c>
      <c r="C3945" t="s">
        <v>110</v>
      </c>
      <c r="D3945" t="s">
        <v>117</v>
      </c>
      <c r="E3945" t="s">
        <v>134</v>
      </c>
      <c r="F3945">
        <v>8</v>
      </c>
      <c r="G3945">
        <v>0</v>
      </c>
      <c r="Q3945">
        <v>69</v>
      </c>
      <c r="X3945" t="s">
        <v>108</v>
      </c>
      <c r="Y3945" t="s">
        <v>0</v>
      </c>
      <c r="Z3945">
        <v>1</v>
      </c>
      <c r="AA3945" t="s">
        <v>93</v>
      </c>
      <c r="AB3945" t="s">
        <v>95</v>
      </c>
    </row>
    <row r="3946" spans="1:28" x14ac:dyDescent="0.25">
      <c r="A3946" t="s">
        <v>87</v>
      </c>
      <c r="B3946" t="s">
        <v>110</v>
      </c>
      <c r="C3946" t="s">
        <v>110</v>
      </c>
      <c r="D3946" t="s">
        <v>117</v>
      </c>
      <c r="E3946" t="s">
        <v>134</v>
      </c>
      <c r="F3946">
        <v>9</v>
      </c>
      <c r="G3946">
        <v>0</v>
      </c>
      <c r="Q3946">
        <v>71</v>
      </c>
      <c r="X3946" t="s">
        <v>108</v>
      </c>
      <c r="Y3946" t="s">
        <v>0</v>
      </c>
      <c r="Z3946">
        <v>1</v>
      </c>
      <c r="AA3946" t="s">
        <v>93</v>
      </c>
      <c r="AB3946" t="s">
        <v>95</v>
      </c>
    </row>
    <row r="3947" spans="1:28" x14ac:dyDescent="0.25">
      <c r="A3947" t="s">
        <v>87</v>
      </c>
      <c r="B3947" t="s">
        <v>110</v>
      </c>
      <c r="C3947" t="s">
        <v>110</v>
      </c>
      <c r="D3947" t="s">
        <v>117</v>
      </c>
      <c r="E3947" t="s">
        <v>134</v>
      </c>
      <c r="F3947">
        <v>10</v>
      </c>
      <c r="G3947">
        <v>0</v>
      </c>
      <c r="Q3947">
        <v>74</v>
      </c>
      <c r="X3947" t="s">
        <v>108</v>
      </c>
      <c r="Y3947" t="s">
        <v>0</v>
      </c>
      <c r="Z3947">
        <v>1</v>
      </c>
      <c r="AA3947" t="s">
        <v>93</v>
      </c>
      <c r="AB3947" t="s">
        <v>95</v>
      </c>
    </row>
    <row r="3948" spans="1:28" x14ac:dyDescent="0.25">
      <c r="A3948" t="s">
        <v>87</v>
      </c>
      <c r="B3948" t="s">
        <v>110</v>
      </c>
      <c r="C3948" t="s">
        <v>110</v>
      </c>
      <c r="D3948" t="s">
        <v>117</v>
      </c>
      <c r="E3948" t="s">
        <v>134</v>
      </c>
      <c r="F3948">
        <v>11</v>
      </c>
      <c r="G3948">
        <v>0</v>
      </c>
      <c r="Q3948">
        <v>76</v>
      </c>
      <c r="X3948" t="s">
        <v>108</v>
      </c>
      <c r="Y3948" t="s">
        <v>0</v>
      </c>
      <c r="Z3948">
        <v>1</v>
      </c>
      <c r="AA3948" t="s">
        <v>93</v>
      </c>
      <c r="AB3948" t="s">
        <v>95</v>
      </c>
    </row>
    <row r="3949" spans="1:28" x14ac:dyDescent="0.25">
      <c r="A3949" t="s">
        <v>87</v>
      </c>
      <c r="B3949" t="s">
        <v>110</v>
      </c>
      <c r="C3949" t="s">
        <v>110</v>
      </c>
      <c r="D3949" t="s">
        <v>117</v>
      </c>
      <c r="E3949" t="s">
        <v>134</v>
      </c>
      <c r="F3949">
        <v>12</v>
      </c>
      <c r="G3949">
        <v>0</v>
      </c>
      <c r="Q3949">
        <v>77</v>
      </c>
      <c r="X3949" t="s">
        <v>108</v>
      </c>
      <c r="Y3949" t="s">
        <v>0</v>
      </c>
      <c r="Z3949">
        <v>1</v>
      </c>
      <c r="AA3949" t="s">
        <v>93</v>
      </c>
      <c r="AB3949" t="s">
        <v>95</v>
      </c>
    </row>
    <row r="3950" spans="1:28" x14ac:dyDescent="0.25">
      <c r="A3950" t="s">
        <v>87</v>
      </c>
      <c r="B3950" t="s">
        <v>110</v>
      </c>
      <c r="C3950" t="s">
        <v>110</v>
      </c>
      <c r="D3950" t="s">
        <v>117</v>
      </c>
      <c r="E3950" t="s">
        <v>134</v>
      </c>
      <c r="F3950">
        <v>13</v>
      </c>
      <c r="G3950">
        <v>0</v>
      </c>
      <c r="Q3950">
        <v>77</v>
      </c>
      <c r="X3950" t="s">
        <v>108</v>
      </c>
      <c r="Y3950" t="s">
        <v>0</v>
      </c>
      <c r="Z3950">
        <v>1</v>
      </c>
      <c r="AA3950" t="s">
        <v>93</v>
      </c>
      <c r="AB3950" t="s">
        <v>95</v>
      </c>
    </row>
    <row r="3951" spans="1:28" x14ac:dyDescent="0.25">
      <c r="A3951" t="s">
        <v>87</v>
      </c>
      <c r="B3951" t="s">
        <v>110</v>
      </c>
      <c r="C3951" t="s">
        <v>110</v>
      </c>
      <c r="D3951" t="s">
        <v>117</v>
      </c>
      <c r="E3951" t="s">
        <v>134</v>
      </c>
      <c r="F3951">
        <v>14</v>
      </c>
      <c r="G3951">
        <v>0</v>
      </c>
      <c r="Q3951">
        <v>78</v>
      </c>
      <c r="X3951" t="s">
        <v>108</v>
      </c>
      <c r="Y3951" t="s">
        <v>0</v>
      </c>
      <c r="Z3951">
        <v>1</v>
      </c>
      <c r="AA3951" t="s">
        <v>93</v>
      </c>
      <c r="AB3951" t="s">
        <v>95</v>
      </c>
    </row>
    <row r="3952" spans="1:28" x14ac:dyDescent="0.25">
      <c r="A3952" t="s">
        <v>87</v>
      </c>
      <c r="B3952" t="s">
        <v>110</v>
      </c>
      <c r="C3952" t="s">
        <v>110</v>
      </c>
      <c r="D3952" t="s">
        <v>117</v>
      </c>
      <c r="E3952" t="s">
        <v>134</v>
      </c>
      <c r="F3952">
        <v>15</v>
      </c>
      <c r="G3952">
        <v>0</v>
      </c>
      <c r="Q3952">
        <v>76</v>
      </c>
      <c r="X3952" t="s">
        <v>108</v>
      </c>
      <c r="Y3952" t="s">
        <v>0</v>
      </c>
      <c r="Z3952">
        <v>1</v>
      </c>
      <c r="AA3952" t="s">
        <v>93</v>
      </c>
      <c r="AB3952" t="s">
        <v>95</v>
      </c>
    </row>
    <row r="3953" spans="1:28" x14ac:dyDescent="0.25">
      <c r="A3953" t="s">
        <v>87</v>
      </c>
      <c r="B3953" t="s">
        <v>110</v>
      </c>
      <c r="C3953" t="s">
        <v>110</v>
      </c>
      <c r="D3953" t="s">
        <v>117</v>
      </c>
      <c r="E3953" t="s">
        <v>134</v>
      </c>
      <c r="F3953">
        <v>16</v>
      </c>
      <c r="G3953">
        <v>0</v>
      </c>
      <c r="Q3953">
        <v>76</v>
      </c>
      <c r="X3953" t="s">
        <v>108</v>
      </c>
      <c r="Y3953" t="s">
        <v>0</v>
      </c>
      <c r="Z3953">
        <v>1</v>
      </c>
      <c r="AA3953" t="s">
        <v>93</v>
      </c>
      <c r="AB3953" t="s">
        <v>95</v>
      </c>
    </row>
    <row r="3954" spans="1:28" x14ac:dyDescent="0.25">
      <c r="A3954" t="s">
        <v>87</v>
      </c>
      <c r="B3954" t="s">
        <v>110</v>
      </c>
      <c r="C3954" t="s">
        <v>110</v>
      </c>
      <c r="D3954" t="s">
        <v>117</v>
      </c>
      <c r="E3954" t="s">
        <v>134</v>
      </c>
      <c r="F3954">
        <v>17</v>
      </c>
      <c r="G3954">
        <v>0</v>
      </c>
      <c r="Q3954">
        <v>75</v>
      </c>
      <c r="X3954" t="s">
        <v>108</v>
      </c>
      <c r="Y3954" t="s">
        <v>0</v>
      </c>
      <c r="Z3954">
        <v>1</v>
      </c>
      <c r="AA3954" t="s">
        <v>93</v>
      </c>
      <c r="AB3954" t="s">
        <v>95</v>
      </c>
    </row>
    <row r="3955" spans="1:28" x14ac:dyDescent="0.25">
      <c r="A3955" t="s">
        <v>87</v>
      </c>
      <c r="B3955" t="s">
        <v>110</v>
      </c>
      <c r="C3955" t="s">
        <v>110</v>
      </c>
      <c r="D3955" t="s">
        <v>117</v>
      </c>
      <c r="E3955" t="s">
        <v>134</v>
      </c>
      <c r="F3955">
        <v>18</v>
      </c>
      <c r="G3955">
        <v>0</v>
      </c>
      <c r="Q3955">
        <v>73</v>
      </c>
      <c r="X3955" t="s">
        <v>108</v>
      </c>
      <c r="Y3955" t="s">
        <v>0</v>
      </c>
      <c r="Z3955">
        <v>1</v>
      </c>
      <c r="AA3955" t="s">
        <v>93</v>
      </c>
      <c r="AB3955" t="s">
        <v>95</v>
      </c>
    </row>
    <row r="3956" spans="1:28" x14ac:dyDescent="0.25">
      <c r="A3956" t="s">
        <v>87</v>
      </c>
      <c r="B3956" t="s">
        <v>110</v>
      </c>
      <c r="C3956" t="s">
        <v>110</v>
      </c>
      <c r="D3956" t="s">
        <v>117</v>
      </c>
      <c r="E3956" t="s">
        <v>134</v>
      </c>
      <c r="F3956">
        <v>19</v>
      </c>
      <c r="G3956">
        <v>1</v>
      </c>
      <c r="Q3956">
        <v>71</v>
      </c>
      <c r="X3956" t="s">
        <v>108</v>
      </c>
      <c r="Y3956" t="s">
        <v>0</v>
      </c>
      <c r="Z3956">
        <v>1</v>
      </c>
      <c r="AA3956" t="s">
        <v>93</v>
      </c>
      <c r="AB3956" t="s">
        <v>95</v>
      </c>
    </row>
    <row r="3957" spans="1:28" x14ac:dyDescent="0.25">
      <c r="A3957" t="s">
        <v>87</v>
      </c>
      <c r="B3957" t="s">
        <v>110</v>
      </c>
      <c r="C3957" t="s">
        <v>110</v>
      </c>
      <c r="D3957" t="s">
        <v>117</v>
      </c>
      <c r="E3957" t="s">
        <v>134</v>
      </c>
      <c r="F3957">
        <v>20</v>
      </c>
      <c r="G3957">
        <v>1</v>
      </c>
      <c r="Q3957">
        <v>71</v>
      </c>
      <c r="X3957" t="s">
        <v>108</v>
      </c>
      <c r="Y3957" t="s">
        <v>0</v>
      </c>
      <c r="Z3957">
        <v>1</v>
      </c>
      <c r="AA3957" t="s">
        <v>93</v>
      </c>
      <c r="AB3957" t="s">
        <v>95</v>
      </c>
    </row>
    <row r="3958" spans="1:28" x14ac:dyDescent="0.25">
      <c r="A3958" t="s">
        <v>87</v>
      </c>
      <c r="B3958" t="s">
        <v>110</v>
      </c>
      <c r="C3958" t="s">
        <v>110</v>
      </c>
      <c r="D3958" t="s">
        <v>117</v>
      </c>
      <c r="E3958" t="s">
        <v>134</v>
      </c>
      <c r="F3958">
        <v>21</v>
      </c>
      <c r="G3958">
        <v>0</v>
      </c>
      <c r="Q3958">
        <v>71</v>
      </c>
      <c r="X3958" t="s">
        <v>108</v>
      </c>
      <c r="Y3958" t="s">
        <v>0</v>
      </c>
      <c r="Z3958">
        <v>1</v>
      </c>
      <c r="AA3958" t="s">
        <v>93</v>
      </c>
      <c r="AB3958" t="s">
        <v>95</v>
      </c>
    </row>
    <row r="3959" spans="1:28" x14ac:dyDescent="0.25">
      <c r="A3959" t="s">
        <v>87</v>
      </c>
      <c r="B3959" t="s">
        <v>110</v>
      </c>
      <c r="C3959" t="s">
        <v>110</v>
      </c>
      <c r="D3959" t="s">
        <v>117</v>
      </c>
      <c r="E3959" t="s">
        <v>134</v>
      </c>
      <c r="F3959">
        <v>22</v>
      </c>
      <c r="G3959">
        <v>0</v>
      </c>
      <c r="Q3959">
        <v>72</v>
      </c>
      <c r="X3959" t="s">
        <v>108</v>
      </c>
      <c r="Y3959" t="s">
        <v>0</v>
      </c>
      <c r="Z3959">
        <v>1</v>
      </c>
      <c r="AA3959" t="s">
        <v>93</v>
      </c>
      <c r="AB3959" t="s">
        <v>95</v>
      </c>
    </row>
    <row r="3960" spans="1:28" x14ac:dyDescent="0.25">
      <c r="A3960" t="s">
        <v>87</v>
      </c>
      <c r="B3960" t="s">
        <v>110</v>
      </c>
      <c r="C3960" t="s">
        <v>110</v>
      </c>
      <c r="D3960" t="s">
        <v>117</v>
      </c>
      <c r="E3960" t="s">
        <v>134</v>
      </c>
      <c r="F3960">
        <v>23</v>
      </c>
      <c r="G3960">
        <v>0</v>
      </c>
      <c r="Q3960">
        <v>72</v>
      </c>
      <c r="X3960" t="s">
        <v>108</v>
      </c>
      <c r="Y3960" t="s">
        <v>0</v>
      </c>
      <c r="Z3960">
        <v>1</v>
      </c>
      <c r="AA3960" t="s">
        <v>93</v>
      </c>
      <c r="AB3960" t="s">
        <v>95</v>
      </c>
    </row>
    <row r="3961" spans="1:28" x14ac:dyDescent="0.25">
      <c r="A3961" t="s">
        <v>87</v>
      </c>
      <c r="B3961" t="s">
        <v>110</v>
      </c>
      <c r="C3961" t="s">
        <v>110</v>
      </c>
      <c r="D3961" t="s">
        <v>117</v>
      </c>
      <c r="E3961" t="s">
        <v>134</v>
      </c>
      <c r="F3961">
        <v>24</v>
      </c>
      <c r="G3961">
        <v>0</v>
      </c>
      <c r="Q3961">
        <v>70</v>
      </c>
      <c r="X3961" t="s">
        <v>108</v>
      </c>
      <c r="Y3961" t="s">
        <v>0</v>
      </c>
      <c r="Z3961">
        <v>1</v>
      </c>
      <c r="AA3961" t="s">
        <v>93</v>
      </c>
      <c r="AB3961" t="s">
        <v>95</v>
      </c>
    </row>
    <row r="3962" spans="1:28" x14ac:dyDescent="0.25">
      <c r="A3962" t="s">
        <v>87</v>
      </c>
      <c r="B3962" t="s">
        <v>110</v>
      </c>
      <c r="C3962" t="s">
        <v>110</v>
      </c>
      <c r="D3962" t="s">
        <v>117</v>
      </c>
      <c r="E3962" t="s">
        <v>134</v>
      </c>
      <c r="F3962">
        <v>1</v>
      </c>
      <c r="G3962">
        <v>0</v>
      </c>
      <c r="Q3962">
        <v>68</v>
      </c>
      <c r="X3962" t="s">
        <v>108</v>
      </c>
      <c r="Y3962" t="s">
        <v>0</v>
      </c>
      <c r="Z3962">
        <v>1</v>
      </c>
      <c r="AA3962" t="s">
        <v>60</v>
      </c>
      <c r="AB3962" t="s">
        <v>95</v>
      </c>
    </row>
    <row r="3963" spans="1:28" x14ac:dyDescent="0.25">
      <c r="A3963" t="s">
        <v>87</v>
      </c>
      <c r="B3963" t="s">
        <v>110</v>
      </c>
      <c r="C3963" t="s">
        <v>110</v>
      </c>
      <c r="D3963" t="s">
        <v>117</v>
      </c>
      <c r="E3963" t="s">
        <v>134</v>
      </c>
      <c r="F3963">
        <v>2</v>
      </c>
      <c r="G3963">
        <v>0</v>
      </c>
      <c r="Q3963">
        <v>68</v>
      </c>
      <c r="X3963" t="s">
        <v>108</v>
      </c>
      <c r="Y3963" t="s">
        <v>0</v>
      </c>
      <c r="Z3963">
        <v>1</v>
      </c>
      <c r="AA3963" t="s">
        <v>60</v>
      </c>
      <c r="AB3963" t="s">
        <v>95</v>
      </c>
    </row>
    <row r="3964" spans="1:28" x14ac:dyDescent="0.25">
      <c r="A3964" t="s">
        <v>87</v>
      </c>
      <c r="B3964" t="s">
        <v>110</v>
      </c>
      <c r="C3964" t="s">
        <v>110</v>
      </c>
      <c r="D3964" t="s">
        <v>117</v>
      </c>
      <c r="E3964" t="s">
        <v>134</v>
      </c>
      <c r="F3964">
        <v>3</v>
      </c>
      <c r="G3964">
        <v>0</v>
      </c>
      <c r="Q3964">
        <v>68</v>
      </c>
      <c r="X3964" t="s">
        <v>108</v>
      </c>
      <c r="Y3964" t="s">
        <v>0</v>
      </c>
      <c r="Z3964">
        <v>1</v>
      </c>
      <c r="AA3964" t="s">
        <v>60</v>
      </c>
      <c r="AB3964" t="s">
        <v>95</v>
      </c>
    </row>
    <row r="3965" spans="1:28" x14ac:dyDescent="0.25">
      <c r="A3965" t="s">
        <v>87</v>
      </c>
      <c r="B3965" t="s">
        <v>110</v>
      </c>
      <c r="C3965" t="s">
        <v>110</v>
      </c>
      <c r="D3965" t="s">
        <v>117</v>
      </c>
      <c r="E3965" t="s">
        <v>134</v>
      </c>
      <c r="F3965">
        <v>4</v>
      </c>
      <c r="G3965">
        <v>0</v>
      </c>
      <c r="Q3965">
        <v>68</v>
      </c>
      <c r="X3965" t="s">
        <v>108</v>
      </c>
      <c r="Y3965" t="s">
        <v>0</v>
      </c>
      <c r="Z3965">
        <v>1</v>
      </c>
      <c r="AA3965" t="s">
        <v>60</v>
      </c>
      <c r="AB3965" t="s">
        <v>95</v>
      </c>
    </row>
    <row r="3966" spans="1:28" x14ac:dyDescent="0.25">
      <c r="A3966" t="s">
        <v>87</v>
      </c>
      <c r="B3966" t="s">
        <v>110</v>
      </c>
      <c r="C3966" t="s">
        <v>110</v>
      </c>
      <c r="D3966" t="s">
        <v>117</v>
      </c>
      <c r="E3966" t="s">
        <v>134</v>
      </c>
      <c r="F3966">
        <v>5</v>
      </c>
      <c r="G3966">
        <v>0</v>
      </c>
      <c r="Q3966">
        <v>68</v>
      </c>
      <c r="X3966" t="s">
        <v>108</v>
      </c>
      <c r="Y3966" t="s">
        <v>0</v>
      </c>
      <c r="Z3966">
        <v>1</v>
      </c>
      <c r="AA3966" t="s">
        <v>60</v>
      </c>
      <c r="AB3966" t="s">
        <v>95</v>
      </c>
    </row>
    <row r="3967" spans="1:28" x14ac:dyDescent="0.25">
      <c r="A3967" t="s">
        <v>87</v>
      </c>
      <c r="B3967" t="s">
        <v>110</v>
      </c>
      <c r="C3967" t="s">
        <v>110</v>
      </c>
      <c r="D3967" t="s">
        <v>117</v>
      </c>
      <c r="E3967" t="s">
        <v>134</v>
      </c>
      <c r="F3967">
        <v>6</v>
      </c>
      <c r="G3967">
        <v>0</v>
      </c>
      <c r="Q3967">
        <v>68</v>
      </c>
      <c r="X3967" t="s">
        <v>108</v>
      </c>
      <c r="Y3967" t="s">
        <v>0</v>
      </c>
      <c r="Z3967">
        <v>1</v>
      </c>
      <c r="AA3967" t="s">
        <v>60</v>
      </c>
      <c r="AB3967" t="s">
        <v>95</v>
      </c>
    </row>
    <row r="3968" spans="1:28" x14ac:dyDescent="0.25">
      <c r="A3968" t="s">
        <v>87</v>
      </c>
      <c r="B3968" t="s">
        <v>110</v>
      </c>
      <c r="C3968" t="s">
        <v>110</v>
      </c>
      <c r="D3968" t="s">
        <v>117</v>
      </c>
      <c r="E3968" t="s">
        <v>134</v>
      </c>
      <c r="F3968">
        <v>7</v>
      </c>
      <c r="G3968">
        <v>0</v>
      </c>
      <c r="Q3968">
        <v>69</v>
      </c>
      <c r="X3968" t="s">
        <v>108</v>
      </c>
      <c r="Y3968" t="s">
        <v>0</v>
      </c>
      <c r="Z3968">
        <v>1</v>
      </c>
      <c r="AA3968" t="s">
        <v>60</v>
      </c>
      <c r="AB3968" t="s">
        <v>95</v>
      </c>
    </row>
    <row r="3969" spans="1:28" x14ac:dyDescent="0.25">
      <c r="A3969" t="s">
        <v>87</v>
      </c>
      <c r="B3969" t="s">
        <v>110</v>
      </c>
      <c r="C3969" t="s">
        <v>110</v>
      </c>
      <c r="D3969" t="s">
        <v>117</v>
      </c>
      <c r="E3969" t="s">
        <v>134</v>
      </c>
      <c r="F3969">
        <v>8</v>
      </c>
      <c r="G3969">
        <v>0</v>
      </c>
      <c r="Q3969">
        <v>71</v>
      </c>
      <c r="X3969" t="s">
        <v>108</v>
      </c>
      <c r="Y3969" t="s">
        <v>0</v>
      </c>
      <c r="Z3969">
        <v>1</v>
      </c>
      <c r="AA3969" t="s">
        <v>60</v>
      </c>
      <c r="AB3969" t="s">
        <v>95</v>
      </c>
    </row>
    <row r="3970" spans="1:28" x14ac:dyDescent="0.25">
      <c r="A3970" t="s">
        <v>87</v>
      </c>
      <c r="B3970" t="s">
        <v>110</v>
      </c>
      <c r="C3970" t="s">
        <v>110</v>
      </c>
      <c r="D3970" t="s">
        <v>117</v>
      </c>
      <c r="E3970" t="s">
        <v>134</v>
      </c>
      <c r="F3970">
        <v>9</v>
      </c>
      <c r="G3970">
        <v>0</v>
      </c>
      <c r="Q3970">
        <v>74</v>
      </c>
      <c r="X3970" t="s">
        <v>108</v>
      </c>
      <c r="Y3970" t="s">
        <v>0</v>
      </c>
      <c r="Z3970">
        <v>1</v>
      </c>
      <c r="AA3970" t="s">
        <v>60</v>
      </c>
      <c r="AB3970" t="s">
        <v>95</v>
      </c>
    </row>
    <row r="3971" spans="1:28" x14ac:dyDescent="0.25">
      <c r="A3971" t="s">
        <v>87</v>
      </c>
      <c r="B3971" t="s">
        <v>110</v>
      </c>
      <c r="C3971" t="s">
        <v>110</v>
      </c>
      <c r="D3971" t="s">
        <v>117</v>
      </c>
      <c r="E3971" t="s">
        <v>134</v>
      </c>
      <c r="F3971">
        <v>10</v>
      </c>
      <c r="G3971">
        <v>0</v>
      </c>
      <c r="Q3971">
        <v>76</v>
      </c>
      <c r="X3971" t="s">
        <v>108</v>
      </c>
      <c r="Y3971" t="s">
        <v>0</v>
      </c>
      <c r="Z3971">
        <v>1</v>
      </c>
      <c r="AA3971" t="s">
        <v>60</v>
      </c>
      <c r="AB3971" t="s">
        <v>95</v>
      </c>
    </row>
    <row r="3972" spans="1:28" x14ac:dyDescent="0.25">
      <c r="A3972" t="s">
        <v>87</v>
      </c>
      <c r="B3972" t="s">
        <v>110</v>
      </c>
      <c r="C3972" t="s">
        <v>110</v>
      </c>
      <c r="D3972" t="s">
        <v>117</v>
      </c>
      <c r="E3972" t="s">
        <v>134</v>
      </c>
      <c r="F3972">
        <v>11</v>
      </c>
      <c r="G3972">
        <v>0</v>
      </c>
      <c r="Q3972">
        <v>77</v>
      </c>
      <c r="X3972" t="s">
        <v>108</v>
      </c>
      <c r="Y3972" t="s">
        <v>0</v>
      </c>
      <c r="Z3972">
        <v>1</v>
      </c>
      <c r="AA3972" t="s">
        <v>60</v>
      </c>
      <c r="AB3972" t="s">
        <v>95</v>
      </c>
    </row>
    <row r="3973" spans="1:28" x14ac:dyDescent="0.25">
      <c r="A3973" t="s">
        <v>87</v>
      </c>
      <c r="B3973" t="s">
        <v>110</v>
      </c>
      <c r="C3973" t="s">
        <v>110</v>
      </c>
      <c r="D3973" t="s">
        <v>117</v>
      </c>
      <c r="E3973" t="s">
        <v>134</v>
      </c>
      <c r="F3973">
        <v>12</v>
      </c>
      <c r="G3973">
        <v>0</v>
      </c>
      <c r="Q3973">
        <v>77</v>
      </c>
      <c r="X3973" t="s">
        <v>108</v>
      </c>
      <c r="Y3973" t="s">
        <v>0</v>
      </c>
      <c r="Z3973">
        <v>1</v>
      </c>
      <c r="AA3973" t="s">
        <v>60</v>
      </c>
      <c r="AB3973" t="s">
        <v>95</v>
      </c>
    </row>
    <row r="3974" spans="1:28" x14ac:dyDescent="0.25">
      <c r="A3974" t="s">
        <v>87</v>
      </c>
      <c r="B3974" t="s">
        <v>110</v>
      </c>
      <c r="C3974" t="s">
        <v>110</v>
      </c>
      <c r="D3974" t="s">
        <v>117</v>
      </c>
      <c r="E3974" t="s">
        <v>134</v>
      </c>
      <c r="F3974">
        <v>13</v>
      </c>
      <c r="G3974">
        <v>0</v>
      </c>
      <c r="Q3974">
        <v>78</v>
      </c>
      <c r="X3974" t="s">
        <v>108</v>
      </c>
      <c r="Y3974" t="s">
        <v>0</v>
      </c>
      <c r="Z3974">
        <v>1</v>
      </c>
      <c r="AA3974" t="s">
        <v>60</v>
      </c>
      <c r="AB3974" t="s">
        <v>95</v>
      </c>
    </row>
    <row r="3975" spans="1:28" x14ac:dyDescent="0.25">
      <c r="A3975" t="s">
        <v>87</v>
      </c>
      <c r="B3975" t="s">
        <v>110</v>
      </c>
      <c r="C3975" t="s">
        <v>110</v>
      </c>
      <c r="D3975" t="s">
        <v>117</v>
      </c>
      <c r="E3975" t="s">
        <v>134</v>
      </c>
      <c r="F3975">
        <v>14</v>
      </c>
      <c r="G3975">
        <v>0</v>
      </c>
      <c r="Q3975">
        <v>76</v>
      </c>
      <c r="X3975" t="s">
        <v>108</v>
      </c>
      <c r="Y3975" t="s">
        <v>0</v>
      </c>
      <c r="Z3975">
        <v>1</v>
      </c>
      <c r="AA3975" t="s">
        <v>60</v>
      </c>
      <c r="AB3975" t="s">
        <v>95</v>
      </c>
    </row>
    <row r="3976" spans="1:28" x14ac:dyDescent="0.25">
      <c r="A3976" t="s">
        <v>87</v>
      </c>
      <c r="B3976" t="s">
        <v>110</v>
      </c>
      <c r="C3976" t="s">
        <v>110</v>
      </c>
      <c r="D3976" t="s">
        <v>117</v>
      </c>
      <c r="E3976" t="s">
        <v>134</v>
      </c>
      <c r="F3976">
        <v>15</v>
      </c>
      <c r="G3976">
        <v>0</v>
      </c>
      <c r="Q3976">
        <v>76</v>
      </c>
      <c r="X3976" t="s">
        <v>108</v>
      </c>
      <c r="Y3976" t="s">
        <v>0</v>
      </c>
      <c r="Z3976">
        <v>1</v>
      </c>
      <c r="AA3976" t="s">
        <v>60</v>
      </c>
      <c r="AB3976" t="s">
        <v>95</v>
      </c>
    </row>
    <row r="3977" spans="1:28" x14ac:dyDescent="0.25">
      <c r="A3977" t="s">
        <v>87</v>
      </c>
      <c r="B3977" t="s">
        <v>110</v>
      </c>
      <c r="C3977" t="s">
        <v>110</v>
      </c>
      <c r="D3977" t="s">
        <v>117</v>
      </c>
      <c r="E3977" t="s">
        <v>134</v>
      </c>
      <c r="F3977">
        <v>16</v>
      </c>
      <c r="G3977">
        <v>0</v>
      </c>
      <c r="Q3977">
        <v>75</v>
      </c>
      <c r="X3977" t="s">
        <v>108</v>
      </c>
      <c r="Y3977" t="s">
        <v>0</v>
      </c>
      <c r="Z3977">
        <v>1</v>
      </c>
      <c r="AA3977" t="s">
        <v>60</v>
      </c>
      <c r="AB3977" t="s">
        <v>95</v>
      </c>
    </row>
    <row r="3978" spans="1:28" x14ac:dyDescent="0.25">
      <c r="A3978" t="s">
        <v>87</v>
      </c>
      <c r="B3978" t="s">
        <v>110</v>
      </c>
      <c r="C3978" t="s">
        <v>110</v>
      </c>
      <c r="D3978" t="s">
        <v>117</v>
      </c>
      <c r="E3978" t="s">
        <v>134</v>
      </c>
      <c r="F3978">
        <v>17</v>
      </c>
      <c r="G3978">
        <v>0</v>
      </c>
      <c r="Q3978">
        <v>73</v>
      </c>
      <c r="X3978" t="s">
        <v>108</v>
      </c>
      <c r="Y3978" t="s">
        <v>0</v>
      </c>
      <c r="Z3978">
        <v>1</v>
      </c>
      <c r="AA3978" t="s">
        <v>60</v>
      </c>
      <c r="AB3978" t="s">
        <v>95</v>
      </c>
    </row>
    <row r="3979" spans="1:28" x14ac:dyDescent="0.25">
      <c r="A3979" t="s">
        <v>87</v>
      </c>
      <c r="B3979" t="s">
        <v>110</v>
      </c>
      <c r="C3979" t="s">
        <v>110</v>
      </c>
      <c r="D3979" t="s">
        <v>117</v>
      </c>
      <c r="E3979" t="s">
        <v>134</v>
      </c>
      <c r="F3979">
        <v>18</v>
      </c>
      <c r="G3979">
        <v>1</v>
      </c>
      <c r="Q3979">
        <v>71</v>
      </c>
      <c r="X3979" t="s">
        <v>108</v>
      </c>
      <c r="Y3979" t="s">
        <v>0</v>
      </c>
      <c r="Z3979">
        <v>1</v>
      </c>
      <c r="AA3979" t="s">
        <v>60</v>
      </c>
      <c r="AB3979" t="s">
        <v>95</v>
      </c>
    </row>
    <row r="3980" spans="1:28" x14ac:dyDescent="0.25">
      <c r="A3980" t="s">
        <v>87</v>
      </c>
      <c r="B3980" t="s">
        <v>110</v>
      </c>
      <c r="C3980" t="s">
        <v>110</v>
      </c>
      <c r="D3980" t="s">
        <v>117</v>
      </c>
      <c r="E3980" t="s">
        <v>134</v>
      </c>
      <c r="F3980">
        <v>19</v>
      </c>
      <c r="G3980">
        <v>1</v>
      </c>
      <c r="Q3980">
        <v>71</v>
      </c>
      <c r="X3980" t="s">
        <v>108</v>
      </c>
      <c r="Y3980" t="s">
        <v>0</v>
      </c>
      <c r="Z3980">
        <v>1</v>
      </c>
      <c r="AA3980" t="s">
        <v>60</v>
      </c>
      <c r="AB3980" t="s">
        <v>95</v>
      </c>
    </row>
    <row r="3981" spans="1:28" x14ac:dyDescent="0.25">
      <c r="A3981" t="s">
        <v>87</v>
      </c>
      <c r="B3981" t="s">
        <v>110</v>
      </c>
      <c r="C3981" t="s">
        <v>110</v>
      </c>
      <c r="D3981" t="s">
        <v>117</v>
      </c>
      <c r="E3981" t="s">
        <v>134</v>
      </c>
      <c r="F3981">
        <v>20</v>
      </c>
      <c r="G3981">
        <v>0</v>
      </c>
      <c r="Q3981">
        <v>71</v>
      </c>
      <c r="X3981" t="s">
        <v>108</v>
      </c>
      <c r="Y3981" t="s">
        <v>0</v>
      </c>
      <c r="Z3981">
        <v>1</v>
      </c>
      <c r="AA3981" t="s">
        <v>60</v>
      </c>
      <c r="AB3981" t="s">
        <v>95</v>
      </c>
    </row>
    <row r="3982" spans="1:28" x14ac:dyDescent="0.25">
      <c r="A3982" t="s">
        <v>87</v>
      </c>
      <c r="B3982" t="s">
        <v>110</v>
      </c>
      <c r="C3982" t="s">
        <v>110</v>
      </c>
      <c r="D3982" t="s">
        <v>117</v>
      </c>
      <c r="E3982" t="s">
        <v>134</v>
      </c>
      <c r="F3982">
        <v>21</v>
      </c>
      <c r="G3982">
        <v>0</v>
      </c>
      <c r="Q3982">
        <v>72</v>
      </c>
      <c r="X3982" t="s">
        <v>108</v>
      </c>
      <c r="Y3982" t="s">
        <v>0</v>
      </c>
      <c r="Z3982">
        <v>1</v>
      </c>
      <c r="AA3982" t="s">
        <v>60</v>
      </c>
      <c r="AB3982" t="s">
        <v>95</v>
      </c>
    </row>
    <row r="3983" spans="1:28" x14ac:dyDescent="0.25">
      <c r="A3983" t="s">
        <v>87</v>
      </c>
      <c r="B3983" t="s">
        <v>110</v>
      </c>
      <c r="C3983" t="s">
        <v>110</v>
      </c>
      <c r="D3983" t="s">
        <v>117</v>
      </c>
      <c r="E3983" t="s">
        <v>134</v>
      </c>
      <c r="F3983">
        <v>22</v>
      </c>
      <c r="G3983">
        <v>0</v>
      </c>
      <c r="Q3983">
        <v>72</v>
      </c>
      <c r="X3983" t="s">
        <v>108</v>
      </c>
      <c r="Y3983" t="s">
        <v>0</v>
      </c>
      <c r="Z3983">
        <v>1</v>
      </c>
      <c r="AA3983" t="s">
        <v>60</v>
      </c>
      <c r="AB3983" t="s">
        <v>95</v>
      </c>
    </row>
    <row r="3984" spans="1:28" x14ac:dyDescent="0.25">
      <c r="A3984" t="s">
        <v>87</v>
      </c>
      <c r="B3984" t="s">
        <v>110</v>
      </c>
      <c r="C3984" t="s">
        <v>110</v>
      </c>
      <c r="D3984" t="s">
        <v>117</v>
      </c>
      <c r="E3984" t="s">
        <v>134</v>
      </c>
      <c r="F3984">
        <v>23</v>
      </c>
      <c r="G3984">
        <v>0</v>
      </c>
      <c r="Q3984">
        <v>70</v>
      </c>
      <c r="X3984" t="s">
        <v>108</v>
      </c>
      <c r="Y3984" t="s">
        <v>0</v>
      </c>
      <c r="Z3984">
        <v>1</v>
      </c>
      <c r="AA3984" t="s">
        <v>60</v>
      </c>
      <c r="AB3984" t="s">
        <v>95</v>
      </c>
    </row>
    <row r="3985" spans="1:28" x14ac:dyDescent="0.25">
      <c r="A3985" t="s">
        <v>87</v>
      </c>
      <c r="B3985" t="s">
        <v>110</v>
      </c>
      <c r="C3985" t="s">
        <v>110</v>
      </c>
      <c r="D3985" t="s">
        <v>117</v>
      </c>
      <c r="E3985" t="s">
        <v>134</v>
      </c>
      <c r="F3985">
        <v>24</v>
      </c>
      <c r="G3985">
        <v>0</v>
      </c>
      <c r="Q3985">
        <v>69</v>
      </c>
      <c r="X3985" t="s">
        <v>108</v>
      </c>
      <c r="Y3985" t="s">
        <v>0</v>
      </c>
      <c r="Z3985">
        <v>1</v>
      </c>
      <c r="AA3985" t="s">
        <v>60</v>
      </c>
      <c r="AB3985" t="s">
        <v>95</v>
      </c>
    </row>
    <row r="3986" spans="1:28" x14ac:dyDescent="0.25">
      <c r="A3986" t="s">
        <v>87</v>
      </c>
      <c r="B3986" t="s">
        <v>110</v>
      </c>
      <c r="C3986" t="s">
        <v>110</v>
      </c>
      <c r="D3986" t="s">
        <v>117</v>
      </c>
      <c r="E3986" t="s">
        <v>135</v>
      </c>
      <c r="F3986">
        <v>1</v>
      </c>
      <c r="G3986">
        <v>0</v>
      </c>
      <c r="Q3986">
        <v>70</v>
      </c>
      <c r="X3986" t="s">
        <v>108</v>
      </c>
      <c r="Y3986" t="s">
        <v>0</v>
      </c>
      <c r="Z3986">
        <v>1</v>
      </c>
      <c r="AA3986" t="s">
        <v>93</v>
      </c>
      <c r="AB3986" t="s">
        <v>95</v>
      </c>
    </row>
    <row r="3987" spans="1:28" x14ac:dyDescent="0.25">
      <c r="A3987" t="s">
        <v>87</v>
      </c>
      <c r="B3987" t="s">
        <v>110</v>
      </c>
      <c r="C3987" t="s">
        <v>110</v>
      </c>
      <c r="D3987" t="s">
        <v>117</v>
      </c>
      <c r="E3987" t="s">
        <v>135</v>
      </c>
      <c r="F3987">
        <v>2</v>
      </c>
      <c r="G3987">
        <v>0</v>
      </c>
      <c r="Q3987">
        <v>68</v>
      </c>
      <c r="X3987" t="s">
        <v>108</v>
      </c>
      <c r="Y3987" t="s">
        <v>0</v>
      </c>
      <c r="Z3987">
        <v>1</v>
      </c>
      <c r="AA3987" t="s">
        <v>93</v>
      </c>
      <c r="AB3987" t="s">
        <v>95</v>
      </c>
    </row>
    <row r="3988" spans="1:28" x14ac:dyDescent="0.25">
      <c r="A3988" t="s">
        <v>87</v>
      </c>
      <c r="B3988" t="s">
        <v>110</v>
      </c>
      <c r="C3988" t="s">
        <v>110</v>
      </c>
      <c r="D3988" t="s">
        <v>117</v>
      </c>
      <c r="E3988" t="s">
        <v>135</v>
      </c>
      <c r="F3988">
        <v>3</v>
      </c>
      <c r="G3988">
        <v>0</v>
      </c>
      <c r="Q3988">
        <v>68</v>
      </c>
      <c r="X3988" t="s">
        <v>108</v>
      </c>
      <c r="Y3988" t="s">
        <v>0</v>
      </c>
      <c r="Z3988">
        <v>1</v>
      </c>
      <c r="AA3988" t="s">
        <v>93</v>
      </c>
      <c r="AB3988" t="s">
        <v>95</v>
      </c>
    </row>
    <row r="3989" spans="1:28" x14ac:dyDescent="0.25">
      <c r="A3989" t="s">
        <v>87</v>
      </c>
      <c r="B3989" t="s">
        <v>110</v>
      </c>
      <c r="C3989" t="s">
        <v>110</v>
      </c>
      <c r="D3989" t="s">
        <v>117</v>
      </c>
      <c r="E3989" t="s">
        <v>135</v>
      </c>
      <c r="F3989">
        <v>4</v>
      </c>
      <c r="G3989">
        <v>0</v>
      </c>
      <c r="Q3989">
        <v>66</v>
      </c>
      <c r="X3989" t="s">
        <v>108</v>
      </c>
      <c r="Y3989" t="s">
        <v>0</v>
      </c>
      <c r="Z3989">
        <v>1</v>
      </c>
      <c r="AA3989" t="s">
        <v>93</v>
      </c>
      <c r="AB3989" t="s">
        <v>95</v>
      </c>
    </row>
    <row r="3990" spans="1:28" x14ac:dyDescent="0.25">
      <c r="A3990" t="s">
        <v>87</v>
      </c>
      <c r="B3990" t="s">
        <v>110</v>
      </c>
      <c r="C3990" t="s">
        <v>110</v>
      </c>
      <c r="D3990" t="s">
        <v>117</v>
      </c>
      <c r="E3990" t="s">
        <v>135</v>
      </c>
      <c r="F3990">
        <v>5</v>
      </c>
      <c r="G3990">
        <v>0</v>
      </c>
      <c r="Q3990">
        <v>66</v>
      </c>
      <c r="X3990" t="s">
        <v>108</v>
      </c>
      <c r="Y3990" t="s">
        <v>0</v>
      </c>
      <c r="Z3990">
        <v>1</v>
      </c>
      <c r="AA3990" t="s">
        <v>93</v>
      </c>
      <c r="AB3990" t="s">
        <v>95</v>
      </c>
    </row>
    <row r="3991" spans="1:28" x14ac:dyDescent="0.25">
      <c r="A3991" t="s">
        <v>87</v>
      </c>
      <c r="B3991" t="s">
        <v>110</v>
      </c>
      <c r="C3991" t="s">
        <v>110</v>
      </c>
      <c r="D3991" t="s">
        <v>117</v>
      </c>
      <c r="E3991" t="s">
        <v>135</v>
      </c>
      <c r="F3991">
        <v>6</v>
      </c>
      <c r="G3991">
        <v>0</v>
      </c>
      <c r="Q3991">
        <v>66</v>
      </c>
      <c r="X3991" t="s">
        <v>108</v>
      </c>
      <c r="Y3991" t="s">
        <v>0</v>
      </c>
      <c r="Z3991">
        <v>1</v>
      </c>
      <c r="AA3991" t="s">
        <v>93</v>
      </c>
      <c r="AB3991" t="s">
        <v>95</v>
      </c>
    </row>
    <row r="3992" spans="1:28" x14ac:dyDescent="0.25">
      <c r="A3992" t="s">
        <v>87</v>
      </c>
      <c r="B3992" t="s">
        <v>110</v>
      </c>
      <c r="C3992" t="s">
        <v>110</v>
      </c>
      <c r="D3992" t="s">
        <v>117</v>
      </c>
      <c r="E3992" t="s">
        <v>135</v>
      </c>
      <c r="F3992">
        <v>7</v>
      </c>
      <c r="G3992">
        <v>0</v>
      </c>
      <c r="Q3992">
        <v>66</v>
      </c>
      <c r="X3992" t="s">
        <v>108</v>
      </c>
      <c r="Y3992" t="s">
        <v>0</v>
      </c>
      <c r="Z3992">
        <v>1</v>
      </c>
      <c r="AA3992" t="s">
        <v>93</v>
      </c>
      <c r="AB3992" t="s">
        <v>95</v>
      </c>
    </row>
    <row r="3993" spans="1:28" x14ac:dyDescent="0.25">
      <c r="A3993" t="s">
        <v>87</v>
      </c>
      <c r="B3993" t="s">
        <v>110</v>
      </c>
      <c r="C3993" t="s">
        <v>110</v>
      </c>
      <c r="D3993" t="s">
        <v>117</v>
      </c>
      <c r="E3993" t="s">
        <v>135</v>
      </c>
      <c r="F3993">
        <v>8</v>
      </c>
      <c r="G3993">
        <v>0</v>
      </c>
      <c r="Q3993">
        <v>70</v>
      </c>
      <c r="X3993" t="s">
        <v>108</v>
      </c>
      <c r="Y3993" t="s">
        <v>0</v>
      </c>
      <c r="Z3993">
        <v>1</v>
      </c>
      <c r="AA3993" t="s">
        <v>93</v>
      </c>
      <c r="AB3993" t="s">
        <v>95</v>
      </c>
    </row>
    <row r="3994" spans="1:28" x14ac:dyDescent="0.25">
      <c r="A3994" t="s">
        <v>87</v>
      </c>
      <c r="B3994" t="s">
        <v>110</v>
      </c>
      <c r="C3994" t="s">
        <v>110</v>
      </c>
      <c r="D3994" t="s">
        <v>117</v>
      </c>
      <c r="E3994" t="s">
        <v>135</v>
      </c>
      <c r="F3994">
        <v>9</v>
      </c>
      <c r="G3994">
        <v>0</v>
      </c>
      <c r="Q3994">
        <v>75</v>
      </c>
      <c r="X3994" t="s">
        <v>108</v>
      </c>
      <c r="Y3994" t="s">
        <v>0</v>
      </c>
      <c r="Z3994">
        <v>1</v>
      </c>
      <c r="AA3994" t="s">
        <v>93</v>
      </c>
      <c r="AB3994" t="s">
        <v>95</v>
      </c>
    </row>
    <row r="3995" spans="1:28" x14ac:dyDescent="0.25">
      <c r="A3995" t="s">
        <v>87</v>
      </c>
      <c r="B3995" t="s">
        <v>110</v>
      </c>
      <c r="C3995" t="s">
        <v>110</v>
      </c>
      <c r="D3995" t="s">
        <v>117</v>
      </c>
      <c r="E3995" t="s">
        <v>135</v>
      </c>
      <c r="F3995">
        <v>10</v>
      </c>
      <c r="G3995">
        <v>0</v>
      </c>
      <c r="Q3995">
        <v>81</v>
      </c>
      <c r="X3995" t="s">
        <v>108</v>
      </c>
      <c r="Y3995" t="s">
        <v>0</v>
      </c>
      <c r="Z3995">
        <v>1</v>
      </c>
      <c r="AA3995" t="s">
        <v>93</v>
      </c>
      <c r="AB3995" t="s">
        <v>95</v>
      </c>
    </row>
    <row r="3996" spans="1:28" x14ac:dyDescent="0.25">
      <c r="A3996" t="s">
        <v>87</v>
      </c>
      <c r="B3996" t="s">
        <v>110</v>
      </c>
      <c r="C3996" t="s">
        <v>110</v>
      </c>
      <c r="D3996" t="s">
        <v>117</v>
      </c>
      <c r="E3996" t="s">
        <v>135</v>
      </c>
      <c r="F3996">
        <v>11</v>
      </c>
      <c r="G3996">
        <v>0</v>
      </c>
      <c r="Q3996">
        <v>86</v>
      </c>
      <c r="X3996" t="s">
        <v>108</v>
      </c>
      <c r="Y3996" t="s">
        <v>0</v>
      </c>
      <c r="Z3996">
        <v>1</v>
      </c>
      <c r="AA3996" t="s">
        <v>93</v>
      </c>
      <c r="AB3996" t="s">
        <v>95</v>
      </c>
    </row>
    <row r="3997" spans="1:28" x14ac:dyDescent="0.25">
      <c r="A3997" t="s">
        <v>87</v>
      </c>
      <c r="B3997" t="s">
        <v>110</v>
      </c>
      <c r="C3997" t="s">
        <v>110</v>
      </c>
      <c r="D3997" t="s">
        <v>117</v>
      </c>
      <c r="E3997" t="s">
        <v>135</v>
      </c>
      <c r="F3997">
        <v>12</v>
      </c>
      <c r="G3997">
        <v>0</v>
      </c>
      <c r="Q3997">
        <v>91</v>
      </c>
      <c r="X3997" t="s">
        <v>108</v>
      </c>
      <c r="Y3997" t="s">
        <v>0</v>
      </c>
      <c r="Z3997">
        <v>1</v>
      </c>
      <c r="AA3997" t="s">
        <v>93</v>
      </c>
      <c r="AB3997" t="s">
        <v>95</v>
      </c>
    </row>
    <row r="3998" spans="1:28" x14ac:dyDescent="0.25">
      <c r="A3998" t="s">
        <v>87</v>
      </c>
      <c r="B3998" t="s">
        <v>110</v>
      </c>
      <c r="C3998" t="s">
        <v>110</v>
      </c>
      <c r="D3998" t="s">
        <v>117</v>
      </c>
      <c r="E3998" t="s">
        <v>135</v>
      </c>
      <c r="F3998">
        <v>13</v>
      </c>
      <c r="G3998">
        <v>0</v>
      </c>
      <c r="Q3998">
        <v>91</v>
      </c>
      <c r="X3998" t="s">
        <v>108</v>
      </c>
      <c r="Y3998" t="s">
        <v>0</v>
      </c>
      <c r="Z3998">
        <v>1</v>
      </c>
      <c r="AA3998" t="s">
        <v>93</v>
      </c>
      <c r="AB3998" t="s">
        <v>95</v>
      </c>
    </row>
    <row r="3999" spans="1:28" x14ac:dyDescent="0.25">
      <c r="A3999" t="s">
        <v>87</v>
      </c>
      <c r="B3999" t="s">
        <v>110</v>
      </c>
      <c r="C3999" t="s">
        <v>110</v>
      </c>
      <c r="D3999" t="s">
        <v>117</v>
      </c>
      <c r="E3999" t="s">
        <v>135</v>
      </c>
      <c r="F3999">
        <v>14</v>
      </c>
      <c r="G3999">
        <v>0</v>
      </c>
      <c r="Q3999">
        <v>91</v>
      </c>
      <c r="X3999" t="s">
        <v>108</v>
      </c>
      <c r="Y3999" t="s">
        <v>0</v>
      </c>
      <c r="Z3999">
        <v>1</v>
      </c>
      <c r="AA3999" t="s">
        <v>93</v>
      </c>
      <c r="AB3999" t="s">
        <v>95</v>
      </c>
    </row>
    <row r="4000" spans="1:28" x14ac:dyDescent="0.25">
      <c r="A4000" t="s">
        <v>87</v>
      </c>
      <c r="B4000" t="s">
        <v>110</v>
      </c>
      <c r="C4000" t="s">
        <v>110</v>
      </c>
      <c r="D4000" t="s">
        <v>117</v>
      </c>
      <c r="E4000" t="s">
        <v>135</v>
      </c>
      <c r="F4000">
        <v>15</v>
      </c>
      <c r="G4000">
        <v>0</v>
      </c>
      <c r="Q4000">
        <v>90</v>
      </c>
      <c r="X4000" t="s">
        <v>108</v>
      </c>
      <c r="Y4000" t="s">
        <v>0</v>
      </c>
      <c r="Z4000">
        <v>1</v>
      </c>
      <c r="AA4000" t="s">
        <v>93</v>
      </c>
      <c r="AB4000" t="s">
        <v>95</v>
      </c>
    </row>
    <row r="4001" spans="1:28" x14ac:dyDescent="0.25">
      <c r="A4001" t="s">
        <v>87</v>
      </c>
      <c r="B4001" t="s">
        <v>110</v>
      </c>
      <c r="C4001" t="s">
        <v>110</v>
      </c>
      <c r="D4001" t="s">
        <v>117</v>
      </c>
      <c r="E4001" t="s">
        <v>135</v>
      </c>
      <c r="F4001">
        <v>16</v>
      </c>
      <c r="G4001">
        <v>0</v>
      </c>
      <c r="Q4001">
        <v>88</v>
      </c>
      <c r="X4001" t="s">
        <v>108</v>
      </c>
      <c r="Y4001" t="s">
        <v>0</v>
      </c>
      <c r="Z4001">
        <v>1</v>
      </c>
      <c r="AA4001" t="s">
        <v>93</v>
      </c>
      <c r="AB4001" t="s">
        <v>95</v>
      </c>
    </row>
    <row r="4002" spans="1:28" x14ac:dyDescent="0.25">
      <c r="A4002" t="s">
        <v>87</v>
      </c>
      <c r="B4002" t="s">
        <v>110</v>
      </c>
      <c r="C4002" t="s">
        <v>110</v>
      </c>
      <c r="D4002" t="s">
        <v>117</v>
      </c>
      <c r="E4002" t="s">
        <v>135</v>
      </c>
      <c r="F4002">
        <v>17</v>
      </c>
      <c r="G4002">
        <v>0</v>
      </c>
      <c r="Q4002">
        <v>84</v>
      </c>
      <c r="X4002" t="s">
        <v>108</v>
      </c>
      <c r="Y4002" t="s">
        <v>0</v>
      </c>
      <c r="Z4002">
        <v>1</v>
      </c>
      <c r="AA4002" t="s">
        <v>93</v>
      </c>
      <c r="AB4002" t="s">
        <v>95</v>
      </c>
    </row>
    <row r="4003" spans="1:28" x14ac:dyDescent="0.25">
      <c r="A4003" t="s">
        <v>87</v>
      </c>
      <c r="B4003" t="s">
        <v>110</v>
      </c>
      <c r="C4003" t="s">
        <v>110</v>
      </c>
      <c r="D4003" t="s">
        <v>117</v>
      </c>
      <c r="E4003" t="s">
        <v>135</v>
      </c>
      <c r="F4003">
        <v>18</v>
      </c>
      <c r="G4003">
        <v>0</v>
      </c>
      <c r="Q4003">
        <v>82</v>
      </c>
      <c r="X4003" t="s">
        <v>108</v>
      </c>
      <c r="Y4003" t="s">
        <v>0</v>
      </c>
      <c r="Z4003">
        <v>1</v>
      </c>
      <c r="AA4003" t="s">
        <v>93</v>
      </c>
      <c r="AB4003" t="s">
        <v>95</v>
      </c>
    </row>
    <row r="4004" spans="1:28" x14ac:dyDescent="0.25">
      <c r="A4004" t="s">
        <v>87</v>
      </c>
      <c r="B4004" t="s">
        <v>110</v>
      </c>
      <c r="C4004" t="s">
        <v>110</v>
      </c>
      <c r="D4004" t="s">
        <v>117</v>
      </c>
      <c r="E4004" t="s">
        <v>135</v>
      </c>
      <c r="F4004">
        <v>19</v>
      </c>
      <c r="G4004">
        <v>1</v>
      </c>
      <c r="Q4004">
        <v>79</v>
      </c>
      <c r="X4004" t="s">
        <v>108</v>
      </c>
      <c r="Y4004" t="s">
        <v>0</v>
      </c>
      <c r="Z4004">
        <v>1</v>
      </c>
      <c r="AA4004" t="s">
        <v>93</v>
      </c>
      <c r="AB4004" t="s">
        <v>95</v>
      </c>
    </row>
    <row r="4005" spans="1:28" x14ac:dyDescent="0.25">
      <c r="A4005" t="s">
        <v>87</v>
      </c>
      <c r="B4005" t="s">
        <v>110</v>
      </c>
      <c r="C4005" t="s">
        <v>110</v>
      </c>
      <c r="D4005" t="s">
        <v>117</v>
      </c>
      <c r="E4005" t="s">
        <v>135</v>
      </c>
      <c r="F4005">
        <v>20</v>
      </c>
      <c r="G4005">
        <v>1</v>
      </c>
      <c r="Q4005">
        <v>73</v>
      </c>
      <c r="X4005" t="s">
        <v>108</v>
      </c>
      <c r="Y4005" t="s">
        <v>0</v>
      </c>
      <c r="Z4005">
        <v>1</v>
      </c>
      <c r="AA4005" t="s">
        <v>93</v>
      </c>
      <c r="AB4005" t="s">
        <v>95</v>
      </c>
    </row>
    <row r="4006" spans="1:28" x14ac:dyDescent="0.25">
      <c r="A4006" t="s">
        <v>87</v>
      </c>
      <c r="B4006" t="s">
        <v>110</v>
      </c>
      <c r="C4006" t="s">
        <v>110</v>
      </c>
      <c r="D4006" t="s">
        <v>117</v>
      </c>
      <c r="E4006" t="s">
        <v>135</v>
      </c>
      <c r="F4006">
        <v>21</v>
      </c>
      <c r="G4006">
        <v>0</v>
      </c>
      <c r="Q4006">
        <v>72</v>
      </c>
      <c r="X4006" t="s">
        <v>108</v>
      </c>
      <c r="Y4006" t="s">
        <v>0</v>
      </c>
      <c r="Z4006">
        <v>1</v>
      </c>
      <c r="AA4006" t="s">
        <v>93</v>
      </c>
      <c r="AB4006" t="s">
        <v>95</v>
      </c>
    </row>
    <row r="4007" spans="1:28" x14ac:dyDescent="0.25">
      <c r="A4007" t="s">
        <v>87</v>
      </c>
      <c r="B4007" t="s">
        <v>110</v>
      </c>
      <c r="C4007" t="s">
        <v>110</v>
      </c>
      <c r="D4007" t="s">
        <v>117</v>
      </c>
      <c r="E4007" t="s">
        <v>135</v>
      </c>
      <c r="F4007">
        <v>22</v>
      </c>
      <c r="G4007">
        <v>0</v>
      </c>
      <c r="Q4007">
        <v>72</v>
      </c>
      <c r="X4007" t="s">
        <v>108</v>
      </c>
      <c r="Y4007" t="s">
        <v>0</v>
      </c>
      <c r="Z4007">
        <v>1</v>
      </c>
      <c r="AA4007" t="s">
        <v>93</v>
      </c>
      <c r="AB4007" t="s">
        <v>95</v>
      </c>
    </row>
    <row r="4008" spans="1:28" x14ac:dyDescent="0.25">
      <c r="A4008" t="s">
        <v>87</v>
      </c>
      <c r="B4008" t="s">
        <v>110</v>
      </c>
      <c r="C4008" t="s">
        <v>110</v>
      </c>
      <c r="D4008" t="s">
        <v>117</v>
      </c>
      <c r="E4008" t="s">
        <v>135</v>
      </c>
      <c r="F4008">
        <v>23</v>
      </c>
      <c r="G4008">
        <v>0</v>
      </c>
      <c r="Q4008">
        <v>72</v>
      </c>
      <c r="X4008" t="s">
        <v>108</v>
      </c>
      <c r="Y4008" t="s">
        <v>0</v>
      </c>
      <c r="Z4008">
        <v>1</v>
      </c>
      <c r="AA4008" t="s">
        <v>93</v>
      </c>
      <c r="AB4008" t="s">
        <v>95</v>
      </c>
    </row>
    <row r="4009" spans="1:28" x14ac:dyDescent="0.25">
      <c r="A4009" t="s">
        <v>87</v>
      </c>
      <c r="B4009" t="s">
        <v>110</v>
      </c>
      <c r="C4009" t="s">
        <v>110</v>
      </c>
      <c r="D4009" t="s">
        <v>117</v>
      </c>
      <c r="E4009" t="s">
        <v>135</v>
      </c>
      <c r="F4009">
        <v>24</v>
      </c>
      <c r="G4009">
        <v>0</v>
      </c>
      <c r="Q4009">
        <v>72</v>
      </c>
      <c r="X4009" t="s">
        <v>108</v>
      </c>
      <c r="Y4009" t="s">
        <v>0</v>
      </c>
      <c r="Z4009">
        <v>1</v>
      </c>
      <c r="AA4009" t="s">
        <v>93</v>
      </c>
      <c r="AB4009" t="s">
        <v>95</v>
      </c>
    </row>
    <row r="4010" spans="1:28" x14ac:dyDescent="0.25">
      <c r="A4010" t="s">
        <v>87</v>
      </c>
      <c r="B4010" t="s">
        <v>110</v>
      </c>
      <c r="C4010" t="s">
        <v>110</v>
      </c>
      <c r="D4010" t="s">
        <v>117</v>
      </c>
      <c r="E4010" t="s">
        <v>135</v>
      </c>
      <c r="F4010">
        <v>1</v>
      </c>
      <c r="G4010">
        <v>0</v>
      </c>
      <c r="Q4010">
        <v>68</v>
      </c>
      <c r="X4010" t="s">
        <v>108</v>
      </c>
      <c r="Y4010" t="s">
        <v>0</v>
      </c>
      <c r="Z4010">
        <v>1</v>
      </c>
      <c r="AA4010" t="s">
        <v>60</v>
      </c>
      <c r="AB4010" t="s">
        <v>95</v>
      </c>
    </row>
    <row r="4011" spans="1:28" x14ac:dyDescent="0.25">
      <c r="A4011" t="s">
        <v>87</v>
      </c>
      <c r="B4011" t="s">
        <v>110</v>
      </c>
      <c r="C4011" t="s">
        <v>110</v>
      </c>
      <c r="D4011" t="s">
        <v>117</v>
      </c>
      <c r="E4011" t="s">
        <v>135</v>
      </c>
      <c r="F4011">
        <v>2</v>
      </c>
      <c r="G4011">
        <v>0</v>
      </c>
      <c r="Q4011">
        <v>68</v>
      </c>
      <c r="X4011" t="s">
        <v>108</v>
      </c>
      <c r="Y4011" t="s">
        <v>0</v>
      </c>
      <c r="Z4011">
        <v>1</v>
      </c>
      <c r="AA4011" t="s">
        <v>60</v>
      </c>
      <c r="AB4011" t="s">
        <v>95</v>
      </c>
    </row>
    <row r="4012" spans="1:28" x14ac:dyDescent="0.25">
      <c r="A4012" t="s">
        <v>87</v>
      </c>
      <c r="B4012" t="s">
        <v>110</v>
      </c>
      <c r="C4012" t="s">
        <v>110</v>
      </c>
      <c r="D4012" t="s">
        <v>117</v>
      </c>
      <c r="E4012" t="s">
        <v>135</v>
      </c>
      <c r="F4012">
        <v>3</v>
      </c>
      <c r="G4012">
        <v>0</v>
      </c>
      <c r="Q4012">
        <v>66</v>
      </c>
      <c r="X4012" t="s">
        <v>108</v>
      </c>
      <c r="Y4012" t="s">
        <v>0</v>
      </c>
      <c r="Z4012">
        <v>1</v>
      </c>
      <c r="AA4012" t="s">
        <v>60</v>
      </c>
      <c r="AB4012" t="s">
        <v>95</v>
      </c>
    </row>
    <row r="4013" spans="1:28" x14ac:dyDescent="0.25">
      <c r="A4013" t="s">
        <v>87</v>
      </c>
      <c r="B4013" t="s">
        <v>110</v>
      </c>
      <c r="C4013" t="s">
        <v>110</v>
      </c>
      <c r="D4013" t="s">
        <v>117</v>
      </c>
      <c r="E4013" t="s">
        <v>135</v>
      </c>
      <c r="F4013">
        <v>4</v>
      </c>
      <c r="G4013">
        <v>0</v>
      </c>
      <c r="Q4013">
        <v>66</v>
      </c>
      <c r="X4013" t="s">
        <v>108</v>
      </c>
      <c r="Y4013" t="s">
        <v>0</v>
      </c>
      <c r="Z4013">
        <v>1</v>
      </c>
      <c r="AA4013" t="s">
        <v>60</v>
      </c>
      <c r="AB4013" t="s">
        <v>95</v>
      </c>
    </row>
    <row r="4014" spans="1:28" x14ac:dyDescent="0.25">
      <c r="A4014" t="s">
        <v>87</v>
      </c>
      <c r="B4014" t="s">
        <v>110</v>
      </c>
      <c r="C4014" t="s">
        <v>110</v>
      </c>
      <c r="D4014" t="s">
        <v>117</v>
      </c>
      <c r="E4014" t="s">
        <v>135</v>
      </c>
      <c r="F4014">
        <v>5</v>
      </c>
      <c r="G4014">
        <v>0</v>
      </c>
      <c r="Q4014">
        <v>66</v>
      </c>
      <c r="X4014" t="s">
        <v>108</v>
      </c>
      <c r="Y4014" t="s">
        <v>0</v>
      </c>
      <c r="Z4014">
        <v>1</v>
      </c>
      <c r="AA4014" t="s">
        <v>60</v>
      </c>
      <c r="AB4014" t="s">
        <v>95</v>
      </c>
    </row>
    <row r="4015" spans="1:28" x14ac:dyDescent="0.25">
      <c r="A4015" t="s">
        <v>87</v>
      </c>
      <c r="B4015" t="s">
        <v>110</v>
      </c>
      <c r="C4015" t="s">
        <v>110</v>
      </c>
      <c r="D4015" t="s">
        <v>117</v>
      </c>
      <c r="E4015" t="s">
        <v>135</v>
      </c>
      <c r="F4015">
        <v>6</v>
      </c>
      <c r="G4015">
        <v>0</v>
      </c>
      <c r="Q4015">
        <v>66</v>
      </c>
      <c r="X4015" t="s">
        <v>108</v>
      </c>
      <c r="Y4015" t="s">
        <v>0</v>
      </c>
      <c r="Z4015">
        <v>1</v>
      </c>
      <c r="AA4015" t="s">
        <v>60</v>
      </c>
      <c r="AB4015" t="s">
        <v>95</v>
      </c>
    </row>
    <row r="4016" spans="1:28" x14ac:dyDescent="0.25">
      <c r="A4016" t="s">
        <v>87</v>
      </c>
      <c r="B4016" t="s">
        <v>110</v>
      </c>
      <c r="C4016" t="s">
        <v>110</v>
      </c>
      <c r="D4016" t="s">
        <v>117</v>
      </c>
      <c r="E4016" t="s">
        <v>135</v>
      </c>
      <c r="F4016">
        <v>7</v>
      </c>
      <c r="G4016">
        <v>0</v>
      </c>
      <c r="Q4016">
        <v>70</v>
      </c>
      <c r="X4016" t="s">
        <v>108</v>
      </c>
      <c r="Y4016" t="s">
        <v>0</v>
      </c>
      <c r="Z4016">
        <v>1</v>
      </c>
      <c r="AA4016" t="s">
        <v>60</v>
      </c>
      <c r="AB4016" t="s">
        <v>95</v>
      </c>
    </row>
    <row r="4017" spans="1:28" x14ac:dyDescent="0.25">
      <c r="A4017" t="s">
        <v>87</v>
      </c>
      <c r="B4017" t="s">
        <v>110</v>
      </c>
      <c r="C4017" t="s">
        <v>110</v>
      </c>
      <c r="D4017" t="s">
        <v>117</v>
      </c>
      <c r="E4017" t="s">
        <v>135</v>
      </c>
      <c r="F4017">
        <v>8</v>
      </c>
      <c r="G4017">
        <v>0</v>
      </c>
      <c r="Q4017">
        <v>75</v>
      </c>
      <c r="X4017" t="s">
        <v>108</v>
      </c>
      <c r="Y4017" t="s">
        <v>0</v>
      </c>
      <c r="Z4017">
        <v>1</v>
      </c>
      <c r="AA4017" t="s">
        <v>60</v>
      </c>
      <c r="AB4017" t="s">
        <v>95</v>
      </c>
    </row>
    <row r="4018" spans="1:28" x14ac:dyDescent="0.25">
      <c r="A4018" t="s">
        <v>87</v>
      </c>
      <c r="B4018" t="s">
        <v>110</v>
      </c>
      <c r="C4018" t="s">
        <v>110</v>
      </c>
      <c r="D4018" t="s">
        <v>117</v>
      </c>
      <c r="E4018" t="s">
        <v>135</v>
      </c>
      <c r="F4018">
        <v>9</v>
      </c>
      <c r="G4018">
        <v>0</v>
      </c>
      <c r="Q4018">
        <v>81</v>
      </c>
      <c r="X4018" t="s">
        <v>108</v>
      </c>
      <c r="Y4018" t="s">
        <v>0</v>
      </c>
      <c r="Z4018">
        <v>1</v>
      </c>
      <c r="AA4018" t="s">
        <v>60</v>
      </c>
      <c r="AB4018" t="s">
        <v>95</v>
      </c>
    </row>
    <row r="4019" spans="1:28" x14ac:dyDescent="0.25">
      <c r="A4019" t="s">
        <v>87</v>
      </c>
      <c r="B4019" t="s">
        <v>110</v>
      </c>
      <c r="C4019" t="s">
        <v>110</v>
      </c>
      <c r="D4019" t="s">
        <v>117</v>
      </c>
      <c r="E4019" t="s">
        <v>135</v>
      </c>
      <c r="F4019">
        <v>10</v>
      </c>
      <c r="G4019">
        <v>0</v>
      </c>
      <c r="Q4019">
        <v>86</v>
      </c>
      <c r="X4019" t="s">
        <v>108</v>
      </c>
      <c r="Y4019" t="s">
        <v>0</v>
      </c>
      <c r="Z4019">
        <v>1</v>
      </c>
      <c r="AA4019" t="s">
        <v>60</v>
      </c>
      <c r="AB4019" t="s">
        <v>95</v>
      </c>
    </row>
    <row r="4020" spans="1:28" x14ac:dyDescent="0.25">
      <c r="A4020" t="s">
        <v>87</v>
      </c>
      <c r="B4020" t="s">
        <v>110</v>
      </c>
      <c r="C4020" t="s">
        <v>110</v>
      </c>
      <c r="D4020" t="s">
        <v>117</v>
      </c>
      <c r="E4020" t="s">
        <v>135</v>
      </c>
      <c r="F4020">
        <v>11</v>
      </c>
      <c r="G4020">
        <v>0</v>
      </c>
      <c r="Q4020">
        <v>91</v>
      </c>
      <c r="X4020" t="s">
        <v>108</v>
      </c>
      <c r="Y4020" t="s">
        <v>0</v>
      </c>
      <c r="Z4020">
        <v>1</v>
      </c>
      <c r="AA4020" t="s">
        <v>60</v>
      </c>
      <c r="AB4020" t="s">
        <v>95</v>
      </c>
    </row>
    <row r="4021" spans="1:28" x14ac:dyDescent="0.25">
      <c r="A4021" t="s">
        <v>87</v>
      </c>
      <c r="B4021" t="s">
        <v>110</v>
      </c>
      <c r="C4021" t="s">
        <v>110</v>
      </c>
      <c r="D4021" t="s">
        <v>117</v>
      </c>
      <c r="E4021" t="s">
        <v>135</v>
      </c>
      <c r="F4021">
        <v>12</v>
      </c>
      <c r="G4021">
        <v>0</v>
      </c>
      <c r="Q4021">
        <v>91</v>
      </c>
      <c r="X4021" t="s">
        <v>108</v>
      </c>
      <c r="Y4021" t="s">
        <v>0</v>
      </c>
      <c r="Z4021">
        <v>1</v>
      </c>
      <c r="AA4021" t="s">
        <v>60</v>
      </c>
      <c r="AB4021" t="s">
        <v>95</v>
      </c>
    </row>
    <row r="4022" spans="1:28" x14ac:dyDescent="0.25">
      <c r="A4022" t="s">
        <v>87</v>
      </c>
      <c r="B4022" t="s">
        <v>110</v>
      </c>
      <c r="C4022" t="s">
        <v>110</v>
      </c>
      <c r="D4022" t="s">
        <v>117</v>
      </c>
      <c r="E4022" t="s">
        <v>135</v>
      </c>
      <c r="F4022">
        <v>13</v>
      </c>
      <c r="G4022">
        <v>0</v>
      </c>
      <c r="Q4022">
        <v>91</v>
      </c>
      <c r="X4022" t="s">
        <v>108</v>
      </c>
      <c r="Y4022" t="s">
        <v>0</v>
      </c>
      <c r="Z4022">
        <v>1</v>
      </c>
      <c r="AA4022" t="s">
        <v>60</v>
      </c>
      <c r="AB4022" t="s">
        <v>95</v>
      </c>
    </row>
    <row r="4023" spans="1:28" x14ac:dyDescent="0.25">
      <c r="A4023" t="s">
        <v>87</v>
      </c>
      <c r="B4023" t="s">
        <v>110</v>
      </c>
      <c r="C4023" t="s">
        <v>110</v>
      </c>
      <c r="D4023" t="s">
        <v>117</v>
      </c>
      <c r="E4023" t="s">
        <v>135</v>
      </c>
      <c r="F4023">
        <v>14</v>
      </c>
      <c r="G4023">
        <v>0</v>
      </c>
      <c r="Q4023">
        <v>90</v>
      </c>
      <c r="X4023" t="s">
        <v>108</v>
      </c>
      <c r="Y4023" t="s">
        <v>0</v>
      </c>
      <c r="Z4023">
        <v>1</v>
      </c>
      <c r="AA4023" t="s">
        <v>60</v>
      </c>
      <c r="AB4023" t="s">
        <v>95</v>
      </c>
    </row>
    <row r="4024" spans="1:28" x14ac:dyDescent="0.25">
      <c r="A4024" t="s">
        <v>87</v>
      </c>
      <c r="B4024" t="s">
        <v>110</v>
      </c>
      <c r="C4024" t="s">
        <v>110</v>
      </c>
      <c r="D4024" t="s">
        <v>117</v>
      </c>
      <c r="E4024" t="s">
        <v>135</v>
      </c>
      <c r="F4024">
        <v>15</v>
      </c>
      <c r="G4024">
        <v>0</v>
      </c>
      <c r="Q4024">
        <v>88</v>
      </c>
      <c r="X4024" t="s">
        <v>108</v>
      </c>
      <c r="Y4024" t="s">
        <v>0</v>
      </c>
      <c r="Z4024">
        <v>1</v>
      </c>
      <c r="AA4024" t="s">
        <v>60</v>
      </c>
      <c r="AB4024" t="s">
        <v>95</v>
      </c>
    </row>
    <row r="4025" spans="1:28" x14ac:dyDescent="0.25">
      <c r="A4025" t="s">
        <v>87</v>
      </c>
      <c r="B4025" t="s">
        <v>110</v>
      </c>
      <c r="C4025" t="s">
        <v>110</v>
      </c>
      <c r="D4025" t="s">
        <v>117</v>
      </c>
      <c r="E4025" t="s">
        <v>135</v>
      </c>
      <c r="F4025">
        <v>16</v>
      </c>
      <c r="G4025">
        <v>0</v>
      </c>
      <c r="Q4025">
        <v>84</v>
      </c>
      <c r="X4025" t="s">
        <v>108</v>
      </c>
      <c r="Y4025" t="s">
        <v>0</v>
      </c>
      <c r="Z4025">
        <v>1</v>
      </c>
      <c r="AA4025" t="s">
        <v>60</v>
      </c>
      <c r="AB4025" t="s">
        <v>95</v>
      </c>
    </row>
    <row r="4026" spans="1:28" x14ac:dyDescent="0.25">
      <c r="A4026" t="s">
        <v>87</v>
      </c>
      <c r="B4026" t="s">
        <v>110</v>
      </c>
      <c r="C4026" t="s">
        <v>110</v>
      </c>
      <c r="D4026" t="s">
        <v>117</v>
      </c>
      <c r="E4026" t="s">
        <v>135</v>
      </c>
      <c r="F4026">
        <v>17</v>
      </c>
      <c r="G4026">
        <v>0</v>
      </c>
      <c r="Q4026">
        <v>82</v>
      </c>
      <c r="X4026" t="s">
        <v>108</v>
      </c>
      <c r="Y4026" t="s">
        <v>0</v>
      </c>
      <c r="Z4026">
        <v>1</v>
      </c>
      <c r="AA4026" t="s">
        <v>60</v>
      </c>
      <c r="AB4026" t="s">
        <v>95</v>
      </c>
    </row>
    <row r="4027" spans="1:28" x14ac:dyDescent="0.25">
      <c r="A4027" t="s">
        <v>87</v>
      </c>
      <c r="B4027" t="s">
        <v>110</v>
      </c>
      <c r="C4027" t="s">
        <v>110</v>
      </c>
      <c r="D4027" t="s">
        <v>117</v>
      </c>
      <c r="E4027" t="s">
        <v>135</v>
      </c>
      <c r="F4027">
        <v>18</v>
      </c>
      <c r="G4027">
        <v>1</v>
      </c>
      <c r="Q4027">
        <v>79</v>
      </c>
      <c r="X4027" t="s">
        <v>108</v>
      </c>
      <c r="Y4027" t="s">
        <v>0</v>
      </c>
      <c r="Z4027">
        <v>1</v>
      </c>
      <c r="AA4027" t="s">
        <v>60</v>
      </c>
      <c r="AB4027" t="s">
        <v>95</v>
      </c>
    </row>
    <row r="4028" spans="1:28" x14ac:dyDescent="0.25">
      <c r="A4028" t="s">
        <v>87</v>
      </c>
      <c r="B4028" t="s">
        <v>110</v>
      </c>
      <c r="C4028" t="s">
        <v>110</v>
      </c>
      <c r="D4028" t="s">
        <v>117</v>
      </c>
      <c r="E4028" t="s">
        <v>135</v>
      </c>
      <c r="F4028">
        <v>19</v>
      </c>
      <c r="G4028">
        <v>1</v>
      </c>
      <c r="Q4028">
        <v>73</v>
      </c>
      <c r="X4028" t="s">
        <v>108</v>
      </c>
      <c r="Y4028" t="s">
        <v>0</v>
      </c>
      <c r="Z4028">
        <v>1</v>
      </c>
      <c r="AA4028" t="s">
        <v>60</v>
      </c>
      <c r="AB4028" t="s">
        <v>95</v>
      </c>
    </row>
    <row r="4029" spans="1:28" x14ac:dyDescent="0.25">
      <c r="A4029" t="s">
        <v>87</v>
      </c>
      <c r="B4029" t="s">
        <v>110</v>
      </c>
      <c r="C4029" t="s">
        <v>110</v>
      </c>
      <c r="D4029" t="s">
        <v>117</v>
      </c>
      <c r="E4029" t="s">
        <v>135</v>
      </c>
      <c r="F4029">
        <v>20</v>
      </c>
      <c r="G4029">
        <v>0</v>
      </c>
      <c r="Q4029">
        <v>72</v>
      </c>
      <c r="X4029" t="s">
        <v>108</v>
      </c>
      <c r="Y4029" t="s">
        <v>0</v>
      </c>
      <c r="Z4029">
        <v>1</v>
      </c>
      <c r="AA4029" t="s">
        <v>60</v>
      </c>
      <c r="AB4029" t="s">
        <v>95</v>
      </c>
    </row>
    <row r="4030" spans="1:28" x14ac:dyDescent="0.25">
      <c r="A4030" t="s">
        <v>87</v>
      </c>
      <c r="B4030" t="s">
        <v>110</v>
      </c>
      <c r="C4030" t="s">
        <v>110</v>
      </c>
      <c r="D4030" t="s">
        <v>117</v>
      </c>
      <c r="E4030" t="s">
        <v>135</v>
      </c>
      <c r="F4030">
        <v>21</v>
      </c>
      <c r="G4030">
        <v>0</v>
      </c>
      <c r="Q4030">
        <v>72</v>
      </c>
      <c r="X4030" t="s">
        <v>108</v>
      </c>
      <c r="Y4030" t="s">
        <v>0</v>
      </c>
      <c r="Z4030">
        <v>1</v>
      </c>
      <c r="AA4030" t="s">
        <v>60</v>
      </c>
      <c r="AB4030" t="s">
        <v>95</v>
      </c>
    </row>
    <row r="4031" spans="1:28" x14ac:dyDescent="0.25">
      <c r="A4031" t="s">
        <v>87</v>
      </c>
      <c r="B4031" t="s">
        <v>110</v>
      </c>
      <c r="C4031" t="s">
        <v>110</v>
      </c>
      <c r="D4031" t="s">
        <v>117</v>
      </c>
      <c r="E4031" t="s">
        <v>135</v>
      </c>
      <c r="F4031">
        <v>22</v>
      </c>
      <c r="G4031">
        <v>0</v>
      </c>
      <c r="Q4031">
        <v>72</v>
      </c>
      <c r="X4031" t="s">
        <v>108</v>
      </c>
      <c r="Y4031" t="s">
        <v>0</v>
      </c>
      <c r="Z4031">
        <v>1</v>
      </c>
      <c r="AA4031" t="s">
        <v>60</v>
      </c>
      <c r="AB4031" t="s">
        <v>95</v>
      </c>
    </row>
    <row r="4032" spans="1:28" x14ac:dyDescent="0.25">
      <c r="A4032" t="s">
        <v>87</v>
      </c>
      <c r="B4032" t="s">
        <v>110</v>
      </c>
      <c r="C4032" t="s">
        <v>110</v>
      </c>
      <c r="D4032" t="s">
        <v>117</v>
      </c>
      <c r="E4032" t="s">
        <v>135</v>
      </c>
      <c r="F4032">
        <v>23</v>
      </c>
      <c r="G4032">
        <v>0</v>
      </c>
      <c r="Q4032">
        <v>72</v>
      </c>
      <c r="X4032" t="s">
        <v>108</v>
      </c>
      <c r="Y4032" t="s">
        <v>0</v>
      </c>
      <c r="Z4032">
        <v>1</v>
      </c>
      <c r="AA4032" t="s">
        <v>60</v>
      </c>
      <c r="AB4032" t="s">
        <v>95</v>
      </c>
    </row>
    <row r="4033" spans="1:28" x14ac:dyDescent="0.25">
      <c r="A4033" t="s">
        <v>87</v>
      </c>
      <c r="B4033" t="s">
        <v>110</v>
      </c>
      <c r="C4033" t="s">
        <v>110</v>
      </c>
      <c r="D4033" t="s">
        <v>117</v>
      </c>
      <c r="E4033" t="s">
        <v>135</v>
      </c>
      <c r="F4033">
        <v>24</v>
      </c>
      <c r="G4033">
        <v>0</v>
      </c>
      <c r="Q4033">
        <v>70</v>
      </c>
      <c r="X4033" t="s">
        <v>108</v>
      </c>
      <c r="Y4033" t="s">
        <v>0</v>
      </c>
      <c r="Z4033">
        <v>1</v>
      </c>
      <c r="AA4033" t="s">
        <v>60</v>
      </c>
      <c r="AB4033" t="s">
        <v>95</v>
      </c>
    </row>
    <row r="4034" spans="1:28" x14ac:dyDescent="0.25">
      <c r="A4034" t="s">
        <v>87</v>
      </c>
      <c r="B4034" t="s">
        <v>110</v>
      </c>
      <c r="C4034" t="s">
        <v>110</v>
      </c>
      <c r="D4034" t="s">
        <v>117</v>
      </c>
      <c r="E4034" t="s">
        <v>119</v>
      </c>
      <c r="F4034">
        <v>1</v>
      </c>
      <c r="G4034">
        <v>0</v>
      </c>
      <c r="Q4034">
        <v>71</v>
      </c>
      <c r="X4034" t="s">
        <v>108</v>
      </c>
      <c r="Y4034" t="s">
        <v>0</v>
      </c>
      <c r="Z4034">
        <v>1</v>
      </c>
      <c r="AA4034" t="s">
        <v>93</v>
      </c>
      <c r="AB4034" t="s">
        <v>95</v>
      </c>
    </row>
    <row r="4035" spans="1:28" x14ac:dyDescent="0.25">
      <c r="A4035" t="s">
        <v>87</v>
      </c>
      <c r="B4035" t="s">
        <v>110</v>
      </c>
      <c r="C4035" t="s">
        <v>110</v>
      </c>
      <c r="D4035" t="s">
        <v>117</v>
      </c>
      <c r="E4035" t="s">
        <v>119</v>
      </c>
      <c r="F4035">
        <v>2</v>
      </c>
      <c r="G4035">
        <v>0</v>
      </c>
      <c r="Q4035">
        <v>70</v>
      </c>
      <c r="X4035" t="s">
        <v>108</v>
      </c>
      <c r="Y4035" t="s">
        <v>0</v>
      </c>
      <c r="Z4035">
        <v>1</v>
      </c>
      <c r="AA4035" t="s">
        <v>93</v>
      </c>
      <c r="AB4035" t="s">
        <v>95</v>
      </c>
    </row>
    <row r="4036" spans="1:28" x14ac:dyDescent="0.25">
      <c r="A4036" t="s">
        <v>87</v>
      </c>
      <c r="B4036" t="s">
        <v>110</v>
      </c>
      <c r="C4036" t="s">
        <v>110</v>
      </c>
      <c r="D4036" t="s">
        <v>117</v>
      </c>
      <c r="E4036" t="s">
        <v>119</v>
      </c>
      <c r="F4036">
        <v>3</v>
      </c>
      <c r="G4036">
        <v>0</v>
      </c>
      <c r="Q4036">
        <v>69</v>
      </c>
      <c r="X4036" t="s">
        <v>108</v>
      </c>
      <c r="Y4036" t="s">
        <v>0</v>
      </c>
      <c r="Z4036">
        <v>1</v>
      </c>
      <c r="AA4036" t="s">
        <v>93</v>
      </c>
      <c r="AB4036" t="s">
        <v>95</v>
      </c>
    </row>
    <row r="4037" spans="1:28" x14ac:dyDescent="0.25">
      <c r="A4037" t="s">
        <v>87</v>
      </c>
      <c r="B4037" t="s">
        <v>110</v>
      </c>
      <c r="C4037" t="s">
        <v>110</v>
      </c>
      <c r="D4037" t="s">
        <v>117</v>
      </c>
      <c r="E4037" t="s">
        <v>119</v>
      </c>
      <c r="F4037">
        <v>4</v>
      </c>
      <c r="G4037">
        <v>0</v>
      </c>
      <c r="Q4037">
        <v>68</v>
      </c>
      <c r="X4037" t="s">
        <v>108</v>
      </c>
      <c r="Y4037" t="s">
        <v>0</v>
      </c>
      <c r="Z4037">
        <v>1</v>
      </c>
      <c r="AA4037" t="s">
        <v>93</v>
      </c>
      <c r="AB4037" t="s">
        <v>95</v>
      </c>
    </row>
    <row r="4038" spans="1:28" x14ac:dyDescent="0.25">
      <c r="A4038" t="s">
        <v>87</v>
      </c>
      <c r="B4038" t="s">
        <v>110</v>
      </c>
      <c r="C4038" t="s">
        <v>110</v>
      </c>
      <c r="D4038" t="s">
        <v>117</v>
      </c>
      <c r="E4038" t="s">
        <v>119</v>
      </c>
      <c r="F4038">
        <v>5</v>
      </c>
      <c r="G4038">
        <v>0</v>
      </c>
      <c r="Q4038">
        <v>67</v>
      </c>
      <c r="X4038" t="s">
        <v>108</v>
      </c>
      <c r="Y4038" t="s">
        <v>0</v>
      </c>
      <c r="Z4038">
        <v>1</v>
      </c>
      <c r="AA4038" t="s">
        <v>93</v>
      </c>
      <c r="AB4038" t="s">
        <v>95</v>
      </c>
    </row>
    <row r="4039" spans="1:28" x14ac:dyDescent="0.25">
      <c r="A4039" t="s">
        <v>87</v>
      </c>
      <c r="B4039" t="s">
        <v>110</v>
      </c>
      <c r="C4039" t="s">
        <v>110</v>
      </c>
      <c r="D4039" t="s">
        <v>117</v>
      </c>
      <c r="E4039" t="s">
        <v>119</v>
      </c>
      <c r="F4039">
        <v>6</v>
      </c>
      <c r="G4039">
        <v>0</v>
      </c>
      <c r="Q4039">
        <v>67</v>
      </c>
      <c r="X4039" t="s">
        <v>108</v>
      </c>
      <c r="Y4039" t="s">
        <v>0</v>
      </c>
      <c r="Z4039">
        <v>1</v>
      </c>
      <c r="AA4039" t="s">
        <v>93</v>
      </c>
      <c r="AB4039" t="s">
        <v>95</v>
      </c>
    </row>
    <row r="4040" spans="1:28" x14ac:dyDescent="0.25">
      <c r="A4040" t="s">
        <v>87</v>
      </c>
      <c r="B4040" t="s">
        <v>110</v>
      </c>
      <c r="C4040" t="s">
        <v>110</v>
      </c>
      <c r="D4040" t="s">
        <v>117</v>
      </c>
      <c r="E4040" t="s">
        <v>119</v>
      </c>
      <c r="F4040">
        <v>7</v>
      </c>
      <c r="G4040">
        <v>0</v>
      </c>
      <c r="Q4040">
        <v>68</v>
      </c>
      <c r="X4040" t="s">
        <v>108</v>
      </c>
      <c r="Y4040" t="s">
        <v>0</v>
      </c>
      <c r="Z4040">
        <v>1</v>
      </c>
      <c r="AA4040" t="s">
        <v>93</v>
      </c>
      <c r="AB4040" t="s">
        <v>95</v>
      </c>
    </row>
    <row r="4041" spans="1:28" x14ac:dyDescent="0.25">
      <c r="A4041" t="s">
        <v>87</v>
      </c>
      <c r="B4041" t="s">
        <v>110</v>
      </c>
      <c r="C4041" t="s">
        <v>110</v>
      </c>
      <c r="D4041" t="s">
        <v>117</v>
      </c>
      <c r="E4041" t="s">
        <v>119</v>
      </c>
      <c r="F4041">
        <v>8</v>
      </c>
      <c r="G4041">
        <v>0</v>
      </c>
      <c r="Q4041">
        <v>71</v>
      </c>
      <c r="X4041" t="s">
        <v>108</v>
      </c>
      <c r="Y4041" t="s">
        <v>0</v>
      </c>
      <c r="Z4041">
        <v>1</v>
      </c>
      <c r="AA4041" t="s">
        <v>93</v>
      </c>
      <c r="AB4041" t="s">
        <v>95</v>
      </c>
    </row>
    <row r="4042" spans="1:28" x14ac:dyDescent="0.25">
      <c r="A4042" t="s">
        <v>87</v>
      </c>
      <c r="B4042" t="s">
        <v>110</v>
      </c>
      <c r="C4042" t="s">
        <v>110</v>
      </c>
      <c r="D4042" t="s">
        <v>117</v>
      </c>
      <c r="E4042" t="s">
        <v>119</v>
      </c>
      <c r="F4042">
        <v>9</v>
      </c>
      <c r="G4042">
        <v>0</v>
      </c>
      <c r="Q4042">
        <v>76</v>
      </c>
      <c r="X4042" t="s">
        <v>108</v>
      </c>
      <c r="Y4042" t="s">
        <v>0</v>
      </c>
      <c r="Z4042">
        <v>1</v>
      </c>
      <c r="AA4042" t="s">
        <v>93</v>
      </c>
      <c r="AB4042" t="s">
        <v>95</v>
      </c>
    </row>
    <row r="4043" spans="1:28" x14ac:dyDescent="0.25">
      <c r="A4043" t="s">
        <v>87</v>
      </c>
      <c r="B4043" t="s">
        <v>110</v>
      </c>
      <c r="C4043" t="s">
        <v>110</v>
      </c>
      <c r="D4043" t="s">
        <v>117</v>
      </c>
      <c r="E4043" t="s">
        <v>119</v>
      </c>
      <c r="F4043">
        <v>10</v>
      </c>
      <c r="G4043">
        <v>0</v>
      </c>
      <c r="Q4043">
        <v>82.5</v>
      </c>
      <c r="X4043" t="s">
        <v>108</v>
      </c>
      <c r="Y4043" t="s">
        <v>0</v>
      </c>
      <c r="Z4043">
        <v>1</v>
      </c>
      <c r="AA4043" t="s">
        <v>93</v>
      </c>
      <c r="AB4043" t="s">
        <v>95</v>
      </c>
    </row>
    <row r="4044" spans="1:28" x14ac:dyDescent="0.25">
      <c r="A4044" t="s">
        <v>87</v>
      </c>
      <c r="B4044" t="s">
        <v>110</v>
      </c>
      <c r="C4044" t="s">
        <v>110</v>
      </c>
      <c r="D4044" t="s">
        <v>117</v>
      </c>
      <c r="E4044" t="s">
        <v>119</v>
      </c>
      <c r="F4044">
        <v>11</v>
      </c>
      <c r="G4044">
        <v>0</v>
      </c>
      <c r="Q4044">
        <v>87</v>
      </c>
      <c r="X4044" t="s">
        <v>108</v>
      </c>
      <c r="Y4044" t="s">
        <v>0</v>
      </c>
      <c r="Z4044">
        <v>1</v>
      </c>
      <c r="AA4044" t="s">
        <v>93</v>
      </c>
      <c r="AB4044" t="s">
        <v>95</v>
      </c>
    </row>
    <row r="4045" spans="1:28" x14ac:dyDescent="0.25">
      <c r="A4045" t="s">
        <v>87</v>
      </c>
      <c r="B4045" t="s">
        <v>110</v>
      </c>
      <c r="C4045" t="s">
        <v>110</v>
      </c>
      <c r="D4045" t="s">
        <v>117</v>
      </c>
      <c r="E4045" t="s">
        <v>119</v>
      </c>
      <c r="F4045">
        <v>12</v>
      </c>
      <c r="G4045">
        <v>0</v>
      </c>
      <c r="Q4045">
        <v>91</v>
      </c>
      <c r="X4045" t="s">
        <v>108</v>
      </c>
      <c r="Y4045" t="s">
        <v>0</v>
      </c>
      <c r="Z4045">
        <v>1</v>
      </c>
      <c r="AA4045" t="s">
        <v>93</v>
      </c>
      <c r="AB4045" t="s">
        <v>95</v>
      </c>
    </row>
    <row r="4046" spans="1:28" x14ac:dyDescent="0.25">
      <c r="A4046" t="s">
        <v>87</v>
      </c>
      <c r="B4046" t="s">
        <v>110</v>
      </c>
      <c r="C4046" t="s">
        <v>110</v>
      </c>
      <c r="D4046" t="s">
        <v>117</v>
      </c>
      <c r="E4046" t="s">
        <v>119</v>
      </c>
      <c r="F4046">
        <v>13</v>
      </c>
      <c r="G4046">
        <v>0</v>
      </c>
      <c r="Q4046">
        <v>91</v>
      </c>
      <c r="X4046" t="s">
        <v>108</v>
      </c>
      <c r="Y4046" t="s">
        <v>0</v>
      </c>
      <c r="Z4046">
        <v>1</v>
      </c>
      <c r="AA4046" t="s">
        <v>93</v>
      </c>
      <c r="AB4046" t="s">
        <v>95</v>
      </c>
    </row>
    <row r="4047" spans="1:28" x14ac:dyDescent="0.25">
      <c r="A4047" t="s">
        <v>87</v>
      </c>
      <c r="B4047" t="s">
        <v>110</v>
      </c>
      <c r="C4047" t="s">
        <v>110</v>
      </c>
      <c r="D4047" t="s">
        <v>117</v>
      </c>
      <c r="E4047" t="s">
        <v>119</v>
      </c>
      <c r="F4047">
        <v>14</v>
      </c>
      <c r="G4047">
        <v>0</v>
      </c>
      <c r="Q4047">
        <v>91</v>
      </c>
      <c r="X4047" t="s">
        <v>108</v>
      </c>
      <c r="Y4047" t="s">
        <v>0</v>
      </c>
      <c r="Z4047">
        <v>1</v>
      </c>
      <c r="AA4047" t="s">
        <v>93</v>
      </c>
      <c r="AB4047" t="s">
        <v>95</v>
      </c>
    </row>
    <row r="4048" spans="1:28" x14ac:dyDescent="0.25">
      <c r="A4048" t="s">
        <v>87</v>
      </c>
      <c r="B4048" t="s">
        <v>110</v>
      </c>
      <c r="C4048" t="s">
        <v>110</v>
      </c>
      <c r="D4048" t="s">
        <v>117</v>
      </c>
      <c r="E4048" t="s">
        <v>119</v>
      </c>
      <c r="F4048">
        <v>15</v>
      </c>
      <c r="G4048">
        <v>0</v>
      </c>
      <c r="Q4048">
        <v>90.5</v>
      </c>
      <c r="X4048" t="s">
        <v>108</v>
      </c>
      <c r="Y4048" t="s">
        <v>0</v>
      </c>
      <c r="Z4048">
        <v>1</v>
      </c>
      <c r="AA4048" t="s">
        <v>93</v>
      </c>
      <c r="AB4048" t="s">
        <v>95</v>
      </c>
    </row>
    <row r="4049" spans="1:28" x14ac:dyDescent="0.25">
      <c r="A4049" t="s">
        <v>87</v>
      </c>
      <c r="B4049" t="s">
        <v>110</v>
      </c>
      <c r="C4049" t="s">
        <v>110</v>
      </c>
      <c r="D4049" t="s">
        <v>117</v>
      </c>
      <c r="E4049" t="s">
        <v>119</v>
      </c>
      <c r="F4049">
        <v>16</v>
      </c>
      <c r="G4049">
        <v>0</v>
      </c>
      <c r="Q4049">
        <v>89.5</v>
      </c>
      <c r="X4049" t="s">
        <v>108</v>
      </c>
      <c r="Y4049" t="s">
        <v>0</v>
      </c>
      <c r="Z4049">
        <v>1</v>
      </c>
      <c r="AA4049" t="s">
        <v>93</v>
      </c>
      <c r="AB4049" t="s">
        <v>95</v>
      </c>
    </row>
    <row r="4050" spans="1:28" x14ac:dyDescent="0.25">
      <c r="A4050" t="s">
        <v>87</v>
      </c>
      <c r="B4050" t="s">
        <v>110</v>
      </c>
      <c r="C4050" t="s">
        <v>110</v>
      </c>
      <c r="D4050" t="s">
        <v>117</v>
      </c>
      <c r="E4050" t="s">
        <v>119</v>
      </c>
      <c r="F4050">
        <v>17</v>
      </c>
      <c r="G4050">
        <v>0</v>
      </c>
      <c r="Q4050">
        <v>86</v>
      </c>
      <c r="X4050" t="s">
        <v>108</v>
      </c>
      <c r="Y4050" t="s">
        <v>0</v>
      </c>
      <c r="Z4050">
        <v>1</v>
      </c>
      <c r="AA4050" t="s">
        <v>93</v>
      </c>
      <c r="AB4050" t="s">
        <v>95</v>
      </c>
    </row>
    <row r="4051" spans="1:28" x14ac:dyDescent="0.25">
      <c r="A4051" t="s">
        <v>87</v>
      </c>
      <c r="B4051" t="s">
        <v>110</v>
      </c>
      <c r="C4051" t="s">
        <v>110</v>
      </c>
      <c r="D4051" t="s">
        <v>117</v>
      </c>
      <c r="E4051" t="s">
        <v>119</v>
      </c>
      <c r="F4051">
        <v>18</v>
      </c>
      <c r="G4051">
        <v>0</v>
      </c>
      <c r="Q4051">
        <v>82</v>
      </c>
      <c r="X4051" t="s">
        <v>108</v>
      </c>
      <c r="Y4051" t="s">
        <v>0</v>
      </c>
      <c r="Z4051">
        <v>1</v>
      </c>
      <c r="AA4051" t="s">
        <v>93</v>
      </c>
      <c r="AB4051" t="s">
        <v>95</v>
      </c>
    </row>
    <row r="4052" spans="1:28" x14ac:dyDescent="0.25">
      <c r="A4052" t="s">
        <v>87</v>
      </c>
      <c r="B4052" t="s">
        <v>110</v>
      </c>
      <c r="C4052" t="s">
        <v>110</v>
      </c>
      <c r="D4052" t="s">
        <v>117</v>
      </c>
      <c r="E4052" t="s">
        <v>119</v>
      </c>
      <c r="F4052">
        <v>19</v>
      </c>
      <c r="G4052">
        <v>1</v>
      </c>
      <c r="Q4052">
        <v>80.5</v>
      </c>
      <c r="X4052" t="s">
        <v>108</v>
      </c>
      <c r="Y4052" t="s">
        <v>0</v>
      </c>
      <c r="Z4052">
        <v>1</v>
      </c>
      <c r="AA4052" t="s">
        <v>93</v>
      </c>
      <c r="AB4052" t="s">
        <v>95</v>
      </c>
    </row>
    <row r="4053" spans="1:28" x14ac:dyDescent="0.25">
      <c r="A4053" t="s">
        <v>87</v>
      </c>
      <c r="B4053" t="s">
        <v>110</v>
      </c>
      <c r="C4053" t="s">
        <v>110</v>
      </c>
      <c r="D4053" t="s">
        <v>117</v>
      </c>
      <c r="E4053" t="s">
        <v>119</v>
      </c>
      <c r="F4053">
        <v>20</v>
      </c>
      <c r="G4053">
        <v>1</v>
      </c>
      <c r="Q4053">
        <v>76</v>
      </c>
      <c r="X4053" t="s">
        <v>108</v>
      </c>
      <c r="Y4053" t="s">
        <v>0</v>
      </c>
      <c r="Z4053">
        <v>1</v>
      </c>
      <c r="AA4053" t="s">
        <v>93</v>
      </c>
      <c r="AB4053" t="s">
        <v>95</v>
      </c>
    </row>
    <row r="4054" spans="1:28" x14ac:dyDescent="0.25">
      <c r="A4054" t="s">
        <v>87</v>
      </c>
      <c r="B4054" t="s">
        <v>110</v>
      </c>
      <c r="C4054" t="s">
        <v>110</v>
      </c>
      <c r="D4054" t="s">
        <v>117</v>
      </c>
      <c r="E4054" t="s">
        <v>119</v>
      </c>
      <c r="F4054">
        <v>21</v>
      </c>
      <c r="G4054">
        <v>0</v>
      </c>
      <c r="Q4054">
        <v>74.5</v>
      </c>
      <c r="X4054" t="s">
        <v>108</v>
      </c>
      <c r="Y4054" t="s">
        <v>0</v>
      </c>
      <c r="Z4054">
        <v>1</v>
      </c>
      <c r="AA4054" t="s">
        <v>93</v>
      </c>
      <c r="AB4054" t="s">
        <v>95</v>
      </c>
    </row>
    <row r="4055" spans="1:28" x14ac:dyDescent="0.25">
      <c r="A4055" t="s">
        <v>87</v>
      </c>
      <c r="B4055" t="s">
        <v>110</v>
      </c>
      <c r="C4055" t="s">
        <v>110</v>
      </c>
      <c r="D4055" t="s">
        <v>117</v>
      </c>
      <c r="E4055" t="s">
        <v>119</v>
      </c>
      <c r="F4055">
        <v>22</v>
      </c>
      <c r="G4055">
        <v>0</v>
      </c>
      <c r="Q4055">
        <v>73.5</v>
      </c>
      <c r="X4055" t="s">
        <v>108</v>
      </c>
      <c r="Y4055" t="s">
        <v>0</v>
      </c>
      <c r="Z4055">
        <v>1</v>
      </c>
      <c r="AA4055" t="s">
        <v>93</v>
      </c>
      <c r="AB4055" t="s">
        <v>95</v>
      </c>
    </row>
    <row r="4056" spans="1:28" x14ac:dyDescent="0.25">
      <c r="A4056" t="s">
        <v>87</v>
      </c>
      <c r="B4056" t="s">
        <v>110</v>
      </c>
      <c r="C4056" t="s">
        <v>110</v>
      </c>
      <c r="D4056" t="s">
        <v>117</v>
      </c>
      <c r="E4056" t="s">
        <v>119</v>
      </c>
      <c r="F4056">
        <v>23</v>
      </c>
      <c r="G4056">
        <v>0</v>
      </c>
      <c r="Q4056">
        <v>72.5</v>
      </c>
      <c r="X4056" t="s">
        <v>108</v>
      </c>
      <c r="Y4056" t="s">
        <v>0</v>
      </c>
      <c r="Z4056">
        <v>1</v>
      </c>
      <c r="AA4056" t="s">
        <v>93</v>
      </c>
      <c r="AB4056" t="s">
        <v>95</v>
      </c>
    </row>
    <row r="4057" spans="1:28" x14ac:dyDescent="0.25">
      <c r="A4057" t="s">
        <v>87</v>
      </c>
      <c r="B4057" t="s">
        <v>110</v>
      </c>
      <c r="C4057" t="s">
        <v>110</v>
      </c>
      <c r="D4057" t="s">
        <v>117</v>
      </c>
      <c r="E4057" t="s">
        <v>119</v>
      </c>
      <c r="F4057">
        <v>24</v>
      </c>
      <c r="G4057">
        <v>0</v>
      </c>
      <c r="Q4057">
        <v>72</v>
      </c>
      <c r="X4057" t="s">
        <v>108</v>
      </c>
      <c r="Y4057" t="s">
        <v>0</v>
      </c>
      <c r="Z4057">
        <v>1</v>
      </c>
      <c r="AA4057" t="s">
        <v>93</v>
      </c>
      <c r="AB4057" t="s">
        <v>95</v>
      </c>
    </row>
    <row r="4058" spans="1:28" x14ac:dyDescent="0.25">
      <c r="A4058" t="s">
        <v>87</v>
      </c>
      <c r="B4058" t="s">
        <v>110</v>
      </c>
      <c r="C4058" t="s">
        <v>110</v>
      </c>
      <c r="D4058" t="s">
        <v>117</v>
      </c>
      <c r="E4058" t="s">
        <v>119</v>
      </c>
      <c r="F4058">
        <v>1</v>
      </c>
      <c r="G4058">
        <v>0</v>
      </c>
      <c r="Q4058">
        <v>70</v>
      </c>
      <c r="X4058" t="s">
        <v>108</v>
      </c>
      <c r="Y4058" t="s">
        <v>0</v>
      </c>
      <c r="Z4058">
        <v>1</v>
      </c>
      <c r="AA4058" t="s">
        <v>60</v>
      </c>
      <c r="AB4058" t="s">
        <v>95</v>
      </c>
    </row>
    <row r="4059" spans="1:28" x14ac:dyDescent="0.25">
      <c r="A4059" t="s">
        <v>87</v>
      </c>
      <c r="B4059" t="s">
        <v>110</v>
      </c>
      <c r="C4059" t="s">
        <v>110</v>
      </c>
      <c r="D4059" t="s">
        <v>117</v>
      </c>
      <c r="E4059" t="s">
        <v>119</v>
      </c>
      <c r="F4059">
        <v>2</v>
      </c>
      <c r="G4059">
        <v>0</v>
      </c>
      <c r="Q4059">
        <v>69</v>
      </c>
      <c r="X4059" t="s">
        <v>108</v>
      </c>
      <c r="Y4059" t="s">
        <v>0</v>
      </c>
      <c r="Z4059">
        <v>1</v>
      </c>
      <c r="AA4059" t="s">
        <v>60</v>
      </c>
      <c r="AB4059" t="s">
        <v>95</v>
      </c>
    </row>
    <row r="4060" spans="1:28" x14ac:dyDescent="0.25">
      <c r="A4060" t="s">
        <v>87</v>
      </c>
      <c r="B4060" t="s">
        <v>110</v>
      </c>
      <c r="C4060" t="s">
        <v>110</v>
      </c>
      <c r="D4060" t="s">
        <v>117</v>
      </c>
      <c r="E4060" t="s">
        <v>119</v>
      </c>
      <c r="F4060">
        <v>3</v>
      </c>
      <c r="G4060">
        <v>0</v>
      </c>
      <c r="Q4060">
        <v>68</v>
      </c>
      <c r="X4060" t="s">
        <v>108</v>
      </c>
      <c r="Y4060" t="s">
        <v>0</v>
      </c>
      <c r="Z4060">
        <v>1</v>
      </c>
      <c r="AA4060" t="s">
        <v>60</v>
      </c>
      <c r="AB4060" t="s">
        <v>95</v>
      </c>
    </row>
    <row r="4061" spans="1:28" x14ac:dyDescent="0.25">
      <c r="A4061" t="s">
        <v>87</v>
      </c>
      <c r="B4061" t="s">
        <v>110</v>
      </c>
      <c r="C4061" t="s">
        <v>110</v>
      </c>
      <c r="D4061" t="s">
        <v>117</v>
      </c>
      <c r="E4061" t="s">
        <v>119</v>
      </c>
      <c r="F4061">
        <v>4</v>
      </c>
      <c r="G4061">
        <v>0</v>
      </c>
      <c r="Q4061">
        <v>67</v>
      </c>
      <c r="X4061" t="s">
        <v>108</v>
      </c>
      <c r="Y4061" t="s">
        <v>0</v>
      </c>
      <c r="Z4061">
        <v>1</v>
      </c>
      <c r="AA4061" t="s">
        <v>60</v>
      </c>
      <c r="AB4061" t="s">
        <v>95</v>
      </c>
    </row>
    <row r="4062" spans="1:28" x14ac:dyDescent="0.25">
      <c r="A4062" t="s">
        <v>87</v>
      </c>
      <c r="B4062" t="s">
        <v>110</v>
      </c>
      <c r="C4062" t="s">
        <v>110</v>
      </c>
      <c r="D4062" t="s">
        <v>117</v>
      </c>
      <c r="E4062" t="s">
        <v>119</v>
      </c>
      <c r="F4062">
        <v>5</v>
      </c>
      <c r="G4062">
        <v>0</v>
      </c>
      <c r="Q4062">
        <v>67</v>
      </c>
      <c r="X4062" t="s">
        <v>108</v>
      </c>
      <c r="Y4062" t="s">
        <v>0</v>
      </c>
      <c r="Z4062">
        <v>1</v>
      </c>
      <c r="AA4062" t="s">
        <v>60</v>
      </c>
      <c r="AB4062" t="s">
        <v>95</v>
      </c>
    </row>
    <row r="4063" spans="1:28" x14ac:dyDescent="0.25">
      <c r="A4063" t="s">
        <v>87</v>
      </c>
      <c r="B4063" t="s">
        <v>110</v>
      </c>
      <c r="C4063" t="s">
        <v>110</v>
      </c>
      <c r="D4063" t="s">
        <v>117</v>
      </c>
      <c r="E4063" t="s">
        <v>119</v>
      </c>
      <c r="F4063">
        <v>6</v>
      </c>
      <c r="G4063">
        <v>0</v>
      </c>
      <c r="Q4063">
        <v>68</v>
      </c>
      <c r="X4063" t="s">
        <v>108</v>
      </c>
      <c r="Y4063" t="s">
        <v>0</v>
      </c>
      <c r="Z4063">
        <v>1</v>
      </c>
      <c r="AA4063" t="s">
        <v>60</v>
      </c>
      <c r="AB4063" t="s">
        <v>95</v>
      </c>
    </row>
    <row r="4064" spans="1:28" x14ac:dyDescent="0.25">
      <c r="A4064" t="s">
        <v>87</v>
      </c>
      <c r="B4064" t="s">
        <v>110</v>
      </c>
      <c r="C4064" t="s">
        <v>110</v>
      </c>
      <c r="D4064" t="s">
        <v>117</v>
      </c>
      <c r="E4064" t="s">
        <v>119</v>
      </c>
      <c r="F4064">
        <v>7</v>
      </c>
      <c r="G4064">
        <v>0</v>
      </c>
      <c r="Q4064">
        <v>71</v>
      </c>
      <c r="X4064" t="s">
        <v>108</v>
      </c>
      <c r="Y4064" t="s">
        <v>0</v>
      </c>
      <c r="Z4064">
        <v>1</v>
      </c>
      <c r="AA4064" t="s">
        <v>60</v>
      </c>
      <c r="AB4064" t="s">
        <v>95</v>
      </c>
    </row>
    <row r="4065" spans="1:28" x14ac:dyDescent="0.25">
      <c r="A4065" t="s">
        <v>87</v>
      </c>
      <c r="B4065" t="s">
        <v>110</v>
      </c>
      <c r="C4065" t="s">
        <v>110</v>
      </c>
      <c r="D4065" t="s">
        <v>117</v>
      </c>
      <c r="E4065" t="s">
        <v>119</v>
      </c>
      <c r="F4065">
        <v>8</v>
      </c>
      <c r="G4065">
        <v>0</v>
      </c>
      <c r="Q4065">
        <v>76</v>
      </c>
      <c r="X4065" t="s">
        <v>108</v>
      </c>
      <c r="Y4065" t="s">
        <v>0</v>
      </c>
      <c r="Z4065">
        <v>1</v>
      </c>
      <c r="AA4065" t="s">
        <v>60</v>
      </c>
      <c r="AB4065" t="s">
        <v>95</v>
      </c>
    </row>
    <row r="4066" spans="1:28" x14ac:dyDescent="0.25">
      <c r="A4066" t="s">
        <v>87</v>
      </c>
      <c r="B4066" t="s">
        <v>110</v>
      </c>
      <c r="C4066" t="s">
        <v>110</v>
      </c>
      <c r="D4066" t="s">
        <v>117</v>
      </c>
      <c r="E4066" t="s">
        <v>119</v>
      </c>
      <c r="F4066">
        <v>9</v>
      </c>
      <c r="G4066">
        <v>0</v>
      </c>
      <c r="Q4066">
        <v>82.5</v>
      </c>
      <c r="X4066" t="s">
        <v>108</v>
      </c>
      <c r="Y4066" t="s">
        <v>0</v>
      </c>
      <c r="Z4066">
        <v>1</v>
      </c>
      <c r="AA4066" t="s">
        <v>60</v>
      </c>
      <c r="AB4066" t="s">
        <v>95</v>
      </c>
    </row>
    <row r="4067" spans="1:28" x14ac:dyDescent="0.25">
      <c r="A4067" t="s">
        <v>87</v>
      </c>
      <c r="B4067" t="s">
        <v>110</v>
      </c>
      <c r="C4067" t="s">
        <v>110</v>
      </c>
      <c r="D4067" t="s">
        <v>117</v>
      </c>
      <c r="E4067" t="s">
        <v>119</v>
      </c>
      <c r="F4067">
        <v>10</v>
      </c>
      <c r="G4067">
        <v>0</v>
      </c>
      <c r="Q4067">
        <v>87</v>
      </c>
      <c r="X4067" t="s">
        <v>108</v>
      </c>
      <c r="Y4067" t="s">
        <v>0</v>
      </c>
      <c r="Z4067">
        <v>1</v>
      </c>
      <c r="AA4067" t="s">
        <v>60</v>
      </c>
      <c r="AB4067" t="s">
        <v>95</v>
      </c>
    </row>
    <row r="4068" spans="1:28" x14ac:dyDescent="0.25">
      <c r="A4068" t="s">
        <v>87</v>
      </c>
      <c r="B4068" t="s">
        <v>110</v>
      </c>
      <c r="C4068" t="s">
        <v>110</v>
      </c>
      <c r="D4068" t="s">
        <v>117</v>
      </c>
      <c r="E4068" t="s">
        <v>119</v>
      </c>
      <c r="F4068">
        <v>11</v>
      </c>
      <c r="G4068">
        <v>0</v>
      </c>
      <c r="Q4068">
        <v>91</v>
      </c>
      <c r="X4068" t="s">
        <v>108</v>
      </c>
      <c r="Y4068" t="s">
        <v>0</v>
      </c>
      <c r="Z4068">
        <v>1</v>
      </c>
      <c r="AA4068" t="s">
        <v>60</v>
      </c>
      <c r="AB4068" t="s">
        <v>95</v>
      </c>
    </row>
    <row r="4069" spans="1:28" x14ac:dyDescent="0.25">
      <c r="A4069" t="s">
        <v>87</v>
      </c>
      <c r="B4069" t="s">
        <v>110</v>
      </c>
      <c r="C4069" t="s">
        <v>110</v>
      </c>
      <c r="D4069" t="s">
        <v>117</v>
      </c>
      <c r="E4069" t="s">
        <v>119</v>
      </c>
      <c r="F4069">
        <v>12</v>
      </c>
      <c r="G4069">
        <v>0</v>
      </c>
      <c r="Q4069">
        <v>91</v>
      </c>
      <c r="X4069" t="s">
        <v>108</v>
      </c>
      <c r="Y4069" t="s">
        <v>0</v>
      </c>
      <c r="Z4069">
        <v>1</v>
      </c>
      <c r="AA4069" t="s">
        <v>60</v>
      </c>
      <c r="AB4069" t="s">
        <v>95</v>
      </c>
    </row>
    <row r="4070" spans="1:28" x14ac:dyDescent="0.25">
      <c r="A4070" t="s">
        <v>87</v>
      </c>
      <c r="B4070" t="s">
        <v>110</v>
      </c>
      <c r="C4070" t="s">
        <v>110</v>
      </c>
      <c r="D4070" t="s">
        <v>117</v>
      </c>
      <c r="E4070" t="s">
        <v>119</v>
      </c>
      <c r="F4070">
        <v>13</v>
      </c>
      <c r="G4070">
        <v>0</v>
      </c>
      <c r="Q4070">
        <v>91</v>
      </c>
      <c r="X4070" t="s">
        <v>108</v>
      </c>
      <c r="Y4070" t="s">
        <v>0</v>
      </c>
      <c r="Z4070">
        <v>1</v>
      </c>
      <c r="AA4070" t="s">
        <v>60</v>
      </c>
      <c r="AB4070" t="s">
        <v>95</v>
      </c>
    </row>
    <row r="4071" spans="1:28" x14ac:dyDescent="0.25">
      <c r="A4071" t="s">
        <v>87</v>
      </c>
      <c r="B4071" t="s">
        <v>110</v>
      </c>
      <c r="C4071" t="s">
        <v>110</v>
      </c>
      <c r="D4071" t="s">
        <v>117</v>
      </c>
      <c r="E4071" t="s">
        <v>119</v>
      </c>
      <c r="F4071">
        <v>14</v>
      </c>
      <c r="G4071">
        <v>0</v>
      </c>
      <c r="Q4071">
        <v>90.5</v>
      </c>
      <c r="X4071" t="s">
        <v>108</v>
      </c>
      <c r="Y4071" t="s">
        <v>0</v>
      </c>
      <c r="Z4071">
        <v>1</v>
      </c>
      <c r="AA4071" t="s">
        <v>60</v>
      </c>
      <c r="AB4071" t="s">
        <v>95</v>
      </c>
    </row>
    <row r="4072" spans="1:28" x14ac:dyDescent="0.25">
      <c r="A4072" t="s">
        <v>87</v>
      </c>
      <c r="B4072" t="s">
        <v>110</v>
      </c>
      <c r="C4072" t="s">
        <v>110</v>
      </c>
      <c r="D4072" t="s">
        <v>117</v>
      </c>
      <c r="E4072" t="s">
        <v>119</v>
      </c>
      <c r="F4072">
        <v>15</v>
      </c>
      <c r="G4072">
        <v>0</v>
      </c>
      <c r="Q4072">
        <v>89.5</v>
      </c>
      <c r="X4072" t="s">
        <v>108</v>
      </c>
      <c r="Y4072" t="s">
        <v>0</v>
      </c>
      <c r="Z4072">
        <v>1</v>
      </c>
      <c r="AA4072" t="s">
        <v>60</v>
      </c>
      <c r="AB4072" t="s">
        <v>95</v>
      </c>
    </row>
    <row r="4073" spans="1:28" x14ac:dyDescent="0.25">
      <c r="A4073" t="s">
        <v>87</v>
      </c>
      <c r="B4073" t="s">
        <v>110</v>
      </c>
      <c r="C4073" t="s">
        <v>110</v>
      </c>
      <c r="D4073" t="s">
        <v>117</v>
      </c>
      <c r="E4073" t="s">
        <v>119</v>
      </c>
      <c r="F4073">
        <v>16</v>
      </c>
      <c r="G4073">
        <v>0</v>
      </c>
      <c r="Q4073">
        <v>86</v>
      </c>
      <c r="X4073" t="s">
        <v>108</v>
      </c>
      <c r="Y4073" t="s">
        <v>0</v>
      </c>
      <c r="Z4073">
        <v>1</v>
      </c>
      <c r="AA4073" t="s">
        <v>60</v>
      </c>
      <c r="AB4073" t="s">
        <v>95</v>
      </c>
    </row>
    <row r="4074" spans="1:28" x14ac:dyDescent="0.25">
      <c r="A4074" t="s">
        <v>87</v>
      </c>
      <c r="B4074" t="s">
        <v>110</v>
      </c>
      <c r="C4074" t="s">
        <v>110</v>
      </c>
      <c r="D4074" t="s">
        <v>117</v>
      </c>
      <c r="E4074" t="s">
        <v>119</v>
      </c>
      <c r="F4074">
        <v>17</v>
      </c>
      <c r="G4074">
        <v>0</v>
      </c>
      <c r="Q4074">
        <v>82</v>
      </c>
      <c r="X4074" t="s">
        <v>108</v>
      </c>
      <c r="Y4074" t="s">
        <v>0</v>
      </c>
      <c r="Z4074">
        <v>1</v>
      </c>
      <c r="AA4074" t="s">
        <v>60</v>
      </c>
      <c r="AB4074" t="s">
        <v>95</v>
      </c>
    </row>
    <row r="4075" spans="1:28" x14ac:dyDescent="0.25">
      <c r="A4075" t="s">
        <v>87</v>
      </c>
      <c r="B4075" t="s">
        <v>110</v>
      </c>
      <c r="C4075" t="s">
        <v>110</v>
      </c>
      <c r="D4075" t="s">
        <v>117</v>
      </c>
      <c r="E4075" t="s">
        <v>119</v>
      </c>
      <c r="F4075">
        <v>18</v>
      </c>
      <c r="G4075">
        <v>1</v>
      </c>
      <c r="Q4075">
        <v>80.5</v>
      </c>
      <c r="X4075" t="s">
        <v>108</v>
      </c>
      <c r="Y4075" t="s">
        <v>0</v>
      </c>
      <c r="Z4075">
        <v>1</v>
      </c>
      <c r="AA4075" t="s">
        <v>60</v>
      </c>
      <c r="AB4075" t="s">
        <v>95</v>
      </c>
    </row>
    <row r="4076" spans="1:28" x14ac:dyDescent="0.25">
      <c r="A4076" t="s">
        <v>87</v>
      </c>
      <c r="B4076" t="s">
        <v>110</v>
      </c>
      <c r="C4076" t="s">
        <v>110</v>
      </c>
      <c r="D4076" t="s">
        <v>117</v>
      </c>
      <c r="E4076" t="s">
        <v>119</v>
      </c>
      <c r="F4076">
        <v>19</v>
      </c>
      <c r="G4076">
        <v>1</v>
      </c>
      <c r="Q4076">
        <v>76</v>
      </c>
      <c r="X4076" t="s">
        <v>108</v>
      </c>
      <c r="Y4076" t="s">
        <v>0</v>
      </c>
      <c r="Z4076">
        <v>1</v>
      </c>
      <c r="AA4076" t="s">
        <v>60</v>
      </c>
      <c r="AB4076" t="s">
        <v>95</v>
      </c>
    </row>
    <row r="4077" spans="1:28" x14ac:dyDescent="0.25">
      <c r="A4077" t="s">
        <v>87</v>
      </c>
      <c r="B4077" t="s">
        <v>110</v>
      </c>
      <c r="C4077" t="s">
        <v>110</v>
      </c>
      <c r="D4077" t="s">
        <v>117</v>
      </c>
      <c r="E4077" t="s">
        <v>119</v>
      </c>
      <c r="F4077">
        <v>20</v>
      </c>
      <c r="G4077">
        <v>0</v>
      </c>
      <c r="Q4077">
        <v>74.5</v>
      </c>
      <c r="X4077" t="s">
        <v>108</v>
      </c>
      <c r="Y4077" t="s">
        <v>0</v>
      </c>
      <c r="Z4077">
        <v>1</v>
      </c>
      <c r="AA4077" t="s">
        <v>60</v>
      </c>
      <c r="AB4077" t="s">
        <v>95</v>
      </c>
    </row>
    <row r="4078" spans="1:28" x14ac:dyDescent="0.25">
      <c r="A4078" t="s">
        <v>87</v>
      </c>
      <c r="B4078" t="s">
        <v>110</v>
      </c>
      <c r="C4078" t="s">
        <v>110</v>
      </c>
      <c r="D4078" t="s">
        <v>117</v>
      </c>
      <c r="E4078" t="s">
        <v>119</v>
      </c>
      <c r="F4078">
        <v>21</v>
      </c>
      <c r="G4078">
        <v>0</v>
      </c>
      <c r="Q4078">
        <v>73.5</v>
      </c>
      <c r="X4078" t="s">
        <v>108</v>
      </c>
      <c r="Y4078" t="s">
        <v>0</v>
      </c>
      <c r="Z4078">
        <v>1</v>
      </c>
      <c r="AA4078" t="s">
        <v>60</v>
      </c>
      <c r="AB4078" t="s">
        <v>95</v>
      </c>
    </row>
    <row r="4079" spans="1:28" x14ac:dyDescent="0.25">
      <c r="A4079" t="s">
        <v>87</v>
      </c>
      <c r="B4079" t="s">
        <v>110</v>
      </c>
      <c r="C4079" t="s">
        <v>110</v>
      </c>
      <c r="D4079" t="s">
        <v>117</v>
      </c>
      <c r="E4079" t="s">
        <v>119</v>
      </c>
      <c r="F4079">
        <v>22</v>
      </c>
      <c r="G4079">
        <v>0</v>
      </c>
      <c r="Q4079">
        <v>72.5</v>
      </c>
      <c r="X4079" t="s">
        <v>108</v>
      </c>
      <c r="Y4079" t="s">
        <v>0</v>
      </c>
      <c r="Z4079">
        <v>1</v>
      </c>
      <c r="AA4079" t="s">
        <v>60</v>
      </c>
      <c r="AB4079" t="s">
        <v>95</v>
      </c>
    </row>
    <row r="4080" spans="1:28" x14ac:dyDescent="0.25">
      <c r="A4080" t="s">
        <v>87</v>
      </c>
      <c r="B4080" t="s">
        <v>110</v>
      </c>
      <c r="C4080" t="s">
        <v>110</v>
      </c>
      <c r="D4080" t="s">
        <v>117</v>
      </c>
      <c r="E4080" t="s">
        <v>119</v>
      </c>
      <c r="F4080">
        <v>23</v>
      </c>
      <c r="G4080">
        <v>0</v>
      </c>
      <c r="Q4080">
        <v>72</v>
      </c>
      <c r="X4080" t="s">
        <v>108</v>
      </c>
      <c r="Y4080" t="s">
        <v>0</v>
      </c>
      <c r="Z4080">
        <v>1</v>
      </c>
      <c r="AA4080" t="s">
        <v>60</v>
      </c>
      <c r="AB4080" t="s">
        <v>95</v>
      </c>
    </row>
    <row r="4081" spans="1:28" x14ac:dyDescent="0.25">
      <c r="A4081" t="s">
        <v>87</v>
      </c>
      <c r="B4081" t="s">
        <v>110</v>
      </c>
      <c r="C4081" t="s">
        <v>110</v>
      </c>
      <c r="D4081" t="s">
        <v>117</v>
      </c>
      <c r="E4081" t="s">
        <v>119</v>
      </c>
      <c r="F4081">
        <v>24</v>
      </c>
      <c r="G4081">
        <v>0</v>
      </c>
      <c r="Q4081">
        <v>71</v>
      </c>
      <c r="X4081" t="s">
        <v>108</v>
      </c>
      <c r="Y4081" t="s">
        <v>0</v>
      </c>
      <c r="Z4081">
        <v>1</v>
      </c>
      <c r="AA4081" t="s">
        <v>60</v>
      </c>
      <c r="AB4081" t="s">
        <v>95</v>
      </c>
    </row>
    <row r="4082" spans="1:28" x14ac:dyDescent="0.25">
      <c r="A4082" t="s">
        <v>87</v>
      </c>
      <c r="B4082" t="s">
        <v>110</v>
      </c>
      <c r="C4082" t="s">
        <v>110</v>
      </c>
      <c r="D4082" t="s">
        <v>117</v>
      </c>
      <c r="E4082" t="s">
        <v>136</v>
      </c>
      <c r="F4082">
        <v>1</v>
      </c>
      <c r="G4082">
        <v>0</v>
      </c>
      <c r="Q4082">
        <v>69</v>
      </c>
      <c r="X4082" t="s">
        <v>108</v>
      </c>
      <c r="Y4082" t="s">
        <v>0</v>
      </c>
      <c r="Z4082">
        <v>1</v>
      </c>
      <c r="AA4082" t="s">
        <v>93</v>
      </c>
      <c r="AB4082" t="s">
        <v>95</v>
      </c>
    </row>
    <row r="4083" spans="1:28" x14ac:dyDescent="0.25">
      <c r="A4083" t="s">
        <v>87</v>
      </c>
      <c r="B4083" t="s">
        <v>110</v>
      </c>
      <c r="C4083" t="s">
        <v>110</v>
      </c>
      <c r="D4083" t="s">
        <v>117</v>
      </c>
      <c r="E4083" t="s">
        <v>136</v>
      </c>
      <c r="F4083">
        <v>2</v>
      </c>
      <c r="G4083">
        <v>0</v>
      </c>
      <c r="Q4083">
        <v>68</v>
      </c>
      <c r="X4083" t="s">
        <v>108</v>
      </c>
      <c r="Y4083" t="s">
        <v>0</v>
      </c>
      <c r="Z4083">
        <v>1</v>
      </c>
      <c r="AA4083" t="s">
        <v>93</v>
      </c>
      <c r="AB4083" t="s">
        <v>95</v>
      </c>
    </row>
    <row r="4084" spans="1:28" x14ac:dyDescent="0.25">
      <c r="A4084" t="s">
        <v>87</v>
      </c>
      <c r="B4084" t="s">
        <v>110</v>
      </c>
      <c r="C4084" t="s">
        <v>110</v>
      </c>
      <c r="D4084" t="s">
        <v>117</v>
      </c>
      <c r="E4084" t="s">
        <v>136</v>
      </c>
      <c r="F4084">
        <v>3</v>
      </c>
      <c r="G4084">
        <v>0</v>
      </c>
      <c r="Q4084">
        <v>68</v>
      </c>
      <c r="X4084" t="s">
        <v>108</v>
      </c>
      <c r="Y4084" t="s">
        <v>0</v>
      </c>
      <c r="Z4084">
        <v>1</v>
      </c>
      <c r="AA4084" t="s">
        <v>93</v>
      </c>
      <c r="AB4084" t="s">
        <v>95</v>
      </c>
    </row>
    <row r="4085" spans="1:28" x14ac:dyDescent="0.25">
      <c r="A4085" t="s">
        <v>87</v>
      </c>
      <c r="B4085" t="s">
        <v>110</v>
      </c>
      <c r="C4085" t="s">
        <v>110</v>
      </c>
      <c r="D4085" t="s">
        <v>117</v>
      </c>
      <c r="E4085" t="s">
        <v>136</v>
      </c>
      <c r="F4085">
        <v>4</v>
      </c>
      <c r="G4085">
        <v>0</v>
      </c>
      <c r="Q4085">
        <v>68</v>
      </c>
      <c r="X4085" t="s">
        <v>108</v>
      </c>
      <c r="Y4085" t="s">
        <v>0</v>
      </c>
      <c r="Z4085">
        <v>1</v>
      </c>
      <c r="AA4085" t="s">
        <v>93</v>
      </c>
      <c r="AB4085" t="s">
        <v>95</v>
      </c>
    </row>
    <row r="4086" spans="1:28" x14ac:dyDescent="0.25">
      <c r="A4086" t="s">
        <v>87</v>
      </c>
      <c r="B4086" t="s">
        <v>110</v>
      </c>
      <c r="C4086" t="s">
        <v>110</v>
      </c>
      <c r="D4086" t="s">
        <v>117</v>
      </c>
      <c r="E4086" t="s">
        <v>136</v>
      </c>
      <c r="F4086">
        <v>5</v>
      </c>
      <c r="G4086">
        <v>0</v>
      </c>
      <c r="Q4086">
        <v>68</v>
      </c>
      <c r="X4086" t="s">
        <v>108</v>
      </c>
      <c r="Y4086" t="s">
        <v>0</v>
      </c>
      <c r="Z4086">
        <v>1</v>
      </c>
      <c r="AA4086" t="s">
        <v>93</v>
      </c>
      <c r="AB4086" t="s">
        <v>95</v>
      </c>
    </row>
    <row r="4087" spans="1:28" x14ac:dyDescent="0.25">
      <c r="A4087" t="s">
        <v>87</v>
      </c>
      <c r="B4087" t="s">
        <v>110</v>
      </c>
      <c r="C4087" t="s">
        <v>110</v>
      </c>
      <c r="D4087" t="s">
        <v>117</v>
      </c>
      <c r="E4087" t="s">
        <v>136</v>
      </c>
      <c r="F4087">
        <v>6</v>
      </c>
      <c r="G4087">
        <v>0</v>
      </c>
      <c r="Q4087">
        <v>68</v>
      </c>
      <c r="X4087" t="s">
        <v>108</v>
      </c>
      <c r="Y4087" t="s">
        <v>0</v>
      </c>
      <c r="Z4087">
        <v>1</v>
      </c>
      <c r="AA4087" t="s">
        <v>93</v>
      </c>
      <c r="AB4087" t="s">
        <v>95</v>
      </c>
    </row>
    <row r="4088" spans="1:28" x14ac:dyDescent="0.25">
      <c r="A4088" t="s">
        <v>87</v>
      </c>
      <c r="B4088" t="s">
        <v>110</v>
      </c>
      <c r="C4088" t="s">
        <v>110</v>
      </c>
      <c r="D4088" t="s">
        <v>117</v>
      </c>
      <c r="E4088" t="s">
        <v>136</v>
      </c>
      <c r="F4088">
        <v>7</v>
      </c>
      <c r="G4088">
        <v>0</v>
      </c>
      <c r="Q4088">
        <v>68</v>
      </c>
      <c r="X4088" t="s">
        <v>108</v>
      </c>
      <c r="Y4088" t="s">
        <v>0</v>
      </c>
      <c r="Z4088">
        <v>1</v>
      </c>
      <c r="AA4088" t="s">
        <v>93</v>
      </c>
      <c r="AB4088" t="s">
        <v>95</v>
      </c>
    </row>
    <row r="4089" spans="1:28" x14ac:dyDescent="0.25">
      <c r="A4089" t="s">
        <v>87</v>
      </c>
      <c r="B4089" t="s">
        <v>110</v>
      </c>
      <c r="C4089" t="s">
        <v>110</v>
      </c>
      <c r="D4089" t="s">
        <v>117</v>
      </c>
      <c r="E4089" t="s">
        <v>136</v>
      </c>
      <c r="F4089">
        <v>8</v>
      </c>
      <c r="G4089">
        <v>0</v>
      </c>
      <c r="Q4089">
        <v>69</v>
      </c>
      <c r="X4089" t="s">
        <v>108</v>
      </c>
      <c r="Y4089" t="s">
        <v>0</v>
      </c>
      <c r="Z4089">
        <v>1</v>
      </c>
      <c r="AA4089" t="s">
        <v>93</v>
      </c>
      <c r="AB4089" t="s">
        <v>95</v>
      </c>
    </row>
    <row r="4090" spans="1:28" x14ac:dyDescent="0.25">
      <c r="A4090" t="s">
        <v>87</v>
      </c>
      <c r="B4090" t="s">
        <v>110</v>
      </c>
      <c r="C4090" t="s">
        <v>110</v>
      </c>
      <c r="D4090" t="s">
        <v>117</v>
      </c>
      <c r="E4090" t="s">
        <v>136</v>
      </c>
      <c r="F4090">
        <v>9</v>
      </c>
      <c r="G4090">
        <v>0</v>
      </c>
      <c r="Q4090">
        <v>71</v>
      </c>
      <c r="X4090" t="s">
        <v>108</v>
      </c>
      <c r="Y4090" t="s">
        <v>0</v>
      </c>
      <c r="Z4090">
        <v>1</v>
      </c>
      <c r="AA4090" t="s">
        <v>93</v>
      </c>
      <c r="AB4090" t="s">
        <v>95</v>
      </c>
    </row>
    <row r="4091" spans="1:28" x14ac:dyDescent="0.25">
      <c r="A4091" t="s">
        <v>87</v>
      </c>
      <c r="B4091" t="s">
        <v>110</v>
      </c>
      <c r="C4091" t="s">
        <v>110</v>
      </c>
      <c r="D4091" t="s">
        <v>117</v>
      </c>
      <c r="E4091" t="s">
        <v>136</v>
      </c>
      <c r="F4091">
        <v>10</v>
      </c>
      <c r="G4091">
        <v>0</v>
      </c>
      <c r="Q4091">
        <v>74</v>
      </c>
      <c r="X4091" t="s">
        <v>108</v>
      </c>
      <c r="Y4091" t="s">
        <v>0</v>
      </c>
      <c r="Z4091">
        <v>1</v>
      </c>
      <c r="AA4091" t="s">
        <v>93</v>
      </c>
      <c r="AB4091" t="s">
        <v>95</v>
      </c>
    </row>
    <row r="4092" spans="1:28" x14ac:dyDescent="0.25">
      <c r="A4092" t="s">
        <v>87</v>
      </c>
      <c r="B4092" t="s">
        <v>110</v>
      </c>
      <c r="C4092" t="s">
        <v>110</v>
      </c>
      <c r="D4092" t="s">
        <v>117</v>
      </c>
      <c r="E4092" t="s">
        <v>136</v>
      </c>
      <c r="F4092">
        <v>11</v>
      </c>
      <c r="G4092">
        <v>0</v>
      </c>
      <c r="Q4092">
        <v>76</v>
      </c>
      <c r="X4092" t="s">
        <v>108</v>
      </c>
      <c r="Y4092" t="s">
        <v>0</v>
      </c>
      <c r="Z4092">
        <v>1</v>
      </c>
      <c r="AA4092" t="s">
        <v>93</v>
      </c>
      <c r="AB4092" t="s">
        <v>95</v>
      </c>
    </row>
    <row r="4093" spans="1:28" x14ac:dyDescent="0.25">
      <c r="A4093" t="s">
        <v>87</v>
      </c>
      <c r="B4093" t="s">
        <v>110</v>
      </c>
      <c r="C4093" t="s">
        <v>110</v>
      </c>
      <c r="D4093" t="s">
        <v>117</v>
      </c>
      <c r="E4093" t="s">
        <v>136</v>
      </c>
      <c r="F4093">
        <v>12</v>
      </c>
      <c r="G4093">
        <v>0</v>
      </c>
      <c r="Q4093">
        <v>77</v>
      </c>
      <c r="X4093" t="s">
        <v>108</v>
      </c>
      <c r="Y4093" t="s">
        <v>0</v>
      </c>
      <c r="Z4093">
        <v>1</v>
      </c>
      <c r="AA4093" t="s">
        <v>93</v>
      </c>
      <c r="AB4093" t="s">
        <v>95</v>
      </c>
    </row>
    <row r="4094" spans="1:28" x14ac:dyDescent="0.25">
      <c r="A4094" t="s">
        <v>87</v>
      </c>
      <c r="B4094" t="s">
        <v>110</v>
      </c>
      <c r="C4094" t="s">
        <v>110</v>
      </c>
      <c r="D4094" t="s">
        <v>117</v>
      </c>
      <c r="E4094" t="s">
        <v>136</v>
      </c>
      <c r="F4094">
        <v>13</v>
      </c>
      <c r="G4094">
        <v>0</v>
      </c>
      <c r="Q4094">
        <v>77</v>
      </c>
      <c r="X4094" t="s">
        <v>108</v>
      </c>
      <c r="Y4094" t="s">
        <v>0</v>
      </c>
      <c r="Z4094">
        <v>1</v>
      </c>
      <c r="AA4094" t="s">
        <v>93</v>
      </c>
      <c r="AB4094" t="s">
        <v>95</v>
      </c>
    </row>
    <row r="4095" spans="1:28" x14ac:dyDescent="0.25">
      <c r="A4095" t="s">
        <v>87</v>
      </c>
      <c r="B4095" t="s">
        <v>110</v>
      </c>
      <c r="C4095" t="s">
        <v>110</v>
      </c>
      <c r="D4095" t="s">
        <v>117</v>
      </c>
      <c r="E4095" t="s">
        <v>136</v>
      </c>
      <c r="F4095">
        <v>14</v>
      </c>
      <c r="G4095">
        <v>0</v>
      </c>
      <c r="Q4095">
        <v>78</v>
      </c>
      <c r="X4095" t="s">
        <v>108</v>
      </c>
      <c r="Y4095" t="s">
        <v>0</v>
      </c>
      <c r="Z4095">
        <v>1</v>
      </c>
      <c r="AA4095" t="s">
        <v>93</v>
      </c>
      <c r="AB4095" t="s">
        <v>95</v>
      </c>
    </row>
    <row r="4096" spans="1:28" x14ac:dyDescent="0.25">
      <c r="A4096" t="s">
        <v>87</v>
      </c>
      <c r="B4096" t="s">
        <v>110</v>
      </c>
      <c r="C4096" t="s">
        <v>110</v>
      </c>
      <c r="D4096" t="s">
        <v>117</v>
      </c>
      <c r="E4096" t="s">
        <v>136</v>
      </c>
      <c r="F4096">
        <v>15</v>
      </c>
      <c r="G4096">
        <v>0</v>
      </c>
      <c r="Q4096">
        <v>76</v>
      </c>
      <c r="X4096" t="s">
        <v>108</v>
      </c>
      <c r="Y4096" t="s">
        <v>0</v>
      </c>
      <c r="Z4096">
        <v>1</v>
      </c>
      <c r="AA4096" t="s">
        <v>93</v>
      </c>
      <c r="AB4096" t="s">
        <v>95</v>
      </c>
    </row>
    <row r="4097" spans="1:28" x14ac:dyDescent="0.25">
      <c r="A4097" t="s">
        <v>87</v>
      </c>
      <c r="B4097" t="s">
        <v>110</v>
      </c>
      <c r="C4097" t="s">
        <v>110</v>
      </c>
      <c r="D4097" t="s">
        <v>117</v>
      </c>
      <c r="E4097" t="s">
        <v>136</v>
      </c>
      <c r="F4097">
        <v>16</v>
      </c>
      <c r="G4097">
        <v>0</v>
      </c>
      <c r="Q4097">
        <v>76</v>
      </c>
      <c r="X4097" t="s">
        <v>108</v>
      </c>
      <c r="Y4097" t="s">
        <v>0</v>
      </c>
      <c r="Z4097">
        <v>1</v>
      </c>
      <c r="AA4097" t="s">
        <v>93</v>
      </c>
      <c r="AB4097" t="s">
        <v>95</v>
      </c>
    </row>
    <row r="4098" spans="1:28" x14ac:dyDescent="0.25">
      <c r="A4098" t="s">
        <v>87</v>
      </c>
      <c r="B4098" t="s">
        <v>110</v>
      </c>
      <c r="C4098" t="s">
        <v>110</v>
      </c>
      <c r="D4098" t="s">
        <v>117</v>
      </c>
      <c r="E4098" t="s">
        <v>136</v>
      </c>
      <c r="F4098">
        <v>17</v>
      </c>
      <c r="G4098">
        <v>0</v>
      </c>
      <c r="Q4098">
        <v>75</v>
      </c>
      <c r="X4098" t="s">
        <v>108</v>
      </c>
      <c r="Y4098" t="s">
        <v>0</v>
      </c>
      <c r="Z4098">
        <v>1</v>
      </c>
      <c r="AA4098" t="s">
        <v>93</v>
      </c>
      <c r="AB4098" t="s">
        <v>95</v>
      </c>
    </row>
    <row r="4099" spans="1:28" x14ac:dyDescent="0.25">
      <c r="A4099" t="s">
        <v>87</v>
      </c>
      <c r="B4099" t="s">
        <v>110</v>
      </c>
      <c r="C4099" t="s">
        <v>110</v>
      </c>
      <c r="D4099" t="s">
        <v>117</v>
      </c>
      <c r="E4099" t="s">
        <v>136</v>
      </c>
      <c r="F4099">
        <v>18</v>
      </c>
      <c r="G4099">
        <v>0</v>
      </c>
      <c r="Q4099">
        <v>73</v>
      </c>
      <c r="X4099" t="s">
        <v>108</v>
      </c>
      <c r="Y4099" t="s">
        <v>0</v>
      </c>
      <c r="Z4099">
        <v>1</v>
      </c>
      <c r="AA4099" t="s">
        <v>93</v>
      </c>
      <c r="AB4099" t="s">
        <v>95</v>
      </c>
    </row>
    <row r="4100" spans="1:28" x14ac:dyDescent="0.25">
      <c r="A4100" t="s">
        <v>87</v>
      </c>
      <c r="B4100" t="s">
        <v>110</v>
      </c>
      <c r="C4100" t="s">
        <v>110</v>
      </c>
      <c r="D4100" t="s">
        <v>117</v>
      </c>
      <c r="E4100" t="s">
        <v>136</v>
      </c>
      <c r="F4100">
        <v>19</v>
      </c>
      <c r="G4100">
        <v>1</v>
      </c>
      <c r="Q4100">
        <v>71</v>
      </c>
      <c r="X4100" t="s">
        <v>108</v>
      </c>
      <c r="Y4100" t="s">
        <v>0</v>
      </c>
      <c r="Z4100">
        <v>1</v>
      </c>
      <c r="AA4100" t="s">
        <v>93</v>
      </c>
      <c r="AB4100" t="s">
        <v>95</v>
      </c>
    </row>
    <row r="4101" spans="1:28" x14ac:dyDescent="0.25">
      <c r="A4101" t="s">
        <v>87</v>
      </c>
      <c r="B4101" t="s">
        <v>110</v>
      </c>
      <c r="C4101" t="s">
        <v>110</v>
      </c>
      <c r="D4101" t="s">
        <v>117</v>
      </c>
      <c r="E4101" t="s">
        <v>136</v>
      </c>
      <c r="F4101">
        <v>20</v>
      </c>
      <c r="G4101">
        <v>1</v>
      </c>
      <c r="Q4101">
        <v>71</v>
      </c>
      <c r="X4101" t="s">
        <v>108</v>
      </c>
      <c r="Y4101" t="s">
        <v>0</v>
      </c>
      <c r="Z4101">
        <v>1</v>
      </c>
      <c r="AA4101" t="s">
        <v>93</v>
      </c>
      <c r="AB4101" t="s">
        <v>95</v>
      </c>
    </row>
    <row r="4102" spans="1:28" x14ac:dyDescent="0.25">
      <c r="A4102" t="s">
        <v>87</v>
      </c>
      <c r="B4102" t="s">
        <v>110</v>
      </c>
      <c r="C4102" t="s">
        <v>110</v>
      </c>
      <c r="D4102" t="s">
        <v>117</v>
      </c>
      <c r="E4102" t="s">
        <v>136</v>
      </c>
      <c r="F4102">
        <v>21</v>
      </c>
      <c r="G4102">
        <v>0</v>
      </c>
      <c r="Q4102">
        <v>71</v>
      </c>
      <c r="X4102" t="s">
        <v>108</v>
      </c>
      <c r="Y4102" t="s">
        <v>0</v>
      </c>
      <c r="Z4102">
        <v>1</v>
      </c>
      <c r="AA4102" t="s">
        <v>93</v>
      </c>
      <c r="AB4102" t="s">
        <v>95</v>
      </c>
    </row>
    <row r="4103" spans="1:28" x14ac:dyDescent="0.25">
      <c r="A4103" t="s">
        <v>87</v>
      </c>
      <c r="B4103" t="s">
        <v>110</v>
      </c>
      <c r="C4103" t="s">
        <v>110</v>
      </c>
      <c r="D4103" t="s">
        <v>117</v>
      </c>
      <c r="E4103" t="s">
        <v>136</v>
      </c>
      <c r="F4103">
        <v>22</v>
      </c>
      <c r="G4103">
        <v>0</v>
      </c>
      <c r="Q4103">
        <v>72</v>
      </c>
      <c r="X4103" t="s">
        <v>108</v>
      </c>
      <c r="Y4103" t="s">
        <v>0</v>
      </c>
      <c r="Z4103">
        <v>1</v>
      </c>
      <c r="AA4103" t="s">
        <v>93</v>
      </c>
      <c r="AB4103" t="s">
        <v>95</v>
      </c>
    </row>
    <row r="4104" spans="1:28" x14ac:dyDescent="0.25">
      <c r="A4104" t="s">
        <v>87</v>
      </c>
      <c r="B4104" t="s">
        <v>110</v>
      </c>
      <c r="C4104" t="s">
        <v>110</v>
      </c>
      <c r="D4104" t="s">
        <v>117</v>
      </c>
      <c r="E4104" t="s">
        <v>136</v>
      </c>
      <c r="F4104">
        <v>23</v>
      </c>
      <c r="G4104">
        <v>0</v>
      </c>
      <c r="Q4104">
        <v>72</v>
      </c>
      <c r="X4104" t="s">
        <v>108</v>
      </c>
      <c r="Y4104" t="s">
        <v>0</v>
      </c>
      <c r="Z4104">
        <v>1</v>
      </c>
      <c r="AA4104" t="s">
        <v>93</v>
      </c>
      <c r="AB4104" t="s">
        <v>95</v>
      </c>
    </row>
    <row r="4105" spans="1:28" x14ac:dyDescent="0.25">
      <c r="A4105" t="s">
        <v>87</v>
      </c>
      <c r="B4105" t="s">
        <v>110</v>
      </c>
      <c r="C4105" t="s">
        <v>110</v>
      </c>
      <c r="D4105" t="s">
        <v>117</v>
      </c>
      <c r="E4105" t="s">
        <v>136</v>
      </c>
      <c r="F4105">
        <v>24</v>
      </c>
      <c r="G4105">
        <v>0</v>
      </c>
      <c r="Q4105">
        <v>70</v>
      </c>
      <c r="X4105" t="s">
        <v>108</v>
      </c>
      <c r="Y4105" t="s">
        <v>0</v>
      </c>
      <c r="Z4105">
        <v>1</v>
      </c>
      <c r="AA4105" t="s">
        <v>93</v>
      </c>
      <c r="AB4105" t="s">
        <v>95</v>
      </c>
    </row>
    <row r="4106" spans="1:28" x14ac:dyDescent="0.25">
      <c r="A4106" t="s">
        <v>87</v>
      </c>
      <c r="B4106" t="s">
        <v>110</v>
      </c>
      <c r="C4106" t="s">
        <v>110</v>
      </c>
      <c r="D4106" t="s">
        <v>117</v>
      </c>
      <c r="E4106" t="s">
        <v>136</v>
      </c>
      <c r="F4106">
        <v>1</v>
      </c>
      <c r="G4106">
        <v>0</v>
      </c>
      <c r="Q4106">
        <v>68</v>
      </c>
      <c r="X4106" t="s">
        <v>108</v>
      </c>
      <c r="Y4106" t="s">
        <v>0</v>
      </c>
      <c r="Z4106">
        <v>1</v>
      </c>
      <c r="AA4106" t="s">
        <v>60</v>
      </c>
      <c r="AB4106" t="s">
        <v>95</v>
      </c>
    </row>
    <row r="4107" spans="1:28" x14ac:dyDescent="0.25">
      <c r="A4107" t="s">
        <v>87</v>
      </c>
      <c r="B4107" t="s">
        <v>110</v>
      </c>
      <c r="C4107" t="s">
        <v>110</v>
      </c>
      <c r="D4107" t="s">
        <v>117</v>
      </c>
      <c r="E4107" t="s">
        <v>136</v>
      </c>
      <c r="F4107">
        <v>2</v>
      </c>
      <c r="G4107">
        <v>0</v>
      </c>
      <c r="Q4107">
        <v>68</v>
      </c>
      <c r="X4107" t="s">
        <v>108</v>
      </c>
      <c r="Y4107" t="s">
        <v>0</v>
      </c>
      <c r="Z4107">
        <v>1</v>
      </c>
      <c r="AA4107" t="s">
        <v>60</v>
      </c>
      <c r="AB4107" t="s">
        <v>95</v>
      </c>
    </row>
    <row r="4108" spans="1:28" x14ac:dyDescent="0.25">
      <c r="A4108" t="s">
        <v>87</v>
      </c>
      <c r="B4108" t="s">
        <v>110</v>
      </c>
      <c r="C4108" t="s">
        <v>110</v>
      </c>
      <c r="D4108" t="s">
        <v>117</v>
      </c>
      <c r="E4108" t="s">
        <v>136</v>
      </c>
      <c r="F4108">
        <v>3</v>
      </c>
      <c r="G4108">
        <v>0</v>
      </c>
      <c r="Q4108">
        <v>68</v>
      </c>
      <c r="X4108" t="s">
        <v>108</v>
      </c>
      <c r="Y4108" t="s">
        <v>0</v>
      </c>
      <c r="Z4108">
        <v>1</v>
      </c>
      <c r="AA4108" t="s">
        <v>60</v>
      </c>
      <c r="AB4108" t="s">
        <v>95</v>
      </c>
    </row>
    <row r="4109" spans="1:28" x14ac:dyDescent="0.25">
      <c r="A4109" t="s">
        <v>87</v>
      </c>
      <c r="B4109" t="s">
        <v>110</v>
      </c>
      <c r="C4109" t="s">
        <v>110</v>
      </c>
      <c r="D4109" t="s">
        <v>117</v>
      </c>
      <c r="E4109" t="s">
        <v>136</v>
      </c>
      <c r="F4109">
        <v>4</v>
      </c>
      <c r="G4109">
        <v>0</v>
      </c>
      <c r="Q4109">
        <v>68</v>
      </c>
      <c r="X4109" t="s">
        <v>108</v>
      </c>
      <c r="Y4109" t="s">
        <v>0</v>
      </c>
      <c r="Z4109">
        <v>1</v>
      </c>
      <c r="AA4109" t="s">
        <v>60</v>
      </c>
      <c r="AB4109" t="s">
        <v>95</v>
      </c>
    </row>
    <row r="4110" spans="1:28" x14ac:dyDescent="0.25">
      <c r="A4110" t="s">
        <v>87</v>
      </c>
      <c r="B4110" t="s">
        <v>110</v>
      </c>
      <c r="C4110" t="s">
        <v>110</v>
      </c>
      <c r="D4110" t="s">
        <v>117</v>
      </c>
      <c r="E4110" t="s">
        <v>136</v>
      </c>
      <c r="F4110">
        <v>5</v>
      </c>
      <c r="G4110">
        <v>0</v>
      </c>
      <c r="Q4110">
        <v>68</v>
      </c>
      <c r="X4110" t="s">
        <v>108</v>
      </c>
      <c r="Y4110" t="s">
        <v>0</v>
      </c>
      <c r="Z4110">
        <v>1</v>
      </c>
      <c r="AA4110" t="s">
        <v>60</v>
      </c>
      <c r="AB4110" t="s">
        <v>95</v>
      </c>
    </row>
    <row r="4111" spans="1:28" x14ac:dyDescent="0.25">
      <c r="A4111" t="s">
        <v>87</v>
      </c>
      <c r="B4111" t="s">
        <v>110</v>
      </c>
      <c r="C4111" t="s">
        <v>110</v>
      </c>
      <c r="D4111" t="s">
        <v>117</v>
      </c>
      <c r="E4111" t="s">
        <v>136</v>
      </c>
      <c r="F4111">
        <v>6</v>
      </c>
      <c r="G4111">
        <v>0</v>
      </c>
      <c r="Q4111">
        <v>68</v>
      </c>
      <c r="X4111" t="s">
        <v>108</v>
      </c>
      <c r="Y4111" t="s">
        <v>0</v>
      </c>
      <c r="Z4111">
        <v>1</v>
      </c>
      <c r="AA4111" t="s">
        <v>60</v>
      </c>
      <c r="AB4111" t="s">
        <v>95</v>
      </c>
    </row>
    <row r="4112" spans="1:28" x14ac:dyDescent="0.25">
      <c r="A4112" t="s">
        <v>87</v>
      </c>
      <c r="B4112" t="s">
        <v>110</v>
      </c>
      <c r="C4112" t="s">
        <v>110</v>
      </c>
      <c r="D4112" t="s">
        <v>117</v>
      </c>
      <c r="E4112" t="s">
        <v>136</v>
      </c>
      <c r="F4112">
        <v>7</v>
      </c>
      <c r="G4112">
        <v>0</v>
      </c>
      <c r="Q4112">
        <v>69</v>
      </c>
      <c r="X4112" t="s">
        <v>108</v>
      </c>
      <c r="Y4112" t="s">
        <v>0</v>
      </c>
      <c r="Z4112">
        <v>1</v>
      </c>
      <c r="AA4112" t="s">
        <v>60</v>
      </c>
      <c r="AB4112" t="s">
        <v>95</v>
      </c>
    </row>
    <row r="4113" spans="1:28" x14ac:dyDescent="0.25">
      <c r="A4113" t="s">
        <v>87</v>
      </c>
      <c r="B4113" t="s">
        <v>110</v>
      </c>
      <c r="C4113" t="s">
        <v>110</v>
      </c>
      <c r="D4113" t="s">
        <v>117</v>
      </c>
      <c r="E4113" t="s">
        <v>136</v>
      </c>
      <c r="F4113">
        <v>8</v>
      </c>
      <c r="G4113">
        <v>0</v>
      </c>
      <c r="Q4113">
        <v>71</v>
      </c>
      <c r="X4113" t="s">
        <v>108</v>
      </c>
      <c r="Y4113" t="s">
        <v>0</v>
      </c>
      <c r="Z4113">
        <v>1</v>
      </c>
      <c r="AA4113" t="s">
        <v>60</v>
      </c>
      <c r="AB4113" t="s">
        <v>95</v>
      </c>
    </row>
    <row r="4114" spans="1:28" x14ac:dyDescent="0.25">
      <c r="A4114" t="s">
        <v>87</v>
      </c>
      <c r="B4114" t="s">
        <v>110</v>
      </c>
      <c r="C4114" t="s">
        <v>110</v>
      </c>
      <c r="D4114" t="s">
        <v>117</v>
      </c>
      <c r="E4114" t="s">
        <v>136</v>
      </c>
      <c r="F4114">
        <v>9</v>
      </c>
      <c r="G4114">
        <v>0</v>
      </c>
      <c r="Q4114">
        <v>74</v>
      </c>
      <c r="X4114" t="s">
        <v>108</v>
      </c>
      <c r="Y4114" t="s">
        <v>0</v>
      </c>
      <c r="Z4114">
        <v>1</v>
      </c>
      <c r="AA4114" t="s">
        <v>60</v>
      </c>
      <c r="AB4114" t="s">
        <v>95</v>
      </c>
    </row>
    <row r="4115" spans="1:28" x14ac:dyDescent="0.25">
      <c r="A4115" t="s">
        <v>87</v>
      </c>
      <c r="B4115" t="s">
        <v>110</v>
      </c>
      <c r="C4115" t="s">
        <v>110</v>
      </c>
      <c r="D4115" t="s">
        <v>117</v>
      </c>
      <c r="E4115" t="s">
        <v>136</v>
      </c>
      <c r="F4115">
        <v>10</v>
      </c>
      <c r="G4115">
        <v>0</v>
      </c>
      <c r="Q4115">
        <v>76</v>
      </c>
      <c r="X4115" t="s">
        <v>108</v>
      </c>
      <c r="Y4115" t="s">
        <v>0</v>
      </c>
      <c r="Z4115">
        <v>1</v>
      </c>
      <c r="AA4115" t="s">
        <v>60</v>
      </c>
      <c r="AB4115" t="s">
        <v>95</v>
      </c>
    </row>
    <row r="4116" spans="1:28" x14ac:dyDescent="0.25">
      <c r="A4116" t="s">
        <v>87</v>
      </c>
      <c r="B4116" t="s">
        <v>110</v>
      </c>
      <c r="C4116" t="s">
        <v>110</v>
      </c>
      <c r="D4116" t="s">
        <v>117</v>
      </c>
      <c r="E4116" t="s">
        <v>136</v>
      </c>
      <c r="F4116">
        <v>11</v>
      </c>
      <c r="G4116">
        <v>0</v>
      </c>
      <c r="Q4116">
        <v>77</v>
      </c>
      <c r="X4116" t="s">
        <v>108</v>
      </c>
      <c r="Y4116" t="s">
        <v>0</v>
      </c>
      <c r="Z4116">
        <v>1</v>
      </c>
      <c r="AA4116" t="s">
        <v>60</v>
      </c>
      <c r="AB4116" t="s">
        <v>95</v>
      </c>
    </row>
    <row r="4117" spans="1:28" x14ac:dyDescent="0.25">
      <c r="A4117" t="s">
        <v>87</v>
      </c>
      <c r="B4117" t="s">
        <v>110</v>
      </c>
      <c r="C4117" t="s">
        <v>110</v>
      </c>
      <c r="D4117" t="s">
        <v>117</v>
      </c>
      <c r="E4117" t="s">
        <v>136</v>
      </c>
      <c r="F4117">
        <v>12</v>
      </c>
      <c r="G4117">
        <v>0</v>
      </c>
      <c r="Q4117">
        <v>77</v>
      </c>
      <c r="X4117" t="s">
        <v>108</v>
      </c>
      <c r="Y4117" t="s">
        <v>0</v>
      </c>
      <c r="Z4117">
        <v>1</v>
      </c>
      <c r="AA4117" t="s">
        <v>60</v>
      </c>
      <c r="AB4117" t="s">
        <v>95</v>
      </c>
    </row>
    <row r="4118" spans="1:28" x14ac:dyDescent="0.25">
      <c r="A4118" t="s">
        <v>87</v>
      </c>
      <c r="B4118" t="s">
        <v>110</v>
      </c>
      <c r="C4118" t="s">
        <v>110</v>
      </c>
      <c r="D4118" t="s">
        <v>117</v>
      </c>
      <c r="E4118" t="s">
        <v>136</v>
      </c>
      <c r="F4118">
        <v>13</v>
      </c>
      <c r="G4118">
        <v>0</v>
      </c>
      <c r="Q4118">
        <v>78</v>
      </c>
      <c r="X4118" t="s">
        <v>108</v>
      </c>
      <c r="Y4118" t="s">
        <v>0</v>
      </c>
      <c r="Z4118">
        <v>1</v>
      </c>
      <c r="AA4118" t="s">
        <v>60</v>
      </c>
      <c r="AB4118" t="s">
        <v>95</v>
      </c>
    </row>
    <row r="4119" spans="1:28" x14ac:dyDescent="0.25">
      <c r="A4119" t="s">
        <v>87</v>
      </c>
      <c r="B4119" t="s">
        <v>110</v>
      </c>
      <c r="C4119" t="s">
        <v>110</v>
      </c>
      <c r="D4119" t="s">
        <v>117</v>
      </c>
      <c r="E4119" t="s">
        <v>136</v>
      </c>
      <c r="F4119">
        <v>14</v>
      </c>
      <c r="G4119">
        <v>0</v>
      </c>
      <c r="Q4119">
        <v>76</v>
      </c>
      <c r="X4119" t="s">
        <v>108</v>
      </c>
      <c r="Y4119" t="s">
        <v>0</v>
      </c>
      <c r="Z4119">
        <v>1</v>
      </c>
      <c r="AA4119" t="s">
        <v>60</v>
      </c>
      <c r="AB4119" t="s">
        <v>95</v>
      </c>
    </row>
    <row r="4120" spans="1:28" x14ac:dyDescent="0.25">
      <c r="A4120" t="s">
        <v>87</v>
      </c>
      <c r="B4120" t="s">
        <v>110</v>
      </c>
      <c r="C4120" t="s">
        <v>110</v>
      </c>
      <c r="D4120" t="s">
        <v>117</v>
      </c>
      <c r="E4120" t="s">
        <v>136</v>
      </c>
      <c r="F4120">
        <v>15</v>
      </c>
      <c r="G4120">
        <v>0</v>
      </c>
      <c r="Q4120">
        <v>76</v>
      </c>
      <c r="X4120" t="s">
        <v>108</v>
      </c>
      <c r="Y4120" t="s">
        <v>0</v>
      </c>
      <c r="Z4120">
        <v>1</v>
      </c>
      <c r="AA4120" t="s">
        <v>60</v>
      </c>
      <c r="AB4120" t="s">
        <v>95</v>
      </c>
    </row>
    <row r="4121" spans="1:28" x14ac:dyDescent="0.25">
      <c r="A4121" t="s">
        <v>87</v>
      </c>
      <c r="B4121" t="s">
        <v>110</v>
      </c>
      <c r="C4121" t="s">
        <v>110</v>
      </c>
      <c r="D4121" t="s">
        <v>117</v>
      </c>
      <c r="E4121" t="s">
        <v>136</v>
      </c>
      <c r="F4121">
        <v>16</v>
      </c>
      <c r="G4121">
        <v>0</v>
      </c>
      <c r="Q4121">
        <v>75</v>
      </c>
      <c r="X4121" t="s">
        <v>108</v>
      </c>
      <c r="Y4121" t="s">
        <v>0</v>
      </c>
      <c r="Z4121">
        <v>1</v>
      </c>
      <c r="AA4121" t="s">
        <v>60</v>
      </c>
      <c r="AB4121" t="s">
        <v>95</v>
      </c>
    </row>
    <row r="4122" spans="1:28" x14ac:dyDescent="0.25">
      <c r="A4122" t="s">
        <v>87</v>
      </c>
      <c r="B4122" t="s">
        <v>110</v>
      </c>
      <c r="C4122" t="s">
        <v>110</v>
      </c>
      <c r="D4122" t="s">
        <v>117</v>
      </c>
      <c r="E4122" t="s">
        <v>136</v>
      </c>
      <c r="F4122">
        <v>17</v>
      </c>
      <c r="G4122">
        <v>0</v>
      </c>
      <c r="Q4122">
        <v>73</v>
      </c>
      <c r="X4122" t="s">
        <v>108</v>
      </c>
      <c r="Y4122" t="s">
        <v>0</v>
      </c>
      <c r="Z4122">
        <v>1</v>
      </c>
      <c r="AA4122" t="s">
        <v>60</v>
      </c>
      <c r="AB4122" t="s">
        <v>95</v>
      </c>
    </row>
    <row r="4123" spans="1:28" x14ac:dyDescent="0.25">
      <c r="A4123" t="s">
        <v>87</v>
      </c>
      <c r="B4123" t="s">
        <v>110</v>
      </c>
      <c r="C4123" t="s">
        <v>110</v>
      </c>
      <c r="D4123" t="s">
        <v>117</v>
      </c>
      <c r="E4123" t="s">
        <v>136</v>
      </c>
      <c r="F4123">
        <v>18</v>
      </c>
      <c r="G4123">
        <v>1</v>
      </c>
      <c r="Q4123">
        <v>71</v>
      </c>
      <c r="X4123" t="s">
        <v>108</v>
      </c>
      <c r="Y4123" t="s">
        <v>0</v>
      </c>
      <c r="Z4123">
        <v>1</v>
      </c>
      <c r="AA4123" t="s">
        <v>60</v>
      </c>
      <c r="AB4123" t="s">
        <v>95</v>
      </c>
    </row>
    <row r="4124" spans="1:28" x14ac:dyDescent="0.25">
      <c r="A4124" t="s">
        <v>87</v>
      </c>
      <c r="B4124" t="s">
        <v>110</v>
      </c>
      <c r="C4124" t="s">
        <v>110</v>
      </c>
      <c r="D4124" t="s">
        <v>117</v>
      </c>
      <c r="E4124" t="s">
        <v>136</v>
      </c>
      <c r="F4124">
        <v>19</v>
      </c>
      <c r="G4124">
        <v>1</v>
      </c>
      <c r="Q4124">
        <v>71</v>
      </c>
      <c r="X4124" t="s">
        <v>108</v>
      </c>
      <c r="Y4124" t="s">
        <v>0</v>
      </c>
      <c r="Z4124">
        <v>1</v>
      </c>
      <c r="AA4124" t="s">
        <v>60</v>
      </c>
      <c r="AB4124" t="s">
        <v>95</v>
      </c>
    </row>
    <row r="4125" spans="1:28" x14ac:dyDescent="0.25">
      <c r="A4125" t="s">
        <v>87</v>
      </c>
      <c r="B4125" t="s">
        <v>110</v>
      </c>
      <c r="C4125" t="s">
        <v>110</v>
      </c>
      <c r="D4125" t="s">
        <v>117</v>
      </c>
      <c r="E4125" t="s">
        <v>136</v>
      </c>
      <c r="F4125">
        <v>20</v>
      </c>
      <c r="G4125">
        <v>0</v>
      </c>
      <c r="Q4125">
        <v>71</v>
      </c>
      <c r="X4125" t="s">
        <v>108</v>
      </c>
      <c r="Y4125" t="s">
        <v>0</v>
      </c>
      <c r="Z4125">
        <v>1</v>
      </c>
      <c r="AA4125" t="s">
        <v>60</v>
      </c>
      <c r="AB4125" t="s">
        <v>95</v>
      </c>
    </row>
    <row r="4126" spans="1:28" x14ac:dyDescent="0.25">
      <c r="A4126" t="s">
        <v>87</v>
      </c>
      <c r="B4126" t="s">
        <v>110</v>
      </c>
      <c r="C4126" t="s">
        <v>110</v>
      </c>
      <c r="D4126" t="s">
        <v>117</v>
      </c>
      <c r="E4126" t="s">
        <v>136</v>
      </c>
      <c r="F4126">
        <v>21</v>
      </c>
      <c r="G4126">
        <v>0</v>
      </c>
      <c r="Q4126">
        <v>72</v>
      </c>
      <c r="X4126" t="s">
        <v>108</v>
      </c>
      <c r="Y4126" t="s">
        <v>0</v>
      </c>
      <c r="Z4126">
        <v>1</v>
      </c>
      <c r="AA4126" t="s">
        <v>60</v>
      </c>
      <c r="AB4126" t="s">
        <v>95</v>
      </c>
    </row>
    <row r="4127" spans="1:28" x14ac:dyDescent="0.25">
      <c r="A4127" t="s">
        <v>87</v>
      </c>
      <c r="B4127" t="s">
        <v>110</v>
      </c>
      <c r="C4127" t="s">
        <v>110</v>
      </c>
      <c r="D4127" t="s">
        <v>117</v>
      </c>
      <c r="E4127" t="s">
        <v>136</v>
      </c>
      <c r="F4127">
        <v>22</v>
      </c>
      <c r="G4127">
        <v>0</v>
      </c>
      <c r="Q4127">
        <v>72</v>
      </c>
      <c r="X4127" t="s">
        <v>108</v>
      </c>
      <c r="Y4127" t="s">
        <v>0</v>
      </c>
      <c r="Z4127">
        <v>1</v>
      </c>
      <c r="AA4127" t="s">
        <v>60</v>
      </c>
      <c r="AB4127" t="s">
        <v>95</v>
      </c>
    </row>
    <row r="4128" spans="1:28" x14ac:dyDescent="0.25">
      <c r="A4128" t="s">
        <v>87</v>
      </c>
      <c r="B4128" t="s">
        <v>110</v>
      </c>
      <c r="C4128" t="s">
        <v>110</v>
      </c>
      <c r="D4128" t="s">
        <v>117</v>
      </c>
      <c r="E4128" t="s">
        <v>136</v>
      </c>
      <c r="F4128">
        <v>23</v>
      </c>
      <c r="G4128">
        <v>0</v>
      </c>
      <c r="Q4128">
        <v>70</v>
      </c>
      <c r="X4128" t="s">
        <v>108</v>
      </c>
      <c r="Y4128" t="s">
        <v>0</v>
      </c>
      <c r="Z4128">
        <v>1</v>
      </c>
      <c r="AA4128" t="s">
        <v>60</v>
      </c>
      <c r="AB4128" t="s">
        <v>95</v>
      </c>
    </row>
    <row r="4129" spans="1:28" x14ac:dyDescent="0.25">
      <c r="A4129" t="s">
        <v>87</v>
      </c>
      <c r="B4129" t="s">
        <v>110</v>
      </c>
      <c r="C4129" t="s">
        <v>110</v>
      </c>
      <c r="D4129" t="s">
        <v>117</v>
      </c>
      <c r="E4129" t="s">
        <v>136</v>
      </c>
      <c r="F4129">
        <v>24</v>
      </c>
      <c r="G4129">
        <v>0</v>
      </c>
      <c r="Q4129">
        <v>69</v>
      </c>
      <c r="X4129" t="s">
        <v>108</v>
      </c>
      <c r="Y4129" t="s">
        <v>0</v>
      </c>
      <c r="Z4129">
        <v>1</v>
      </c>
      <c r="AA4129" t="s">
        <v>60</v>
      </c>
      <c r="AB4129" t="s">
        <v>95</v>
      </c>
    </row>
    <row r="4130" spans="1:28" x14ac:dyDescent="0.25">
      <c r="A4130" t="s">
        <v>87</v>
      </c>
      <c r="B4130" t="s">
        <v>110</v>
      </c>
      <c r="C4130" t="s">
        <v>110</v>
      </c>
      <c r="D4130" t="s">
        <v>117</v>
      </c>
      <c r="E4130" t="s">
        <v>120</v>
      </c>
      <c r="F4130">
        <v>1</v>
      </c>
      <c r="G4130">
        <v>0</v>
      </c>
      <c r="Q4130">
        <v>69.6666666666667</v>
      </c>
      <c r="X4130" t="s">
        <v>108</v>
      </c>
      <c r="Y4130" t="s">
        <v>0</v>
      </c>
      <c r="Z4130">
        <v>1</v>
      </c>
      <c r="AA4130" t="s">
        <v>93</v>
      </c>
      <c r="AB4130" t="s">
        <v>95</v>
      </c>
    </row>
    <row r="4131" spans="1:28" x14ac:dyDescent="0.25">
      <c r="A4131" t="s">
        <v>87</v>
      </c>
      <c r="B4131" t="s">
        <v>110</v>
      </c>
      <c r="C4131" t="s">
        <v>110</v>
      </c>
      <c r="D4131" t="s">
        <v>117</v>
      </c>
      <c r="E4131" t="s">
        <v>120</v>
      </c>
      <c r="F4131">
        <v>2</v>
      </c>
      <c r="G4131">
        <v>0</v>
      </c>
      <c r="Q4131">
        <v>68.6666666666667</v>
      </c>
      <c r="X4131" t="s">
        <v>108</v>
      </c>
      <c r="Y4131" t="s">
        <v>0</v>
      </c>
      <c r="Z4131">
        <v>1</v>
      </c>
      <c r="AA4131" t="s">
        <v>93</v>
      </c>
      <c r="AB4131" t="s">
        <v>95</v>
      </c>
    </row>
    <row r="4132" spans="1:28" x14ac:dyDescent="0.25">
      <c r="A4132" t="s">
        <v>87</v>
      </c>
      <c r="B4132" t="s">
        <v>110</v>
      </c>
      <c r="C4132" t="s">
        <v>110</v>
      </c>
      <c r="D4132" t="s">
        <v>117</v>
      </c>
      <c r="E4132" t="s">
        <v>120</v>
      </c>
      <c r="F4132">
        <v>3</v>
      </c>
      <c r="G4132">
        <v>0</v>
      </c>
      <c r="Q4132">
        <v>68.6666666666667</v>
      </c>
      <c r="X4132" t="s">
        <v>108</v>
      </c>
      <c r="Y4132" t="s">
        <v>0</v>
      </c>
      <c r="Z4132">
        <v>1</v>
      </c>
      <c r="AA4132" t="s">
        <v>93</v>
      </c>
      <c r="AB4132" t="s">
        <v>95</v>
      </c>
    </row>
    <row r="4133" spans="1:28" x14ac:dyDescent="0.25">
      <c r="A4133" t="s">
        <v>87</v>
      </c>
      <c r="B4133" t="s">
        <v>110</v>
      </c>
      <c r="C4133" t="s">
        <v>110</v>
      </c>
      <c r="D4133" t="s">
        <v>117</v>
      </c>
      <c r="E4133" t="s">
        <v>120</v>
      </c>
      <c r="F4133">
        <v>4</v>
      </c>
      <c r="G4133">
        <v>0</v>
      </c>
      <c r="Q4133">
        <v>68.6666666666667</v>
      </c>
      <c r="X4133" t="s">
        <v>108</v>
      </c>
      <c r="Y4133" t="s">
        <v>0</v>
      </c>
      <c r="Z4133">
        <v>1</v>
      </c>
      <c r="AA4133" t="s">
        <v>93</v>
      </c>
      <c r="AB4133" t="s">
        <v>95</v>
      </c>
    </row>
    <row r="4134" spans="1:28" x14ac:dyDescent="0.25">
      <c r="A4134" t="s">
        <v>87</v>
      </c>
      <c r="B4134" t="s">
        <v>110</v>
      </c>
      <c r="C4134" t="s">
        <v>110</v>
      </c>
      <c r="D4134" t="s">
        <v>117</v>
      </c>
      <c r="E4134" t="s">
        <v>120</v>
      </c>
      <c r="F4134">
        <v>5</v>
      </c>
      <c r="G4134">
        <v>0</v>
      </c>
      <c r="Q4134">
        <v>68.6666666666667</v>
      </c>
      <c r="X4134" t="s">
        <v>108</v>
      </c>
      <c r="Y4134" t="s">
        <v>0</v>
      </c>
      <c r="Z4134">
        <v>1</v>
      </c>
      <c r="AA4134" t="s">
        <v>93</v>
      </c>
      <c r="AB4134" t="s">
        <v>95</v>
      </c>
    </row>
    <row r="4135" spans="1:28" x14ac:dyDescent="0.25">
      <c r="A4135" t="s">
        <v>87</v>
      </c>
      <c r="B4135" t="s">
        <v>110</v>
      </c>
      <c r="C4135" t="s">
        <v>110</v>
      </c>
      <c r="D4135" t="s">
        <v>117</v>
      </c>
      <c r="E4135" t="s">
        <v>120</v>
      </c>
      <c r="F4135">
        <v>6</v>
      </c>
      <c r="G4135">
        <v>0</v>
      </c>
      <c r="Q4135">
        <v>68.6666666666667</v>
      </c>
      <c r="X4135" t="s">
        <v>108</v>
      </c>
      <c r="Y4135" t="s">
        <v>0</v>
      </c>
      <c r="Z4135">
        <v>1</v>
      </c>
      <c r="AA4135" t="s">
        <v>93</v>
      </c>
      <c r="AB4135" t="s">
        <v>95</v>
      </c>
    </row>
    <row r="4136" spans="1:28" x14ac:dyDescent="0.25">
      <c r="A4136" t="s">
        <v>87</v>
      </c>
      <c r="B4136" t="s">
        <v>110</v>
      </c>
      <c r="C4136" t="s">
        <v>110</v>
      </c>
      <c r="D4136" t="s">
        <v>117</v>
      </c>
      <c r="E4136" t="s">
        <v>120</v>
      </c>
      <c r="F4136">
        <v>7</v>
      </c>
      <c r="G4136">
        <v>0</v>
      </c>
      <c r="Q4136">
        <v>68.6666666666667</v>
      </c>
      <c r="X4136" t="s">
        <v>108</v>
      </c>
      <c r="Y4136" t="s">
        <v>0</v>
      </c>
      <c r="Z4136">
        <v>1</v>
      </c>
      <c r="AA4136" t="s">
        <v>93</v>
      </c>
      <c r="AB4136" t="s">
        <v>95</v>
      </c>
    </row>
    <row r="4137" spans="1:28" x14ac:dyDescent="0.25">
      <c r="A4137" t="s">
        <v>87</v>
      </c>
      <c r="B4137" t="s">
        <v>110</v>
      </c>
      <c r="C4137" t="s">
        <v>110</v>
      </c>
      <c r="D4137" t="s">
        <v>117</v>
      </c>
      <c r="E4137" t="s">
        <v>120</v>
      </c>
      <c r="F4137">
        <v>8</v>
      </c>
      <c r="G4137">
        <v>0</v>
      </c>
      <c r="Q4137">
        <v>69.6666666666667</v>
      </c>
      <c r="X4137" t="s">
        <v>108</v>
      </c>
      <c r="Y4137" t="s">
        <v>0</v>
      </c>
      <c r="Z4137">
        <v>1</v>
      </c>
      <c r="AA4137" t="s">
        <v>93</v>
      </c>
      <c r="AB4137" t="s">
        <v>95</v>
      </c>
    </row>
    <row r="4138" spans="1:28" x14ac:dyDescent="0.25">
      <c r="A4138" t="s">
        <v>87</v>
      </c>
      <c r="B4138" t="s">
        <v>110</v>
      </c>
      <c r="C4138" t="s">
        <v>110</v>
      </c>
      <c r="D4138" t="s">
        <v>117</v>
      </c>
      <c r="E4138" t="s">
        <v>120</v>
      </c>
      <c r="F4138">
        <v>9</v>
      </c>
      <c r="G4138">
        <v>0</v>
      </c>
      <c r="Q4138">
        <v>71</v>
      </c>
      <c r="X4138" t="s">
        <v>108</v>
      </c>
      <c r="Y4138" t="s">
        <v>0</v>
      </c>
      <c r="Z4138">
        <v>1</v>
      </c>
      <c r="AA4138" t="s">
        <v>93</v>
      </c>
      <c r="AB4138" t="s">
        <v>95</v>
      </c>
    </row>
    <row r="4139" spans="1:28" x14ac:dyDescent="0.25">
      <c r="A4139" t="s">
        <v>87</v>
      </c>
      <c r="B4139" t="s">
        <v>110</v>
      </c>
      <c r="C4139" t="s">
        <v>110</v>
      </c>
      <c r="D4139" t="s">
        <v>117</v>
      </c>
      <c r="E4139" t="s">
        <v>120</v>
      </c>
      <c r="F4139">
        <v>10</v>
      </c>
      <c r="G4139">
        <v>0</v>
      </c>
      <c r="Q4139">
        <v>73.6666666666667</v>
      </c>
      <c r="X4139" t="s">
        <v>108</v>
      </c>
      <c r="Y4139" t="s">
        <v>0</v>
      </c>
      <c r="Z4139">
        <v>1</v>
      </c>
      <c r="AA4139" t="s">
        <v>93</v>
      </c>
      <c r="AB4139" t="s">
        <v>95</v>
      </c>
    </row>
    <row r="4140" spans="1:28" x14ac:dyDescent="0.25">
      <c r="A4140" t="s">
        <v>87</v>
      </c>
      <c r="B4140" t="s">
        <v>110</v>
      </c>
      <c r="C4140" t="s">
        <v>110</v>
      </c>
      <c r="D4140" t="s">
        <v>117</v>
      </c>
      <c r="E4140" t="s">
        <v>120</v>
      </c>
      <c r="F4140">
        <v>11</v>
      </c>
      <c r="G4140">
        <v>0</v>
      </c>
      <c r="Q4140">
        <v>75.3333333333333</v>
      </c>
      <c r="X4140" t="s">
        <v>108</v>
      </c>
      <c r="Y4140" t="s">
        <v>0</v>
      </c>
      <c r="Z4140">
        <v>1</v>
      </c>
      <c r="AA4140" t="s">
        <v>93</v>
      </c>
      <c r="AB4140" t="s">
        <v>95</v>
      </c>
    </row>
    <row r="4141" spans="1:28" x14ac:dyDescent="0.25">
      <c r="A4141" t="s">
        <v>87</v>
      </c>
      <c r="B4141" t="s">
        <v>110</v>
      </c>
      <c r="C4141" t="s">
        <v>110</v>
      </c>
      <c r="D4141" t="s">
        <v>117</v>
      </c>
      <c r="E4141" t="s">
        <v>120</v>
      </c>
      <c r="F4141">
        <v>12</v>
      </c>
      <c r="G4141">
        <v>0</v>
      </c>
      <c r="Q4141">
        <v>76.6666666666667</v>
      </c>
      <c r="X4141" t="s">
        <v>108</v>
      </c>
      <c r="Y4141" t="s">
        <v>0</v>
      </c>
      <c r="Z4141">
        <v>1</v>
      </c>
      <c r="AA4141" t="s">
        <v>93</v>
      </c>
      <c r="AB4141" t="s">
        <v>95</v>
      </c>
    </row>
    <row r="4142" spans="1:28" x14ac:dyDescent="0.25">
      <c r="A4142" t="s">
        <v>87</v>
      </c>
      <c r="B4142" t="s">
        <v>110</v>
      </c>
      <c r="C4142" t="s">
        <v>110</v>
      </c>
      <c r="D4142" t="s">
        <v>117</v>
      </c>
      <c r="E4142" t="s">
        <v>120</v>
      </c>
      <c r="F4142">
        <v>13</v>
      </c>
      <c r="G4142">
        <v>0</v>
      </c>
      <c r="Q4142">
        <v>77</v>
      </c>
      <c r="X4142" t="s">
        <v>108</v>
      </c>
      <c r="Y4142" t="s">
        <v>0</v>
      </c>
      <c r="Z4142">
        <v>1</v>
      </c>
      <c r="AA4142" t="s">
        <v>93</v>
      </c>
      <c r="AB4142" t="s">
        <v>95</v>
      </c>
    </row>
    <row r="4143" spans="1:28" x14ac:dyDescent="0.25">
      <c r="A4143" t="s">
        <v>87</v>
      </c>
      <c r="B4143" t="s">
        <v>110</v>
      </c>
      <c r="C4143" t="s">
        <v>110</v>
      </c>
      <c r="D4143" t="s">
        <v>117</v>
      </c>
      <c r="E4143" t="s">
        <v>120</v>
      </c>
      <c r="F4143">
        <v>14</v>
      </c>
      <c r="G4143">
        <v>0</v>
      </c>
      <c r="Q4143">
        <v>77.6666666666667</v>
      </c>
      <c r="X4143" t="s">
        <v>108</v>
      </c>
      <c r="Y4143" t="s">
        <v>0</v>
      </c>
      <c r="Z4143">
        <v>1</v>
      </c>
      <c r="AA4143" t="s">
        <v>93</v>
      </c>
      <c r="AB4143" t="s">
        <v>95</v>
      </c>
    </row>
    <row r="4144" spans="1:28" x14ac:dyDescent="0.25">
      <c r="A4144" t="s">
        <v>87</v>
      </c>
      <c r="B4144" t="s">
        <v>110</v>
      </c>
      <c r="C4144" t="s">
        <v>110</v>
      </c>
      <c r="D4144" t="s">
        <v>117</v>
      </c>
      <c r="E4144" t="s">
        <v>120</v>
      </c>
      <c r="F4144">
        <v>15</v>
      </c>
      <c r="G4144">
        <v>0</v>
      </c>
      <c r="Q4144">
        <v>76.6666666666667</v>
      </c>
      <c r="X4144" t="s">
        <v>108</v>
      </c>
      <c r="Y4144" t="s">
        <v>0</v>
      </c>
      <c r="Z4144">
        <v>1</v>
      </c>
      <c r="AA4144" t="s">
        <v>93</v>
      </c>
      <c r="AB4144" t="s">
        <v>95</v>
      </c>
    </row>
    <row r="4145" spans="1:28" x14ac:dyDescent="0.25">
      <c r="A4145" t="s">
        <v>87</v>
      </c>
      <c r="B4145" t="s">
        <v>110</v>
      </c>
      <c r="C4145" t="s">
        <v>110</v>
      </c>
      <c r="D4145" t="s">
        <v>117</v>
      </c>
      <c r="E4145" t="s">
        <v>120</v>
      </c>
      <c r="F4145">
        <v>16</v>
      </c>
      <c r="G4145">
        <v>0</v>
      </c>
      <c r="Q4145">
        <v>76</v>
      </c>
      <c r="X4145" t="s">
        <v>108</v>
      </c>
      <c r="Y4145" t="s">
        <v>0</v>
      </c>
      <c r="Z4145">
        <v>1</v>
      </c>
      <c r="AA4145" t="s">
        <v>93</v>
      </c>
      <c r="AB4145" t="s">
        <v>95</v>
      </c>
    </row>
    <row r="4146" spans="1:28" x14ac:dyDescent="0.25">
      <c r="A4146" t="s">
        <v>87</v>
      </c>
      <c r="B4146" t="s">
        <v>110</v>
      </c>
      <c r="C4146" t="s">
        <v>110</v>
      </c>
      <c r="D4146" t="s">
        <v>117</v>
      </c>
      <c r="E4146" t="s">
        <v>120</v>
      </c>
      <c r="F4146">
        <v>17</v>
      </c>
      <c r="G4146">
        <v>0</v>
      </c>
      <c r="Q4146">
        <v>75</v>
      </c>
      <c r="X4146" t="s">
        <v>108</v>
      </c>
      <c r="Y4146" t="s">
        <v>0</v>
      </c>
      <c r="Z4146">
        <v>1</v>
      </c>
      <c r="AA4146" t="s">
        <v>93</v>
      </c>
      <c r="AB4146" t="s">
        <v>95</v>
      </c>
    </row>
    <row r="4147" spans="1:28" x14ac:dyDescent="0.25">
      <c r="A4147" t="s">
        <v>87</v>
      </c>
      <c r="B4147" t="s">
        <v>110</v>
      </c>
      <c r="C4147" t="s">
        <v>110</v>
      </c>
      <c r="D4147" t="s">
        <v>117</v>
      </c>
      <c r="E4147" t="s">
        <v>120</v>
      </c>
      <c r="F4147">
        <v>18</v>
      </c>
      <c r="G4147">
        <v>0</v>
      </c>
      <c r="Q4147">
        <v>73.3333333333333</v>
      </c>
      <c r="X4147" t="s">
        <v>108</v>
      </c>
      <c r="Y4147" t="s">
        <v>0</v>
      </c>
      <c r="Z4147">
        <v>1</v>
      </c>
      <c r="AA4147" t="s">
        <v>93</v>
      </c>
      <c r="AB4147" t="s">
        <v>95</v>
      </c>
    </row>
    <row r="4148" spans="1:28" x14ac:dyDescent="0.25">
      <c r="A4148" t="s">
        <v>87</v>
      </c>
      <c r="B4148" t="s">
        <v>110</v>
      </c>
      <c r="C4148" t="s">
        <v>110</v>
      </c>
      <c r="D4148" t="s">
        <v>117</v>
      </c>
      <c r="E4148" t="s">
        <v>120</v>
      </c>
      <c r="F4148">
        <v>19</v>
      </c>
      <c r="G4148">
        <v>1</v>
      </c>
      <c r="Q4148">
        <v>71.6666666666667</v>
      </c>
      <c r="X4148" t="s">
        <v>108</v>
      </c>
      <c r="Y4148" t="s">
        <v>0</v>
      </c>
      <c r="Z4148">
        <v>1</v>
      </c>
      <c r="AA4148" t="s">
        <v>93</v>
      </c>
      <c r="AB4148" t="s">
        <v>95</v>
      </c>
    </row>
    <row r="4149" spans="1:28" x14ac:dyDescent="0.25">
      <c r="A4149" t="s">
        <v>87</v>
      </c>
      <c r="B4149" t="s">
        <v>110</v>
      </c>
      <c r="C4149" t="s">
        <v>110</v>
      </c>
      <c r="D4149" t="s">
        <v>117</v>
      </c>
      <c r="E4149" t="s">
        <v>120</v>
      </c>
      <c r="F4149">
        <v>20</v>
      </c>
      <c r="G4149">
        <v>1</v>
      </c>
      <c r="Q4149">
        <v>71.3333333333333</v>
      </c>
      <c r="X4149" t="s">
        <v>108</v>
      </c>
      <c r="Y4149" t="s">
        <v>0</v>
      </c>
      <c r="Z4149">
        <v>1</v>
      </c>
      <c r="AA4149" t="s">
        <v>93</v>
      </c>
      <c r="AB4149" t="s">
        <v>95</v>
      </c>
    </row>
    <row r="4150" spans="1:28" x14ac:dyDescent="0.25">
      <c r="A4150" t="s">
        <v>87</v>
      </c>
      <c r="B4150" t="s">
        <v>110</v>
      </c>
      <c r="C4150" t="s">
        <v>110</v>
      </c>
      <c r="D4150" t="s">
        <v>117</v>
      </c>
      <c r="E4150" t="s">
        <v>120</v>
      </c>
      <c r="F4150">
        <v>21</v>
      </c>
      <c r="G4150">
        <v>0</v>
      </c>
      <c r="Q4150">
        <v>71.3333333333333</v>
      </c>
      <c r="X4150" t="s">
        <v>108</v>
      </c>
      <c r="Y4150" t="s">
        <v>0</v>
      </c>
      <c r="Z4150">
        <v>1</v>
      </c>
      <c r="AA4150" t="s">
        <v>93</v>
      </c>
      <c r="AB4150" t="s">
        <v>95</v>
      </c>
    </row>
    <row r="4151" spans="1:28" x14ac:dyDescent="0.25">
      <c r="A4151" t="s">
        <v>87</v>
      </c>
      <c r="B4151" t="s">
        <v>110</v>
      </c>
      <c r="C4151" t="s">
        <v>110</v>
      </c>
      <c r="D4151" t="s">
        <v>117</v>
      </c>
      <c r="E4151" t="s">
        <v>120</v>
      </c>
      <c r="F4151">
        <v>22</v>
      </c>
      <c r="G4151">
        <v>0</v>
      </c>
      <c r="Q4151">
        <v>71.6666666666667</v>
      </c>
      <c r="X4151" t="s">
        <v>108</v>
      </c>
      <c r="Y4151" t="s">
        <v>0</v>
      </c>
      <c r="Z4151">
        <v>1</v>
      </c>
      <c r="AA4151" t="s">
        <v>93</v>
      </c>
      <c r="AB4151" t="s">
        <v>95</v>
      </c>
    </row>
    <row r="4152" spans="1:28" x14ac:dyDescent="0.25">
      <c r="A4152" t="s">
        <v>87</v>
      </c>
      <c r="B4152" t="s">
        <v>110</v>
      </c>
      <c r="C4152" t="s">
        <v>110</v>
      </c>
      <c r="D4152" t="s">
        <v>117</v>
      </c>
      <c r="E4152" t="s">
        <v>120</v>
      </c>
      <c r="F4152">
        <v>23</v>
      </c>
      <c r="G4152">
        <v>0</v>
      </c>
      <c r="Q4152">
        <v>71.6666666666667</v>
      </c>
      <c r="X4152" t="s">
        <v>108</v>
      </c>
      <c r="Y4152" t="s">
        <v>0</v>
      </c>
      <c r="Z4152">
        <v>1</v>
      </c>
      <c r="AA4152" t="s">
        <v>93</v>
      </c>
      <c r="AB4152" t="s">
        <v>95</v>
      </c>
    </row>
    <row r="4153" spans="1:28" x14ac:dyDescent="0.25">
      <c r="A4153" t="s">
        <v>87</v>
      </c>
      <c r="B4153" t="s">
        <v>110</v>
      </c>
      <c r="C4153" t="s">
        <v>110</v>
      </c>
      <c r="D4153" t="s">
        <v>117</v>
      </c>
      <c r="E4153" t="s">
        <v>120</v>
      </c>
      <c r="F4153">
        <v>24</v>
      </c>
      <c r="G4153">
        <v>0</v>
      </c>
      <c r="Q4153">
        <v>70.3333333333333</v>
      </c>
      <c r="X4153" t="s">
        <v>108</v>
      </c>
      <c r="Y4153" t="s">
        <v>0</v>
      </c>
      <c r="Z4153">
        <v>1</v>
      </c>
      <c r="AA4153" t="s">
        <v>93</v>
      </c>
      <c r="AB4153" t="s">
        <v>95</v>
      </c>
    </row>
    <row r="4154" spans="1:28" x14ac:dyDescent="0.25">
      <c r="A4154" t="s">
        <v>87</v>
      </c>
      <c r="B4154" t="s">
        <v>110</v>
      </c>
      <c r="C4154" t="s">
        <v>110</v>
      </c>
      <c r="D4154" t="s">
        <v>117</v>
      </c>
      <c r="E4154" t="s">
        <v>120</v>
      </c>
      <c r="F4154">
        <v>1</v>
      </c>
      <c r="G4154">
        <v>0</v>
      </c>
      <c r="Q4154">
        <v>68.6666666666667</v>
      </c>
      <c r="X4154" t="s">
        <v>108</v>
      </c>
      <c r="Y4154" t="s">
        <v>0</v>
      </c>
      <c r="Z4154">
        <v>1</v>
      </c>
      <c r="AA4154" t="s">
        <v>60</v>
      </c>
      <c r="AB4154" t="s">
        <v>95</v>
      </c>
    </row>
    <row r="4155" spans="1:28" x14ac:dyDescent="0.25">
      <c r="A4155" t="s">
        <v>87</v>
      </c>
      <c r="B4155" t="s">
        <v>110</v>
      </c>
      <c r="C4155" t="s">
        <v>110</v>
      </c>
      <c r="D4155" t="s">
        <v>117</v>
      </c>
      <c r="E4155" t="s">
        <v>120</v>
      </c>
      <c r="F4155">
        <v>2</v>
      </c>
      <c r="G4155">
        <v>0</v>
      </c>
      <c r="Q4155">
        <v>68.6666666666667</v>
      </c>
      <c r="X4155" t="s">
        <v>108</v>
      </c>
      <c r="Y4155" t="s">
        <v>0</v>
      </c>
      <c r="Z4155">
        <v>1</v>
      </c>
      <c r="AA4155" t="s">
        <v>60</v>
      </c>
      <c r="AB4155" t="s">
        <v>95</v>
      </c>
    </row>
    <row r="4156" spans="1:28" x14ac:dyDescent="0.25">
      <c r="A4156" t="s">
        <v>87</v>
      </c>
      <c r="B4156" t="s">
        <v>110</v>
      </c>
      <c r="C4156" t="s">
        <v>110</v>
      </c>
      <c r="D4156" t="s">
        <v>117</v>
      </c>
      <c r="E4156" t="s">
        <v>120</v>
      </c>
      <c r="F4156">
        <v>3</v>
      </c>
      <c r="G4156">
        <v>0</v>
      </c>
      <c r="Q4156">
        <v>68.6666666666667</v>
      </c>
      <c r="X4156" t="s">
        <v>108</v>
      </c>
      <c r="Y4156" t="s">
        <v>0</v>
      </c>
      <c r="Z4156">
        <v>1</v>
      </c>
      <c r="AA4156" t="s">
        <v>60</v>
      </c>
      <c r="AB4156" t="s">
        <v>95</v>
      </c>
    </row>
    <row r="4157" spans="1:28" x14ac:dyDescent="0.25">
      <c r="A4157" t="s">
        <v>87</v>
      </c>
      <c r="B4157" t="s">
        <v>110</v>
      </c>
      <c r="C4157" t="s">
        <v>110</v>
      </c>
      <c r="D4157" t="s">
        <v>117</v>
      </c>
      <c r="E4157" t="s">
        <v>120</v>
      </c>
      <c r="F4157">
        <v>4</v>
      </c>
      <c r="G4157">
        <v>0</v>
      </c>
      <c r="Q4157">
        <v>68.6666666666667</v>
      </c>
      <c r="X4157" t="s">
        <v>108</v>
      </c>
      <c r="Y4157" t="s">
        <v>0</v>
      </c>
      <c r="Z4157">
        <v>1</v>
      </c>
      <c r="AA4157" t="s">
        <v>60</v>
      </c>
      <c r="AB4157" t="s">
        <v>95</v>
      </c>
    </row>
    <row r="4158" spans="1:28" x14ac:dyDescent="0.25">
      <c r="A4158" t="s">
        <v>87</v>
      </c>
      <c r="B4158" t="s">
        <v>110</v>
      </c>
      <c r="C4158" t="s">
        <v>110</v>
      </c>
      <c r="D4158" t="s">
        <v>117</v>
      </c>
      <c r="E4158" t="s">
        <v>120</v>
      </c>
      <c r="F4158">
        <v>5</v>
      </c>
      <c r="G4158">
        <v>0</v>
      </c>
      <c r="Q4158">
        <v>68.6666666666667</v>
      </c>
      <c r="X4158" t="s">
        <v>108</v>
      </c>
      <c r="Y4158" t="s">
        <v>0</v>
      </c>
      <c r="Z4158">
        <v>1</v>
      </c>
      <c r="AA4158" t="s">
        <v>60</v>
      </c>
      <c r="AB4158" t="s">
        <v>95</v>
      </c>
    </row>
    <row r="4159" spans="1:28" x14ac:dyDescent="0.25">
      <c r="A4159" t="s">
        <v>87</v>
      </c>
      <c r="B4159" t="s">
        <v>110</v>
      </c>
      <c r="C4159" t="s">
        <v>110</v>
      </c>
      <c r="D4159" t="s">
        <v>117</v>
      </c>
      <c r="E4159" t="s">
        <v>120</v>
      </c>
      <c r="F4159">
        <v>6</v>
      </c>
      <c r="G4159">
        <v>0</v>
      </c>
      <c r="Q4159">
        <v>68.6666666666667</v>
      </c>
      <c r="X4159" t="s">
        <v>108</v>
      </c>
      <c r="Y4159" t="s">
        <v>0</v>
      </c>
      <c r="Z4159">
        <v>1</v>
      </c>
      <c r="AA4159" t="s">
        <v>60</v>
      </c>
      <c r="AB4159" t="s">
        <v>95</v>
      </c>
    </row>
    <row r="4160" spans="1:28" x14ac:dyDescent="0.25">
      <c r="A4160" t="s">
        <v>87</v>
      </c>
      <c r="B4160" t="s">
        <v>110</v>
      </c>
      <c r="C4160" t="s">
        <v>110</v>
      </c>
      <c r="D4160" t="s">
        <v>117</v>
      </c>
      <c r="E4160" t="s">
        <v>120</v>
      </c>
      <c r="F4160">
        <v>7</v>
      </c>
      <c r="G4160">
        <v>0</v>
      </c>
      <c r="Q4160">
        <v>69.6666666666667</v>
      </c>
      <c r="X4160" t="s">
        <v>108</v>
      </c>
      <c r="Y4160" t="s">
        <v>0</v>
      </c>
      <c r="Z4160">
        <v>1</v>
      </c>
      <c r="AA4160" t="s">
        <v>60</v>
      </c>
      <c r="AB4160" t="s">
        <v>95</v>
      </c>
    </row>
    <row r="4161" spans="1:28" x14ac:dyDescent="0.25">
      <c r="A4161" t="s">
        <v>87</v>
      </c>
      <c r="B4161" t="s">
        <v>110</v>
      </c>
      <c r="C4161" t="s">
        <v>110</v>
      </c>
      <c r="D4161" t="s">
        <v>117</v>
      </c>
      <c r="E4161" t="s">
        <v>120</v>
      </c>
      <c r="F4161">
        <v>8</v>
      </c>
      <c r="G4161">
        <v>0</v>
      </c>
      <c r="Q4161">
        <v>71</v>
      </c>
      <c r="X4161" t="s">
        <v>108</v>
      </c>
      <c r="Y4161" t="s">
        <v>0</v>
      </c>
      <c r="Z4161">
        <v>1</v>
      </c>
      <c r="AA4161" t="s">
        <v>60</v>
      </c>
      <c r="AB4161" t="s">
        <v>95</v>
      </c>
    </row>
    <row r="4162" spans="1:28" x14ac:dyDescent="0.25">
      <c r="A4162" t="s">
        <v>87</v>
      </c>
      <c r="B4162" t="s">
        <v>110</v>
      </c>
      <c r="C4162" t="s">
        <v>110</v>
      </c>
      <c r="D4162" t="s">
        <v>117</v>
      </c>
      <c r="E4162" t="s">
        <v>120</v>
      </c>
      <c r="F4162">
        <v>9</v>
      </c>
      <c r="G4162">
        <v>0</v>
      </c>
      <c r="Q4162">
        <v>73.6666666666667</v>
      </c>
      <c r="X4162" t="s">
        <v>108</v>
      </c>
      <c r="Y4162" t="s">
        <v>0</v>
      </c>
      <c r="Z4162">
        <v>1</v>
      </c>
      <c r="AA4162" t="s">
        <v>60</v>
      </c>
      <c r="AB4162" t="s">
        <v>95</v>
      </c>
    </row>
    <row r="4163" spans="1:28" x14ac:dyDescent="0.25">
      <c r="A4163" t="s">
        <v>87</v>
      </c>
      <c r="B4163" t="s">
        <v>110</v>
      </c>
      <c r="C4163" t="s">
        <v>110</v>
      </c>
      <c r="D4163" t="s">
        <v>117</v>
      </c>
      <c r="E4163" t="s">
        <v>120</v>
      </c>
      <c r="F4163">
        <v>10</v>
      </c>
      <c r="G4163">
        <v>0</v>
      </c>
      <c r="Q4163">
        <v>75.3333333333333</v>
      </c>
      <c r="X4163" t="s">
        <v>108</v>
      </c>
      <c r="Y4163" t="s">
        <v>0</v>
      </c>
      <c r="Z4163">
        <v>1</v>
      </c>
      <c r="AA4163" t="s">
        <v>60</v>
      </c>
      <c r="AB4163" t="s">
        <v>95</v>
      </c>
    </row>
    <row r="4164" spans="1:28" x14ac:dyDescent="0.25">
      <c r="A4164" t="s">
        <v>87</v>
      </c>
      <c r="B4164" t="s">
        <v>110</v>
      </c>
      <c r="C4164" t="s">
        <v>110</v>
      </c>
      <c r="D4164" t="s">
        <v>117</v>
      </c>
      <c r="E4164" t="s">
        <v>120</v>
      </c>
      <c r="F4164">
        <v>11</v>
      </c>
      <c r="G4164">
        <v>0</v>
      </c>
      <c r="Q4164">
        <v>76.6666666666667</v>
      </c>
      <c r="X4164" t="s">
        <v>108</v>
      </c>
      <c r="Y4164" t="s">
        <v>0</v>
      </c>
      <c r="Z4164">
        <v>1</v>
      </c>
      <c r="AA4164" t="s">
        <v>60</v>
      </c>
      <c r="AB4164" t="s">
        <v>95</v>
      </c>
    </row>
    <row r="4165" spans="1:28" x14ac:dyDescent="0.25">
      <c r="A4165" t="s">
        <v>87</v>
      </c>
      <c r="B4165" t="s">
        <v>110</v>
      </c>
      <c r="C4165" t="s">
        <v>110</v>
      </c>
      <c r="D4165" t="s">
        <v>117</v>
      </c>
      <c r="E4165" t="s">
        <v>120</v>
      </c>
      <c r="F4165">
        <v>12</v>
      </c>
      <c r="G4165">
        <v>0</v>
      </c>
      <c r="Q4165">
        <v>77</v>
      </c>
      <c r="X4165" t="s">
        <v>108</v>
      </c>
      <c r="Y4165" t="s">
        <v>0</v>
      </c>
      <c r="Z4165">
        <v>1</v>
      </c>
      <c r="AA4165" t="s">
        <v>60</v>
      </c>
      <c r="AB4165" t="s">
        <v>95</v>
      </c>
    </row>
    <row r="4166" spans="1:28" x14ac:dyDescent="0.25">
      <c r="A4166" t="s">
        <v>87</v>
      </c>
      <c r="B4166" t="s">
        <v>110</v>
      </c>
      <c r="C4166" t="s">
        <v>110</v>
      </c>
      <c r="D4166" t="s">
        <v>117</v>
      </c>
      <c r="E4166" t="s">
        <v>120</v>
      </c>
      <c r="F4166">
        <v>13</v>
      </c>
      <c r="G4166">
        <v>0</v>
      </c>
      <c r="Q4166">
        <v>77.6666666666667</v>
      </c>
      <c r="X4166" t="s">
        <v>108</v>
      </c>
      <c r="Y4166" t="s">
        <v>0</v>
      </c>
      <c r="Z4166">
        <v>1</v>
      </c>
      <c r="AA4166" t="s">
        <v>60</v>
      </c>
      <c r="AB4166" t="s">
        <v>95</v>
      </c>
    </row>
    <row r="4167" spans="1:28" x14ac:dyDescent="0.25">
      <c r="A4167" t="s">
        <v>87</v>
      </c>
      <c r="B4167" t="s">
        <v>110</v>
      </c>
      <c r="C4167" t="s">
        <v>110</v>
      </c>
      <c r="D4167" t="s">
        <v>117</v>
      </c>
      <c r="E4167" t="s">
        <v>120</v>
      </c>
      <c r="F4167">
        <v>14</v>
      </c>
      <c r="G4167">
        <v>0</v>
      </c>
      <c r="Q4167">
        <v>76.6666666666667</v>
      </c>
      <c r="X4167" t="s">
        <v>108</v>
      </c>
      <c r="Y4167" t="s">
        <v>0</v>
      </c>
      <c r="Z4167">
        <v>1</v>
      </c>
      <c r="AA4167" t="s">
        <v>60</v>
      </c>
      <c r="AB4167" t="s">
        <v>95</v>
      </c>
    </row>
    <row r="4168" spans="1:28" x14ac:dyDescent="0.25">
      <c r="A4168" t="s">
        <v>87</v>
      </c>
      <c r="B4168" t="s">
        <v>110</v>
      </c>
      <c r="C4168" t="s">
        <v>110</v>
      </c>
      <c r="D4168" t="s">
        <v>117</v>
      </c>
      <c r="E4168" t="s">
        <v>120</v>
      </c>
      <c r="F4168">
        <v>15</v>
      </c>
      <c r="G4168">
        <v>0</v>
      </c>
      <c r="Q4168">
        <v>76</v>
      </c>
      <c r="X4168" t="s">
        <v>108</v>
      </c>
      <c r="Y4168" t="s">
        <v>0</v>
      </c>
      <c r="Z4168">
        <v>1</v>
      </c>
      <c r="AA4168" t="s">
        <v>60</v>
      </c>
      <c r="AB4168" t="s">
        <v>95</v>
      </c>
    </row>
    <row r="4169" spans="1:28" x14ac:dyDescent="0.25">
      <c r="A4169" t="s">
        <v>87</v>
      </c>
      <c r="B4169" t="s">
        <v>110</v>
      </c>
      <c r="C4169" t="s">
        <v>110</v>
      </c>
      <c r="D4169" t="s">
        <v>117</v>
      </c>
      <c r="E4169" t="s">
        <v>120</v>
      </c>
      <c r="F4169">
        <v>16</v>
      </c>
      <c r="G4169">
        <v>0</v>
      </c>
      <c r="Q4169">
        <v>75</v>
      </c>
      <c r="X4169" t="s">
        <v>108</v>
      </c>
      <c r="Y4169" t="s">
        <v>0</v>
      </c>
      <c r="Z4169">
        <v>1</v>
      </c>
      <c r="AA4169" t="s">
        <v>60</v>
      </c>
      <c r="AB4169" t="s">
        <v>95</v>
      </c>
    </row>
    <row r="4170" spans="1:28" x14ac:dyDescent="0.25">
      <c r="A4170" t="s">
        <v>87</v>
      </c>
      <c r="B4170" t="s">
        <v>110</v>
      </c>
      <c r="C4170" t="s">
        <v>110</v>
      </c>
      <c r="D4170" t="s">
        <v>117</v>
      </c>
      <c r="E4170" t="s">
        <v>120</v>
      </c>
      <c r="F4170">
        <v>17</v>
      </c>
      <c r="G4170">
        <v>0</v>
      </c>
      <c r="Q4170">
        <v>73.3333333333333</v>
      </c>
      <c r="X4170" t="s">
        <v>108</v>
      </c>
      <c r="Y4170" t="s">
        <v>0</v>
      </c>
      <c r="Z4170">
        <v>1</v>
      </c>
      <c r="AA4170" t="s">
        <v>60</v>
      </c>
      <c r="AB4170" t="s">
        <v>95</v>
      </c>
    </row>
    <row r="4171" spans="1:28" x14ac:dyDescent="0.25">
      <c r="A4171" t="s">
        <v>87</v>
      </c>
      <c r="B4171" t="s">
        <v>110</v>
      </c>
      <c r="C4171" t="s">
        <v>110</v>
      </c>
      <c r="D4171" t="s">
        <v>117</v>
      </c>
      <c r="E4171" t="s">
        <v>120</v>
      </c>
      <c r="F4171">
        <v>18</v>
      </c>
      <c r="G4171">
        <v>1</v>
      </c>
      <c r="Q4171">
        <v>71.6666666666667</v>
      </c>
      <c r="X4171" t="s">
        <v>108</v>
      </c>
      <c r="Y4171" t="s">
        <v>0</v>
      </c>
      <c r="Z4171">
        <v>1</v>
      </c>
      <c r="AA4171" t="s">
        <v>60</v>
      </c>
      <c r="AB4171" t="s">
        <v>95</v>
      </c>
    </row>
    <row r="4172" spans="1:28" x14ac:dyDescent="0.25">
      <c r="A4172" t="s">
        <v>87</v>
      </c>
      <c r="B4172" t="s">
        <v>110</v>
      </c>
      <c r="C4172" t="s">
        <v>110</v>
      </c>
      <c r="D4172" t="s">
        <v>117</v>
      </c>
      <c r="E4172" t="s">
        <v>120</v>
      </c>
      <c r="F4172">
        <v>19</v>
      </c>
      <c r="G4172">
        <v>1</v>
      </c>
      <c r="Q4172">
        <v>71.3333333333333</v>
      </c>
      <c r="X4172" t="s">
        <v>108</v>
      </c>
      <c r="Y4172" t="s">
        <v>0</v>
      </c>
      <c r="Z4172">
        <v>1</v>
      </c>
      <c r="AA4172" t="s">
        <v>60</v>
      </c>
      <c r="AB4172" t="s">
        <v>95</v>
      </c>
    </row>
    <row r="4173" spans="1:28" x14ac:dyDescent="0.25">
      <c r="A4173" t="s">
        <v>87</v>
      </c>
      <c r="B4173" t="s">
        <v>110</v>
      </c>
      <c r="C4173" t="s">
        <v>110</v>
      </c>
      <c r="D4173" t="s">
        <v>117</v>
      </c>
      <c r="E4173" t="s">
        <v>120</v>
      </c>
      <c r="F4173">
        <v>20</v>
      </c>
      <c r="G4173">
        <v>0</v>
      </c>
      <c r="Q4173">
        <v>71.3333333333333</v>
      </c>
      <c r="X4173" t="s">
        <v>108</v>
      </c>
      <c r="Y4173" t="s">
        <v>0</v>
      </c>
      <c r="Z4173">
        <v>1</v>
      </c>
      <c r="AA4173" t="s">
        <v>60</v>
      </c>
      <c r="AB4173" t="s">
        <v>95</v>
      </c>
    </row>
    <row r="4174" spans="1:28" x14ac:dyDescent="0.25">
      <c r="A4174" t="s">
        <v>87</v>
      </c>
      <c r="B4174" t="s">
        <v>110</v>
      </c>
      <c r="C4174" t="s">
        <v>110</v>
      </c>
      <c r="D4174" t="s">
        <v>117</v>
      </c>
      <c r="E4174" t="s">
        <v>120</v>
      </c>
      <c r="F4174">
        <v>21</v>
      </c>
      <c r="G4174">
        <v>0</v>
      </c>
      <c r="Q4174">
        <v>71.6666666666667</v>
      </c>
      <c r="X4174" t="s">
        <v>108</v>
      </c>
      <c r="Y4174" t="s">
        <v>0</v>
      </c>
      <c r="Z4174">
        <v>1</v>
      </c>
      <c r="AA4174" t="s">
        <v>60</v>
      </c>
      <c r="AB4174" t="s">
        <v>95</v>
      </c>
    </row>
    <row r="4175" spans="1:28" x14ac:dyDescent="0.25">
      <c r="A4175" t="s">
        <v>87</v>
      </c>
      <c r="B4175" t="s">
        <v>110</v>
      </c>
      <c r="C4175" t="s">
        <v>110</v>
      </c>
      <c r="D4175" t="s">
        <v>117</v>
      </c>
      <c r="E4175" t="s">
        <v>120</v>
      </c>
      <c r="F4175">
        <v>22</v>
      </c>
      <c r="G4175">
        <v>0</v>
      </c>
      <c r="Q4175">
        <v>71.6666666666667</v>
      </c>
      <c r="X4175" t="s">
        <v>108</v>
      </c>
      <c r="Y4175" t="s">
        <v>0</v>
      </c>
      <c r="Z4175">
        <v>1</v>
      </c>
      <c r="AA4175" t="s">
        <v>60</v>
      </c>
      <c r="AB4175" t="s">
        <v>95</v>
      </c>
    </row>
    <row r="4176" spans="1:28" x14ac:dyDescent="0.25">
      <c r="A4176" t="s">
        <v>87</v>
      </c>
      <c r="B4176" t="s">
        <v>110</v>
      </c>
      <c r="C4176" t="s">
        <v>110</v>
      </c>
      <c r="D4176" t="s">
        <v>117</v>
      </c>
      <c r="E4176" t="s">
        <v>120</v>
      </c>
      <c r="F4176">
        <v>23</v>
      </c>
      <c r="G4176">
        <v>0</v>
      </c>
      <c r="Q4176">
        <v>70.3333333333333</v>
      </c>
      <c r="X4176" t="s">
        <v>108</v>
      </c>
      <c r="Y4176" t="s">
        <v>0</v>
      </c>
      <c r="Z4176">
        <v>1</v>
      </c>
      <c r="AA4176" t="s">
        <v>60</v>
      </c>
      <c r="AB4176" t="s">
        <v>95</v>
      </c>
    </row>
    <row r="4177" spans="1:28" x14ac:dyDescent="0.25">
      <c r="A4177" t="s">
        <v>87</v>
      </c>
      <c r="B4177" t="s">
        <v>110</v>
      </c>
      <c r="C4177" t="s">
        <v>110</v>
      </c>
      <c r="D4177" t="s">
        <v>117</v>
      </c>
      <c r="E4177" t="s">
        <v>120</v>
      </c>
      <c r="F4177">
        <v>24</v>
      </c>
      <c r="G4177">
        <v>0</v>
      </c>
      <c r="Q4177">
        <v>69.3333333333333</v>
      </c>
      <c r="X4177" t="s">
        <v>108</v>
      </c>
      <c r="Y4177" t="s">
        <v>0</v>
      </c>
      <c r="Z4177">
        <v>1</v>
      </c>
      <c r="AA4177" t="s">
        <v>60</v>
      </c>
      <c r="AB4177" t="s">
        <v>95</v>
      </c>
    </row>
    <row r="4178" spans="1:28" x14ac:dyDescent="0.25">
      <c r="A4178" t="s">
        <v>87</v>
      </c>
      <c r="B4178" t="s">
        <v>110</v>
      </c>
      <c r="C4178" t="s">
        <v>110</v>
      </c>
      <c r="D4178" t="s">
        <v>117</v>
      </c>
      <c r="E4178" t="s">
        <v>121</v>
      </c>
      <c r="F4178">
        <v>1</v>
      </c>
      <c r="G4178">
        <v>0</v>
      </c>
      <c r="Q4178">
        <v>69.8</v>
      </c>
      <c r="X4178" t="s">
        <v>108</v>
      </c>
      <c r="Y4178" t="s">
        <v>0</v>
      </c>
      <c r="Z4178">
        <v>1</v>
      </c>
      <c r="AA4178" t="s">
        <v>93</v>
      </c>
      <c r="AB4178" t="s">
        <v>95</v>
      </c>
    </row>
    <row r="4179" spans="1:28" x14ac:dyDescent="0.25">
      <c r="A4179" t="s">
        <v>87</v>
      </c>
      <c r="B4179" t="s">
        <v>110</v>
      </c>
      <c r="C4179" t="s">
        <v>110</v>
      </c>
      <c r="D4179" t="s">
        <v>117</v>
      </c>
      <c r="E4179" t="s">
        <v>121</v>
      </c>
      <c r="F4179">
        <v>2</v>
      </c>
      <c r="G4179">
        <v>0</v>
      </c>
      <c r="Q4179">
        <v>68.8</v>
      </c>
      <c r="X4179" t="s">
        <v>108</v>
      </c>
      <c r="Y4179" t="s">
        <v>0</v>
      </c>
      <c r="Z4179">
        <v>1</v>
      </c>
      <c r="AA4179" t="s">
        <v>93</v>
      </c>
      <c r="AB4179" t="s">
        <v>95</v>
      </c>
    </row>
    <row r="4180" spans="1:28" x14ac:dyDescent="0.25">
      <c r="A4180" t="s">
        <v>87</v>
      </c>
      <c r="B4180" t="s">
        <v>110</v>
      </c>
      <c r="C4180" t="s">
        <v>110</v>
      </c>
      <c r="D4180" t="s">
        <v>117</v>
      </c>
      <c r="E4180" t="s">
        <v>121</v>
      </c>
      <c r="F4180">
        <v>3</v>
      </c>
      <c r="G4180">
        <v>0</v>
      </c>
      <c r="Q4180">
        <v>68.8</v>
      </c>
      <c r="X4180" t="s">
        <v>108</v>
      </c>
      <c r="Y4180" t="s">
        <v>0</v>
      </c>
      <c r="Z4180">
        <v>1</v>
      </c>
      <c r="AA4180" t="s">
        <v>93</v>
      </c>
      <c r="AB4180" t="s">
        <v>95</v>
      </c>
    </row>
    <row r="4181" spans="1:28" x14ac:dyDescent="0.25">
      <c r="A4181" t="s">
        <v>87</v>
      </c>
      <c r="B4181" t="s">
        <v>110</v>
      </c>
      <c r="C4181" t="s">
        <v>110</v>
      </c>
      <c r="D4181" t="s">
        <v>117</v>
      </c>
      <c r="E4181" t="s">
        <v>121</v>
      </c>
      <c r="F4181">
        <v>4</v>
      </c>
      <c r="G4181">
        <v>0</v>
      </c>
      <c r="Q4181">
        <v>68.8</v>
      </c>
      <c r="X4181" t="s">
        <v>108</v>
      </c>
      <c r="Y4181" t="s">
        <v>0</v>
      </c>
      <c r="Z4181">
        <v>1</v>
      </c>
      <c r="AA4181" t="s">
        <v>93</v>
      </c>
      <c r="AB4181" t="s">
        <v>95</v>
      </c>
    </row>
    <row r="4182" spans="1:28" x14ac:dyDescent="0.25">
      <c r="A4182" t="s">
        <v>87</v>
      </c>
      <c r="B4182" t="s">
        <v>110</v>
      </c>
      <c r="C4182" t="s">
        <v>110</v>
      </c>
      <c r="D4182" t="s">
        <v>117</v>
      </c>
      <c r="E4182" t="s">
        <v>121</v>
      </c>
      <c r="F4182">
        <v>5</v>
      </c>
      <c r="G4182">
        <v>0</v>
      </c>
      <c r="Q4182">
        <v>68.8</v>
      </c>
      <c r="X4182" t="s">
        <v>108</v>
      </c>
      <c r="Y4182" t="s">
        <v>0</v>
      </c>
      <c r="Z4182">
        <v>1</v>
      </c>
      <c r="AA4182" t="s">
        <v>93</v>
      </c>
      <c r="AB4182" t="s">
        <v>95</v>
      </c>
    </row>
    <row r="4183" spans="1:28" x14ac:dyDescent="0.25">
      <c r="A4183" t="s">
        <v>87</v>
      </c>
      <c r="B4183" t="s">
        <v>110</v>
      </c>
      <c r="C4183" t="s">
        <v>110</v>
      </c>
      <c r="D4183" t="s">
        <v>117</v>
      </c>
      <c r="E4183" t="s">
        <v>121</v>
      </c>
      <c r="F4183">
        <v>6</v>
      </c>
      <c r="G4183">
        <v>0</v>
      </c>
      <c r="Q4183">
        <v>68.8</v>
      </c>
      <c r="X4183" t="s">
        <v>108</v>
      </c>
      <c r="Y4183" t="s">
        <v>0</v>
      </c>
      <c r="Z4183">
        <v>1</v>
      </c>
      <c r="AA4183" t="s">
        <v>93</v>
      </c>
      <c r="AB4183" t="s">
        <v>95</v>
      </c>
    </row>
    <row r="4184" spans="1:28" x14ac:dyDescent="0.25">
      <c r="A4184" t="s">
        <v>87</v>
      </c>
      <c r="B4184" t="s">
        <v>110</v>
      </c>
      <c r="C4184" t="s">
        <v>110</v>
      </c>
      <c r="D4184" t="s">
        <v>117</v>
      </c>
      <c r="E4184" t="s">
        <v>121</v>
      </c>
      <c r="F4184">
        <v>7</v>
      </c>
      <c r="G4184">
        <v>0</v>
      </c>
      <c r="Q4184">
        <v>68.8</v>
      </c>
      <c r="X4184" t="s">
        <v>108</v>
      </c>
      <c r="Y4184" t="s">
        <v>0</v>
      </c>
      <c r="Z4184">
        <v>1</v>
      </c>
      <c r="AA4184" t="s">
        <v>93</v>
      </c>
      <c r="AB4184" t="s">
        <v>95</v>
      </c>
    </row>
    <row r="4185" spans="1:28" x14ac:dyDescent="0.25">
      <c r="A4185" t="s">
        <v>87</v>
      </c>
      <c r="B4185" t="s">
        <v>110</v>
      </c>
      <c r="C4185" t="s">
        <v>110</v>
      </c>
      <c r="D4185" t="s">
        <v>117</v>
      </c>
      <c r="E4185" t="s">
        <v>121</v>
      </c>
      <c r="F4185">
        <v>8</v>
      </c>
      <c r="G4185">
        <v>0</v>
      </c>
      <c r="Q4185">
        <v>69.8</v>
      </c>
      <c r="X4185" t="s">
        <v>108</v>
      </c>
      <c r="Y4185" t="s">
        <v>0</v>
      </c>
      <c r="Z4185">
        <v>1</v>
      </c>
      <c r="AA4185" t="s">
        <v>93</v>
      </c>
      <c r="AB4185" t="s">
        <v>95</v>
      </c>
    </row>
    <row r="4186" spans="1:28" x14ac:dyDescent="0.25">
      <c r="A4186" t="s">
        <v>87</v>
      </c>
      <c r="B4186" t="s">
        <v>110</v>
      </c>
      <c r="C4186" t="s">
        <v>110</v>
      </c>
      <c r="D4186" t="s">
        <v>117</v>
      </c>
      <c r="E4186" t="s">
        <v>121</v>
      </c>
      <c r="F4186">
        <v>9</v>
      </c>
      <c r="G4186">
        <v>0</v>
      </c>
      <c r="Q4186">
        <v>71</v>
      </c>
      <c r="X4186" t="s">
        <v>108</v>
      </c>
      <c r="Y4186" t="s">
        <v>0</v>
      </c>
      <c r="Z4186">
        <v>1</v>
      </c>
      <c r="AA4186" t="s">
        <v>93</v>
      </c>
      <c r="AB4186" t="s">
        <v>95</v>
      </c>
    </row>
    <row r="4187" spans="1:28" x14ac:dyDescent="0.25">
      <c r="A4187" t="s">
        <v>87</v>
      </c>
      <c r="B4187" t="s">
        <v>110</v>
      </c>
      <c r="C4187" t="s">
        <v>110</v>
      </c>
      <c r="D4187" t="s">
        <v>117</v>
      </c>
      <c r="E4187" t="s">
        <v>121</v>
      </c>
      <c r="F4187">
        <v>10</v>
      </c>
      <c r="G4187">
        <v>0</v>
      </c>
      <c r="Q4187">
        <v>73.599999999999994</v>
      </c>
      <c r="X4187" t="s">
        <v>108</v>
      </c>
      <c r="Y4187" t="s">
        <v>0</v>
      </c>
      <c r="Z4187">
        <v>1</v>
      </c>
      <c r="AA4187" t="s">
        <v>93</v>
      </c>
      <c r="AB4187" t="s">
        <v>95</v>
      </c>
    </row>
    <row r="4188" spans="1:28" x14ac:dyDescent="0.25">
      <c r="A4188" t="s">
        <v>87</v>
      </c>
      <c r="B4188" t="s">
        <v>110</v>
      </c>
      <c r="C4188" t="s">
        <v>110</v>
      </c>
      <c r="D4188" t="s">
        <v>117</v>
      </c>
      <c r="E4188" t="s">
        <v>121</v>
      </c>
      <c r="F4188">
        <v>11</v>
      </c>
      <c r="G4188">
        <v>0</v>
      </c>
      <c r="Q4188">
        <v>75.2</v>
      </c>
      <c r="X4188" t="s">
        <v>108</v>
      </c>
      <c r="Y4188" t="s">
        <v>0</v>
      </c>
      <c r="Z4188">
        <v>1</v>
      </c>
      <c r="AA4188" t="s">
        <v>93</v>
      </c>
      <c r="AB4188" t="s">
        <v>95</v>
      </c>
    </row>
    <row r="4189" spans="1:28" x14ac:dyDescent="0.25">
      <c r="A4189" t="s">
        <v>87</v>
      </c>
      <c r="B4189" t="s">
        <v>110</v>
      </c>
      <c r="C4189" t="s">
        <v>110</v>
      </c>
      <c r="D4189" t="s">
        <v>117</v>
      </c>
      <c r="E4189" t="s">
        <v>121</v>
      </c>
      <c r="F4189">
        <v>12</v>
      </c>
      <c r="G4189">
        <v>0</v>
      </c>
      <c r="Q4189">
        <v>76.599999999999994</v>
      </c>
      <c r="X4189" t="s">
        <v>108</v>
      </c>
      <c r="Y4189" t="s">
        <v>0</v>
      </c>
      <c r="Z4189">
        <v>1</v>
      </c>
      <c r="AA4189" t="s">
        <v>93</v>
      </c>
      <c r="AB4189" t="s">
        <v>95</v>
      </c>
    </row>
    <row r="4190" spans="1:28" x14ac:dyDescent="0.25">
      <c r="A4190" t="s">
        <v>87</v>
      </c>
      <c r="B4190" t="s">
        <v>110</v>
      </c>
      <c r="C4190" t="s">
        <v>110</v>
      </c>
      <c r="D4190" t="s">
        <v>117</v>
      </c>
      <c r="E4190" t="s">
        <v>121</v>
      </c>
      <c r="F4190">
        <v>13</v>
      </c>
      <c r="G4190">
        <v>0</v>
      </c>
      <c r="Q4190">
        <v>77</v>
      </c>
      <c r="X4190" t="s">
        <v>108</v>
      </c>
      <c r="Y4190" t="s">
        <v>0</v>
      </c>
      <c r="Z4190">
        <v>1</v>
      </c>
      <c r="AA4190" t="s">
        <v>93</v>
      </c>
      <c r="AB4190" t="s">
        <v>95</v>
      </c>
    </row>
    <row r="4191" spans="1:28" x14ac:dyDescent="0.25">
      <c r="A4191" t="s">
        <v>87</v>
      </c>
      <c r="B4191" t="s">
        <v>110</v>
      </c>
      <c r="C4191" t="s">
        <v>110</v>
      </c>
      <c r="D4191" t="s">
        <v>117</v>
      </c>
      <c r="E4191" t="s">
        <v>121</v>
      </c>
      <c r="F4191">
        <v>14</v>
      </c>
      <c r="G4191">
        <v>0</v>
      </c>
      <c r="Q4191">
        <v>77.599999999999994</v>
      </c>
      <c r="X4191" t="s">
        <v>108</v>
      </c>
      <c r="Y4191" t="s">
        <v>0</v>
      </c>
      <c r="Z4191">
        <v>1</v>
      </c>
      <c r="AA4191" t="s">
        <v>93</v>
      </c>
      <c r="AB4191" t="s">
        <v>95</v>
      </c>
    </row>
    <row r="4192" spans="1:28" x14ac:dyDescent="0.25">
      <c r="A4192" t="s">
        <v>87</v>
      </c>
      <c r="B4192" t="s">
        <v>110</v>
      </c>
      <c r="C4192" t="s">
        <v>110</v>
      </c>
      <c r="D4192" t="s">
        <v>117</v>
      </c>
      <c r="E4192" t="s">
        <v>121</v>
      </c>
      <c r="F4192">
        <v>15</v>
      </c>
      <c r="G4192">
        <v>0</v>
      </c>
      <c r="Q4192">
        <v>76.8</v>
      </c>
      <c r="X4192" t="s">
        <v>108</v>
      </c>
      <c r="Y4192" t="s">
        <v>0</v>
      </c>
      <c r="Z4192">
        <v>1</v>
      </c>
      <c r="AA4192" t="s">
        <v>93</v>
      </c>
      <c r="AB4192" t="s">
        <v>95</v>
      </c>
    </row>
    <row r="4193" spans="1:28" x14ac:dyDescent="0.25">
      <c r="A4193" t="s">
        <v>87</v>
      </c>
      <c r="B4193" t="s">
        <v>110</v>
      </c>
      <c r="C4193" t="s">
        <v>110</v>
      </c>
      <c r="D4193" t="s">
        <v>117</v>
      </c>
      <c r="E4193" t="s">
        <v>121</v>
      </c>
      <c r="F4193">
        <v>16</v>
      </c>
      <c r="G4193">
        <v>0</v>
      </c>
      <c r="Q4193">
        <v>76</v>
      </c>
      <c r="X4193" t="s">
        <v>108</v>
      </c>
      <c r="Y4193" t="s">
        <v>0</v>
      </c>
      <c r="Z4193">
        <v>1</v>
      </c>
      <c r="AA4193" t="s">
        <v>93</v>
      </c>
      <c r="AB4193" t="s">
        <v>95</v>
      </c>
    </row>
    <row r="4194" spans="1:28" x14ac:dyDescent="0.25">
      <c r="A4194" t="s">
        <v>87</v>
      </c>
      <c r="B4194" t="s">
        <v>110</v>
      </c>
      <c r="C4194" t="s">
        <v>110</v>
      </c>
      <c r="D4194" t="s">
        <v>117</v>
      </c>
      <c r="E4194" t="s">
        <v>121</v>
      </c>
      <c r="F4194">
        <v>17</v>
      </c>
      <c r="G4194">
        <v>0</v>
      </c>
      <c r="Q4194">
        <v>75</v>
      </c>
      <c r="X4194" t="s">
        <v>108</v>
      </c>
      <c r="Y4194" t="s">
        <v>0</v>
      </c>
      <c r="Z4194">
        <v>1</v>
      </c>
      <c r="AA4194" t="s">
        <v>93</v>
      </c>
      <c r="AB4194" t="s">
        <v>95</v>
      </c>
    </row>
    <row r="4195" spans="1:28" x14ac:dyDescent="0.25">
      <c r="A4195" t="s">
        <v>87</v>
      </c>
      <c r="B4195" t="s">
        <v>110</v>
      </c>
      <c r="C4195" t="s">
        <v>110</v>
      </c>
      <c r="D4195" t="s">
        <v>117</v>
      </c>
      <c r="E4195" t="s">
        <v>121</v>
      </c>
      <c r="F4195">
        <v>18</v>
      </c>
      <c r="G4195">
        <v>0</v>
      </c>
      <c r="Q4195">
        <v>73.400000000000006</v>
      </c>
      <c r="X4195" t="s">
        <v>108</v>
      </c>
      <c r="Y4195" t="s">
        <v>0</v>
      </c>
      <c r="Z4195">
        <v>1</v>
      </c>
      <c r="AA4195" t="s">
        <v>93</v>
      </c>
      <c r="AB4195" t="s">
        <v>95</v>
      </c>
    </row>
    <row r="4196" spans="1:28" x14ac:dyDescent="0.25">
      <c r="A4196" t="s">
        <v>87</v>
      </c>
      <c r="B4196" t="s">
        <v>110</v>
      </c>
      <c r="C4196" t="s">
        <v>110</v>
      </c>
      <c r="D4196" t="s">
        <v>117</v>
      </c>
      <c r="E4196" t="s">
        <v>121</v>
      </c>
      <c r="F4196">
        <v>19</v>
      </c>
      <c r="G4196">
        <v>1</v>
      </c>
      <c r="Q4196">
        <v>71.8</v>
      </c>
      <c r="X4196" t="s">
        <v>108</v>
      </c>
      <c r="Y4196" t="s">
        <v>0</v>
      </c>
      <c r="Z4196">
        <v>1</v>
      </c>
      <c r="AA4196" t="s">
        <v>93</v>
      </c>
      <c r="AB4196" t="s">
        <v>95</v>
      </c>
    </row>
    <row r="4197" spans="1:28" x14ac:dyDescent="0.25">
      <c r="A4197" t="s">
        <v>87</v>
      </c>
      <c r="B4197" t="s">
        <v>110</v>
      </c>
      <c r="C4197" t="s">
        <v>110</v>
      </c>
      <c r="D4197" t="s">
        <v>117</v>
      </c>
      <c r="E4197" t="s">
        <v>121</v>
      </c>
      <c r="F4197">
        <v>20</v>
      </c>
      <c r="G4197">
        <v>1</v>
      </c>
      <c r="Q4197">
        <v>71.400000000000006</v>
      </c>
      <c r="X4197" t="s">
        <v>108</v>
      </c>
      <c r="Y4197" t="s">
        <v>0</v>
      </c>
      <c r="Z4197">
        <v>1</v>
      </c>
      <c r="AA4197" t="s">
        <v>93</v>
      </c>
      <c r="AB4197" t="s">
        <v>95</v>
      </c>
    </row>
    <row r="4198" spans="1:28" x14ac:dyDescent="0.25">
      <c r="A4198" t="s">
        <v>87</v>
      </c>
      <c r="B4198" t="s">
        <v>110</v>
      </c>
      <c r="C4198" t="s">
        <v>110</v>
      </c>
      <c r="D4198" t="s">
        <v>117</v>
      </c>
      <c r="E4198" t="s">
        <v>121</v>
      </c>
      <c r="F4198">
        <v>21</v>
      </c>
      <c r="G4198">
        <v>0</v>
      </c>
      <c r="Q4198">
        <v>71.400000000000006</v>
      </c>
      <c r="X4198" t="s">
        <v>108</v>
      </c>
      <c r="Y4198" t="s">
        <v>0</v>
      </c>
      <c r="Z4198">
        <v>1</v>
      </c>
      <c r="AA4198" t="s">
        <v>93</v>
      </c>
      <c r="AB4198" t="s">
        <v>95</v>
      </c>
    </row>
    <row r="4199" spans="1:28" x14ac:dyDescent="0.25">
      <c r="A4199" t="s">
        <v>87</v>
      </c>
      <c r="B4199" t="s">
        <v>110</v>
      </c>
      <c r="C4199" t="s">
        <v>110</v>
      </c>
      <c r="D4199" t="s">
        <v>117</v>
      </c>
      <c r="E4199" t="s">
        <v>121</v>
      </c>
      <c r="F4199">
        <v>22</v>
      </c>
      <c r="G4199">
        <v>0</v>
      </c>
      <c r="Q4199">
        <v>71.599999999999994</v>
      </c>
      <c r="X4199" t="s">
        <v>108</v>
      </c>
      <c r="Y4199" t="s">
        <v>0</v>
      </c>
      <c r="Z4199">
        <v>1</v>
      </c>
      <c r="AA4199" t="s">
        <v>93</v>
      </c>
      <c r="AB4199" t="s">
        <v>95</v>
      </c>
    </row>
    <row r="4200" spans="1:28" x14ac:dyDescent="0.25">
      <c r="A4200" t="s">
        <v>87</v>
      </c>
      <c r="B4200" t="s">
        <v>110</v>
      </c>
      <c r="C4200" t="s">
        <v>110</v>
      </c>
      <c r="D4200" t="s">
        <v>117</v>
      </c>
      <c r="E4200" t="s">
        <v>121</v>
      </c>
      <c r="F4200">
        <v>23</v>
      </c>
      <c r="G4200">
        <v>0</v>
      </c>
      <c r="Q4200">
        <v>71.599999999999994</v>
      </c>
      <c r="X4200" t="s">
        <v>108</v>
      </c>
      <c r="Y4200" t="s">
        <v>0</v>
      </c>
      <c r="Z4200">
        <v>1</v>
      </c>
      <c r="AA4200" t="s">
        <v>93</v>
      </c>
      <c r="AB4200" t="s">
        <v>95</v>
      </c>
    </row>
    <row r="4201" spans="1:28" x14ac:dyDescent="0.25">
      <c r="A4201" t="s">
        <v>87</v>
      </c>
      <c r="B4201" t="s">
        <v>110</v>
      </c>
      <c r="C4201" t="s">
        <v>110</v>
      </c>
      <c r="D4201" t="s">
        <v>117</v>
      </c>
      <c r="E4201" t="s">
        <v>121</v>
      </c>
      <c r="F4201">
        <v>24</v>
      </c>
      <c r="G4201">
        <v>0</v>
      </c>
      <c r="Q4201">
        <v>70.400000000000006</v>
      </c>
      <c r="X4201" t="s">
        <v>108</v>
      </c>
      <c r="Y4201" t="s">
        <v>0</v>
      </c>
      <c r="Z4201">
        <v>1</v>
      </c>
      <c r="AA4201" t="s">
        <v>93</v>
      </c>
      <c r="AB4201" t="s">
        <v>95</v>
      </c>
    </row>
    <row r="4202" spans="1:28" x14ac:dyDescent="0.25">
      <c r="A4202" t="s">
        <v>87</v>
      </c>
      <c r="B4202" t="s">
        <v>110</v>
      </c>
      <c r="C4202" t="s">
        <v>110</v>
      </c>
      <c r="D4202" t="s">
        <v>117</v>
      </c>
      <c r="E4202" t="s">
        <v>121</v>
      </c>
      <c r="F4202">
        <v>1</v>
      </c>
      <c r="G4202">
        <v>0</v>
      </c>
      <c r="Q4202">
        <v>68.8</v>
      </c>
      <c r="X4202" t="s">
        <v>108</v>
      </c>
      <c r="Y4202" t="s">
        <v>0</v>
      </c>
      <c r="Z4202">
        <v>1</v>
      </c>
      <c r="AA4202" t="s">
        <v>60</v>
      </c>
      <c r="AB4202" t="s">
        <v>95</v>
      </c>
    </row>
    <row r="4203" spans="1:28" x14ac:dyDescent="0.25">
      <c r="A4203" t="s">
        <v>87</v>
      </c>
      <c r="B4203" t="s">
        <v>110</v>
      </c>
      <c r="C4203" t="s">
        <v>110</v>
      </c>
      <c r="D4203" t="s">
        <v>117</v>
      </c>
      <c r="E4203" t="s">
        <v>121</v>
      </c>
      <c r="F4203">
        <v>2</v>
      </c>
      <c r="G4203">
        <v>0</v>
      </c>
      <c r="Q4203">
        <v>68.8</v>
      </c>
      <c r="X4203" t="s">
        <v>108</v>
      </c>
      <c r="Y4203" t="s">
        <v>0</v>
      </c>
      <c r="Z4203">
        <v>1</v>
      </c>
      <c r="AA4203" t="s">
        <v>60</v>
      </c>
      <c r="AB4203" t="s">
        <v>95</v>
      </c>
    </row>
    <row r="4204" spans="1:28" x14ac:dyDescent="0.25">
      <c r="A4204" t="s">
        <v>87</v>
      </c>
      <c r="B4204" t="s">
        <v>110</v>
      </c>
      <c r="C4204" t="s">
        <v>110</v>
      </c>
      <c r="D4204" t="s">
        <v>117</v>
      </c>
      <c r="E4204" t="s">
        <v>121</v>
      </c>
      <c r="F4204">
        <v>3</v>
      </c>
      <c r="G4204">
        <v>0</v>
      </c>
      <c r="Q4204">
        <v>68.8</v>
      </c>
      <c r="X4204" t="s">
        <v>108</v>
      </c>
      <c r="Y4204" t="s">
        <v>0</v>
      </c>
      <c r="Z4204">
        <v>1</v>
      </c>
      <c r="AA4204" t="s">
        <v>60</v>
      </c>
      <c r="AB4204" t="s">
        <v>95</v>
      </c>
    </row>
    <row r="4205" spans="1:28" x14ac:dyDescent="0.25">
      <c r="A4205" t="s">
        <v>87</v>
      </c>
      <c r="B4205" t="s">
        <v>110</v>
      </c>
      <c r="C4205" t="s">
        <v>110</v>
      </c>
      <c r="D4205" t="s">
        <v>117</v>
      </c>
      <c r="E4205" t="s">
        <v>121</v>
      </c>
      <c r="F4205">
        <v>4</v>
      </c>
      <c r="G4205">
        <v>0</v>
      </c>
      <c r="Q4205">
        <v>68.8</v>
      </c>
      <c r="X4205" t="s">
        <v>108</v>
      </c>
      <c r="Y4205" t="s">
        <v>0</v>
      </c>
      <c r="Z4205">
        <v>1</v>
      </c>
      <c r="AA4205" t="s">
        <v>60</v>
      </c>
      <c r="AB4205" t="s">
        <v>95</v>
      </c>
    </row>
    <row r="4206" spans="1:28" x14ac:dyDescent="0.25">
      <c r="A4206" t="s">
        <v>87</v>
      </c>
      <c r="B4206" t="s">
        <v>110</v>
      </c>
      <c r="C4206" t="s">
        <v>110</v>
      </c>
      <c r="D4206" t="s">
        <v>117</v>
      </c>
      <c r="E4206" t="s">
        <v>121</v>
      </c>
      <c r="F4206">
        <v>5</v>
      </c>
      <c r="G4206">
        <v>0</v>
      </c>
      <c r="Q4206">
        <v>68.8</v>
      </c>
      <c r="X4206" t="s">
        <v>108</v>
      </c>
      <c r="Y4206" t="s">
        <v>0</v>
      </c>
      <c r="Z4206">
        <v>1</v>
      </c>
      <c r="AA4206" t="s">
        <v>60</v>
      </c>
      <c r="AB4206" t="s">
        <v>95</v>
      </c>
    </row>
    <row r="4207" spans="1:28" x14ac:dyDescent="0.25">
      <c r="A4207" t="s">
        <v>87</v>
      </c>
      <c r="B4207" t="s">
        <v>110</v>
      </c>
      <c r="C4207" t="s">
        <v>110</v>
      </c>
      <c r="D4207" t="s">
        <v>117</v>
      </c>
      <c r="E4207" t="s">
        <v>121</v>
      </c>
      <c r="F4207">
        <v>6</v>
      </c>
      <c r="G4207">
        <v>0</v>
      </c>
      <c r="Q4207">
        <v>68.8</v>
      </c>
      <c r="X4207" t="s">
        <v>108</v>
      </c>
      <c r="Y4207" t="s">
        <v>0</v>
      </c>
      <c r="Z4207">
        <v>1</v>
      </c>
      <c r="AA4207" t="s">
        <v>60</v>
      </c>
      <c r="AB4207" t="s">
        <v>95</v>
      </c>
    </row>
    <row r="4208" spans="1:28" x14ac:dyDescent="0.25">
      <c r="A4208" t="s">
        <v>87</v>
      </c>
      <c r="B4208" t="s">
        <v>110</v>
      </c>
      <c r="C4208" t="s">
        <v>110</v>
      </c>
      <c r="D4208" t="s">
        <v>117</v>
      </c>
      <c r="E4208" t="s">
        <v>121</v>
      </c>
      <c r="F4208">
        <v>7</v>
      </c>
      <c r="G4208">
        <v>0</v>
      </c>
      <c r="Q4208">
        <v>69.8</v>
      </c>
      <c r="X4208" t="s">
        <v>108</v>
      </c>
      <c r="Y4208" t="s">
        <v>0</v>
      </c>
      <c r="Z4208">
        <v>1</v>
      </c>
      <c r="AA4208" t="s">
        <v>60</v>
      </c>
      <c r="AB4208" t="s">
        <v>95</v>
      </c>
    </row>
    <row r="4209" spans="1:28" x14ac:dyDescent="0.25">
      <c r="A4209" t="s">
        <v>87</v>
      </c>
      <c r="B4209" t="s">
        <v>110</v>
      </c>
      <c r="C4209" t="s">
        <v>110</v>
      </c>
      <c r="D4209" t="s">
        <v>117</v>
      </c>
      <c r="E4209" t="s">
        <v>121</v>
      </c>
      <c r="F4209">
        <v>8</v>
      </c>
      <c r="G4209">
        <v>0</v>
      </c>
      <c r="Q4209">
        <v>71</v>
      </c>
      <c r="X4209" t="s">
        <v>108</v>
      </c>
      <c r="Y4209" t="s">
        <v>0</v>
      </c>
      <c r="Z4209">
        <v>1</v>
      </c>
      <c r="AA4209" t="s">
        <v>60</v>
      </c>
      <c r="AB4209" t="s">
        <v>95</v>
      </c>
    </row>
    <row r="4210" spans="1:28" x14ac:dyDescent="0.25">
      <c r="A4210" t="s">
        <v>87</v>
      </c>
      <c r="B4210" t="s">
        <v>110</v>
      </c>
      <c r="C4210" t="s">
        <v>110</v>
      </c>
      <c r="D4210" t="s">
        <v>117</v>
      </c>
      <c r="E4210" t="s">
        <v>121</v>
      </c>
      <c r="F4210">
        <v>9</v>
      </c>
      <c r="G4210">
        <v>0</v>
      </c>
      <c r="Q4210">
        <v>73.599999999999994</v>
      </c>
      <c r="X4210" t="s">
        <v>108</v>
      </c>
      <c r="Y4210" t="s">
        <v>0</v>
      </c>
      <c r="Z4210">
        <v>1</v>
      </c>
      <c r="AA4210" t="s">
        <v>60</v>
      </c>
      <c r="AB4210" t="s">
        <v>95</v>
      </c>
    </row>
    <row r="4211" spans="1:28" x14ac:dyDescent="0.25">
      <c r="A4211" t="s">
        <v>87</v>
      </c>
      <c r="B4211" t="s">
        <v>110</v>
      </c>
      <c r="C4211" t="s">
        <v>110</v>
      </c>
      <c r="D4211" t="s">
        <v>117</v>
      </c>
      <c r="E4211" t="s">
        <v>121</v>
      </c>
      <c r="F4211">
        <v>10</v>
      </c>
      <c r="G4211">
        <v>0</v>
      </c>
      <c r="Q4211">
        <v>75.2</v>
      </c>
      <c r="X4211" t="s">
        <v>108</v>
      </c>
      <c r="Y4211" t="s">
        <v>0</v>
      </c>
      <c r="Z4211">
        <v>1</v>
      </c>
      <c r="AA4211" t="s">
        <v>60</v>
      </c>
      <c r="AB4211" t="s">
        <v>95</v>
      </c>
    </row>
    <row r="4212" spans="1:28" x14ac:dyDescent="0.25">
      <c r="A4212" t="s">
        <v>87</v>
      </c>
      <c r="B4212" t="s">
        <v>110</v>
      </c>
      <c r="C4212" t="s">
        <v>110</v>
      </c>
      <c r="D4212" t="s">
        <v>117</v>
      </c>
      <c r="E4212" t="s">
        <v>121</v>
      </c>
      <c r="F4212">
        <v>11</v>
      </c>
      <c r="G4212">
        <v>0</v>
      </c>
      <c r="Q4212">
        <v>76.599999999999994</v>
      </c>
      <c r="X4212" t="s">
        <v>108</v>
      </c>
      <c r="Y4212" t="s">
        <v>0</v>
      </c>
      <c r="Z4212">
        <v>1</v>
      </c>
      <c r="AA4212" t="s">
        <v>60</v>
      </c>
      <c r="AB4212" t="s">
        <v>95</v>
      </c>
    </row>
    <row r="4213" spans="1:28" x14ac:dyDescent="0.25">
      <c r="A4213" t="s">
        <v>87</v>
      </c>
      <c r="B4213" t="s">
        <v>110</v>
      </c>
      <c r="C4213" t="s">
        <v>110</v>
      </c>
      <c r="D4213" t="s">
        <v>117</v>
      </c>
      <c r="E4213" t="s">
        <v>121</v>
      </c>
      <c r="F4213">
        <v>12</v>
      </c>
      <c r="G4213">
        <v>0</v>
      </c>
      <c r="Q4213">
        <v>77</v>
      </c>
      <c r="X4213" t="s">
        <v>108</v>
      </c>
      <c r="Y4213" t="s">
        <v>0</v>
      </c>
      <c r="Z4213">
        <v>1</v>
      </c>
      <c r="AA4213" t="s">
        <v>60</v>
      </c>
      <c r="AB4213" t="s">
        <v>95</v>
      </c>
    </row>
    <row r="4214" spans="1:28" x14ac:dyDescent="0.25">
      <c r="A4214" t="s">
        <v>87</v>
      </c>
      <c r="B4214" t="s">
        <v>110</v>
      </c>
      <c r="C4214" t="s">
        <v>110</v>
      </c>
      <c r="D4214" t="s">
        <v>117</v>
      </c>
      <c r="E4214" t="s">
        <v>121</v>
      </c>
      <c r="F4214">
        <v>13</v>
      </c>
      <c r="G4214">
        <v>0</v>
      </c>
      <c r="Q4214">
        <v>77.599999999999994</v>
      </c>
      <c r="X4214" t="s">
        <v>108</v>
      </c>
      <c r="Y4214" t="s">
        <v>0</v>
      </c>
      <c r="Z4214">
        <v>1</v>
      </c>
      <c r="AA4214" t="s">
        <v>60</v>
      </c>
      <c r="AB4214" t="s">
        <v>95</v>
      </c>
    </row>
    <row r="4215" spans="1:28" x14ac:dyDescent="0.25">
      <c r="A4215" t="s">
        <v>87</v>
      </c>
      <c r="B4215" t="s">
        <v>110</v>
      </c>
      <c r="C4215" t="s">
        <v>110</v>
      </c>
      <c r="D4215" t="s">
        <v>117</v>
      </c>
      <c r="E4215" t="s">
        <v>121</v>
      </c>
      <c r="F4215">
        <v>14</v>
      </c>
      <c r="G4215">
        <v>0</v>
      </c>
      <c r="Q4215">
        <v>76.8</v>
      </c>
      <c r="X4215" t="s">
        <v>108</v>
      </c>
      <c r="Y4215" t="s">
        <v>0</v>
      </c>
      <c r="Z4215">
        <v>1</v>
      </c>
      <c r="AA4215" t="s">
        <v>60</v>
      </c>
      <c r="AB4215" t="s">
        <v>95</v>
      </c>
    </row>
    <row r="4216" spans="1:28" x14ac:dyDescent="0.25">
      <c r="A4216" t="s">
        <v>87</v>
      </c>
      <c r="B4216" t="s">
        <v>110</v>
      </c>
      <c r="C4216" t="s">
        <v>110</v>
      </c>
      <c r="D4216" t="s">
        <v>117</v>
      </c>
      <c r="E4216" t="s">
        <v>121</v>
      </c>
      <c r="F4216">
        <v>15</v>
      </c>
      <c r="G4216">
        <v>0</v>
      </c>
      <c r="Q4216">
        <v>76</v>
      </c>
      <c r="X4216" t="s">
        <v>108</v>
      </c>
      <c r="Y4216" t="s">
        <v>0</v>
      </c>
      <c r="Z4216">
        <v>1</v>
      </c>
      <c r="AA4216" t="s">
        <v>60</v>
      </c>
      <c r="AB4216" t="s">
        <v>95</v>
      </c>
    </row>
    <row r="4217" spans="1:28" x14ac:dyDescent="0.25">
      <c r="A4217" t="s">
        <v>87</v>
      </c>
      <c r="B4217" t="s">
        <v>110</v>
      </c>
      <c r="C4217" t="s">
        <v>110</v>
      </c>
      <c r="D4217" t="s">
        <v>117</v>
      </c>
      <c r="E4217" t="s">
        <v>121</v>
      </c>
      <c r="F4217">
        <v>16</v>
      </c>
      <c r="G4217">
        <v>0</v>
      </c>
      <c r="Q4217">
        <v>75</v>
      </c>
      <c r="X4217" t="s">
        <v>108</v>
      </c>
      <c r="Y4217" t="s">
        <v>0</v>
      </c>
      <c r="Z4217">
        <v>1</v>
      </c>
      <c r="AA4217" t="s">
        <v>60</v>
      </c>
      <c r="AB4217" t="s">
        <v>95</v>
      </c>
    </row>
    <row r="4218" spans="1:28" x14ac:dyDescent="0.25">
      <c r="A4218" t="s">
        <v>87</v>
      </c>
      <c r="B4218" t="s">
        <v>110</v>
      </c>
      <c r="C4218" t="s">
        <v>110</v>
      </c>
      <c r="D4218" t="s">
        <v>117</v>
      </c>
      <c r="E4218" t="s">
        <v>121</v>
      </c>
      <c r="F4218">
        <v>17</v>
      </c>
      <c r="G4218">
        <v>0</v>
      </c>
      <c r="Q4218">
        <v>73.400000000000006</v>
      </c>
      <c r="X4218" t="s">
        <v>108</v>
      </c>
      <c r="Y4218" t="s">
        <v>0</v>
      </c>
      <c r="Z4218">
        <v>1</v>
      </c>
      <c r="AA4218" t="s">
        <v>60</v>
      </c>
      <c r="AB4218" t="s">
        <v>95</v>
      </c>
    </row>
    <row r="4219" spans="1:28" x14ac:dyDescent="0.25">
      <c r="A4219" t="s">
        <v>87</v>
      </c>
      <c r="B4219" t="s">
        <v>110</v>
      </c>
      <c r="C4219" t="s">
        <v>110</v>
      </c>
      <c r="D4219" t="s">
        <v>117</v>
      </c>
      <c r="E4219" t="s">
        <v>121</v>
      </c>
      <c r="F4219">
        <v>18</v>
      </c>
      <c r="G4219">
        <v>1</v>
      </c>
      <c r="Q4219">
        <v>71.8</v>
      </c>
      <c r="X4219" t="s">
        <v>108</v>
      </c>
      <c r="Y4219" t="s">
        <v>0</v>
      </c>
      <c r="Z4219">
        <v>1</v>
      </c>
      <c r="AA4219" t="s">
        <v>60</v>
      </c>
      <c r="AB4219" t="s">
        <v>95</v>
      </c>
    </row>
    <row r="4220" spans="1:28" x14ac:dyDescent="0.25">
      <c r="A4220" t="s">
        <v>87</v>
      </c>
      <c r="B4220" t="s">
        <v>110</v>
      </c>
      <c r="C4220" t="s">
        <v>110</v>
      </c>
      <c r="D4220" t="s">
        <v>117</v>
      </c>
      <c r="E4220" t="s">
        <v>121</v>
      </c>
      <c r="F4220">
        <v>19</v>
      </c>
      <c r="G4220">
        <v>1</v>
      </c>
      <c r="Q4220">
        <v>71.400000000000006</v>
      </c>
      <c r="X4220" t="s">
        <v>108</v>
      </c>
      <c r="Y4220" t="s">
        <v>0</v>
      </c>
      <c r="Z4220">
        <v>1</v>
      </c>
      <c r="AA4220" t="s">
        <v>60</v>
      </c>
      <c r="AB4220" t="s">
        <v>95</v>
      </c>
    </row>
    <row r="4221" spans="1:28" x14ac:dyDescent="0.25">
      <c r="A4221" t="s">
        <v>87</v>
      </c>
      <c r="B4221" t="s">
        <v>110</v>
      </c>
      <c r="C4221" t="s">
        <v>110</v>
      </c>
      <c r="D4221" t="s">
        <v>117</v>
      </c>
      <c r="E4221" t="s">
        <v>121</v>
      </c>
      <c r="F4221">
        <v>20</v>
      </c>
      <c r="G4221">
        <v>0</v>
      </c>
      <c r="Q4221">
        <v>71.400000000000006</v>
      </c>
      <c r="X4221" t="s">
        <v>108</v>
      </c>
      <c r="Y4221" t="s">
        <v>0</v>
      </c>
      <c r="Z4221">
        <v>1</v>
      </c>
      <c r="AA4221" t="s">
        <v>60</v>
      </c>
      <c r="AB4221" t="s">
        <v>95</v>
      </c>
    </row>
    <row r="4222" spans="1:28" x14ac:dyDescent="0.25">
      <c r="A4222" t="s">
        <v>87</v>
      </c>
      <c r="B4222" t="s">
        <v>110</v>
      </c>
      <c r="C4222" t="s">
        <v>110</v>
      </c>
      <c r="D4222" t="s">
        <v>117</v>
      </c>
      <c r="E4222" t="s">
        <v>121</v>
      </c>
      <c r="F4222">
        <v>21</v>
      </c>
      <c r="G4222">
        <v>0</v>
      </c>
      <c r="Q4222">
        <v>71.599999999999994</v>
      </c>
      <c r="X4222" t="s">
        <v>108</v>
      </c>
      <c r="Y4222" t="s">
        <v>0</v>
      </c>
      <c r="Z4222">
        <v>1</v>
      </c>
      <c r="AA4222" t="s">
        <v>60</v>
      </c>
      <c r="AB4222" t="s">
        <v>95</v>
      </c>
    </row>
    <row r="4223" spans="1:28" x14ac:dyDescent="0.25">
      <c r="A4223" t="s">
        <v>87</v>
      </c>
      <c r="B4223" t="s">
        <v>110</v>
      </c>
      <c r="C4223" t="s">
        <v>110</v>
      </c>
      <c r="D4223" t="s">
        <v>117</v>
      </c>
      <c r="E4223" t="s">
        <v>121</v>
      </c>
      <c r="F4223">
        <v>22</v>
      </c>
      <c r="G4223">
        <v>0</v>
      </c>
      <c r="Q4223">
        <v>71.599999999999994</v>
      </c>
      <c r="X4223" t="s">
        <v>108</v>
      </c>
      <c r="Y4223" t="s">
        <v>0</v>
      </c>
      <c r="Z4223">
        <v>1</v>
      </c>
      <c r="AA4223" t="s">
        <v>60</v>
      </c>
      <c r="AB4223" t="s">
        <v>95</v>
      </c>
    </row>
    <row r="4224" spans="1:28" x14ac:dyDescent="0.25">
      <c r="A4224" t="s">
        <v>87</v>
      </c>
      <c r="B4224" t="s">
        <v>110</v>
      </c>
      <c r="C4224" t="s">
        <v>110</v>
      </c>
      <c r="D4224" t="s">
        <v>117</v>
      </c>
      <c r="E4224" t="s">
        <v>121</v>
      </c>
      <c r="F4224">
        <v>23</v>
      </c>
      <c r="G4224">
        <v>0</v>
      </c>
      <c r="Q4224">
        <v>70.400000000000006</v>
      </c>
      <c r="X4224" t="s">
        <v>108</v>
      </c>
      <c r="Y4224" t="s">
        <v>0</v>
      </c>
      <c r="Z4224">
        <v>1</v>
      </c>
      <c r="AA4224" t="s">
        <v>60</v>
      </c>
      <c r="AB4224" t="s">
        <v>95</v>
      </c>
    </row>
    <row r="4225" spans="1:28" x14ac:dyDescent="0.25">
      <c r="A4225" t="s">
        <v>87</v>
      </c>
      <c r="B4225" t="s">
        <v>110</v>
      </c>
      <c r="C4225" t="s">
        <v>110</v>
      </c>
      <c r="D4225" t="s">
        <v>117</v>
      </c>
      <c r="E4225" t="s">
        <v>121</v>
      </c>
      <c r="F4225">
        <v>24</v>
      </c>
      <c r="G4225">
        <v>0</v>
      </c>
      <c r="Q4225">
        <v>69.400000000000006</v>
      </c>
      <c r="X4225" t="s">
        <v>108</v>
      </c>
      <c r="Y4225" t="s">
        <v>0</v>
      </c>
      <c r="Z4225">
        <v>1</v>
      </c>
      <c r="AA4225" t="s">
        <v>60</v>
      </c>
      <c r="AB4225" t="s">
        <v>95</v>
      </c>
    </row>
    <row r="4226" spans="1:28" x14ac:dyDescent="0.25">
      <c r="A4226" t="s">
        <v>87</v>
      </c>
      <c r="B4226" t="s">
        <v>110</v>
      </c>
      <c r="C4226" t="s">
        <v>110</v>
      </c>
      <c r="D4226" t="s">
        <v>117</v>
      </c>
      <c r="E4226" t="s">
        <v>122</v>
      </c>
      <c r="F4226">
        <v>1</v>
      </c>
      <c r="G4226">
        <v>0</v>
      </c>
      <c r="Q4226">
        <v>71</v>
      </c>
      <c r="X4226" t="s">
        <v>108</v>
      </c>
      <c r="Y4226" t="s">
        <v>0</v>
      </c>
      <c r="Z4226">
        <v>1</v>
      </c>
      <c r="AA4226" t="s">
        <v>93</v>
      </c>
      <c r="AB4226" t="s">
        <v>95</v>
      </c>
    </row>
    <row r="4227" spans="1:28" x14ac:dyDescent="0.25">
      <c r="A4227" t="s">
        <v>87</v>
      </c>
      <c r="B4227" t="s">
        <v>110</v>
      </c>
      <c r="C4227" t="s">
        <v>110</v>
      </c>
      <c r="D4227" t="s">
        <v>117</v>
      </c>
      <c r="E4227" t="s">
        <v>122</v>
      </c>
      <c r="F4227">
        <v>2</v>
      </c>
      <c r="G4227">
        <v>0</v>
      </c>
      <c r="Q4227">
        <v>70</v>
      </c>
      <c r="X4227" t="s">
        <v>108</v>
      </c>
      <c r="Y4227" t="s">
        <v>0</v>
      </c>
      <c r="Z4227">
        <v>1</v>
      </c>
      <c r="AA4227" t="s">
        <v>93</v>
      </c>
      <c r="AB4227" t="s">
        <v>95</v>
      </c>
    </row>
    <row r="4228" spans="1:28" x14ac:dyDescent="0.25">
      <c r="A4228" t="s">
        <v>87</v>
      </c>
      <c r="B4228" t="s">
        <v>110</v>
      </c>
      <c r="C4228" t="s">
        <v>110</v>
      </c>
      <c r="D4228" t="s">
        <v>117</v>
      </c>
      <c r="E4228" t="s">
        <v>122</v>
      </c>
      <c r="F4228">
        <v>3</v>
      </c>
      <c r="G4228">
        <v>0</v>
      </c>
      <c r="Q4228">
        <v>69</v>
      </c>
      <c r="X4228" t="s">
        <v>108</v>
      </c>
      <c r="Y4228" t="s">
        <v>0</v>
      </c>
      <c r="Z4228">
        <v>1</v>
      </c>
      <c r="AA4228" t="s">
        <v>93</v>
      </c>
      <c r="AB4228" t="s">
        <v>95</v>
      </c>
    </row>
    <row r="4229" spans="1:28" x14ac:dyDescent="0.25">
      <c r="A4229" t="s">
        <v>87</v>
      </c>
      <c r="B4229" t="s">
        <v>110</v>
      </c>
      <c r="C4229" t="s">
        <v>110</v>
      </c>
      <c r="D4229" t="s">
        <v>117</v>
      </c>
      <c r="E4229" t="s">
        <v>122</v>
      </c>
      <c r="F4229">
        <v>4</v>
      </c>
      <c r="G4229">
        <v>0</v>
      </c>
      <c r="Q4229">
        <v>68</v>
      </c>
      <c r="X4229" t="s">
        <v>108</v>
      </c>
      <c r="Y4229" t="s">
        <v>0</v>
      </c>
      <c r="Z4229">
        <v>1</v>
      </c>
      <c r="AA4229" t="s">
        <v>93</v>
      </c>
      <c r="AB4229" t="s">
        <v>95</v>
      </c>
    </row>
    <row r="4230" spans="1:28" x14ac:dyDescent="0.25">
      <c r="A4230" t="s">
        <v>87</v>
      </c>
      <c r="B4230" t="s">
        <v>110</v>
      </c>
      <c r="C4230" t="s">
        <v>110</v>
      </c>
      <c r="D4230" t="s">
        <v>117</v>
      </c>
      <c r="E4230" t="s">
        <v>122</v>
      </c>
      <c r="F4230">
        <v>5</v>
      </c>
      <c r="G4230">
        <v>0</v>
      </c>
      <c r="Q4230">
        <v>67</v>
      </c>
      <c r="X4230" t="s">
        <v>108</v>
      </c>
      <c r="Y4230" t="s">
        <v>0</v>
      </c>
      <c r="Z4230">
        <v>1</v>
      </c>
      <c r="AA4230" t="s">
        <v>93</v>
      </c>
      <c r="AB4230" t="s">
        <v>95</v>
      </c>
    </row>
    <row r="4231" spans="1:28" x14ac:dyDescent="0.25">
      <c r="A4231" t="s">
        <v>87</v>
      </c>
      <c r="B4231" t="s">
        <v>110</v>
      </c>
      <c r="C4231" t="s">
        <v>110</v>
      </c>
      <c r="D4231" t="s">
        <v>117</v>
      </c>
      <c r="E4231" t="s">
        <v>122</v>
      </c>
      <c r="F4231">
        <v>6</v>
      </c>
      <c r="G4231">
        <v>0</v>
      </c>
      <c r="Q4231">
        <v>67</v>
      </c>
      <c r="X4231" t="s">
        <v>108</v>
      </c>
      <c r="Y4231" t="s">
        <v>0</v>
      </c>
      <c r="Z4231">
        <v>1</v>
      </c>
      <c r="AA4231" t="s">
        <v>93</v>
      </c>
      <c r="AB4231" t="s">
        <v>95</v>
      </c>
    </row>
    <row r="4232" spans="1:28" x14ac:dyDescent="0.25">
      <c r="A4232" t="s">
        <v>87</v>
      </c>
      <c r="B4232" t="s">
        <v>110</v>
      </c>
      <c r="C4232" t="s">
        <v>110</v>
      </c>
      <c r="D4232" t="s">
        <v>117</v>
      </c>
      <c r="E4232" t="s">
        <v>122</v>
      </c>
      <c r="F4232">
        <v>7</v>
      </c>
      <c r="G4232">
        <v>0</v>
      </c>
      <c r="Q4232">
        <v>68</v>
      </c>
      <c r="X4232" t="s">
        <v>108</v>
      </c>
      <c r="Y4232" t="s">
        <v>0</v>
      </c>
      <c r="Z4232">
        <v>1</v>
      </c>
      <c r="AA4232" t="s">
        <v>93</v>
      </c>
      <c r="AB4232" t="s">
        <v>95</v>
      </c>
    </row>
    <row r="4233" spans="1:28" x14ac:dyDescent="0.25">
      <c r="A4233" t="s">
        <v>87</v>
      </c>
      <c r="B4233" t="s">
        <v>110</v>
      </c>
      <c r="C4233" t="s">
        <v>110</v>
      </c>
      <c r="D4233" t="s">
        <v>117</v>
      </c>
      <c r="E4233" t="s">
        <v>122</v>
      </c>
      <c r="F4233">
        <v>8</v>
      </c>
      <c r="G4233">
        <v>0</v>
      </c>
      <c r="Q4233">
        <v>71</v>
      </c>
      <c r="X4233" t="s">
        <v>108</v>
      </c>
      <c r="Y4233" t="s">
        <v>0</v>
      </c>
      <c r="Z4233">
        <v>1</v>
      </c>
      <c r="AA4233" t="s">
        <v>93</v>
      </c>
      <c r="AB4233" t="s">
        <v>95</v>
      </c>
    </row>
    <row r="4234" spans="1:28" x14ac:dyDescent="0.25">
      <c r="A4234" t="s">
        <v>87</v>
      </c>
      <c r="B4234" t="s">
        <v>110</v>
      </c>
      <c r="C4234" t="s">
        <v>110</v>
      </c>
      <c r="D4234" t="s">
        <v>117</v>
      </c>
      <c r="E4234" t="s">
        <v>122</v>
      </c>
      <c r="F4234">
        <v>9</v>
      </c>
      <c r="G4234">
        <v>0</v>
      </c>
      <c r="Q4234">
        <v>76</v>
      </c>
      <c r="X4234" t="s">
        <v>108</v>
      </c>
      <c r="Y4234" t="s">
        <v>0</v>
      </c>
      <c r="Z4234">
        <v>1</v>
      </c>
      <c r="AA4234" t="s">
        <v>93</v>
      </c>
      <c r="AB4234" t="s">
        <v>95</v>
      </c>
    </row>
    <row r="4235" spans="1:28" x14ac:dyDescent="0.25">
      <c r="A4235" t="s">
        <v>87</v>
      </c>
      <c r="B4235" t="s">
        <v>110</v>
      </c>
      <c r="C4235" t="s">
        <v>110</v>
      </c>
      <c r="D4235" t="s">
        <v>117</v>
      </c>
      <c r="E4235" t="s">
        <v>122</v>
      </c>
      <c r="F4235">
        <v>10</v>
      </c>
      <c r="G4235">
        <v>0</v>
      </c>
      <c r="Q4235">
        <v>82.5</v>
      </c>
      <c r="X4235" t="s">
        <v>108</v>
      </c>
      <c r="Y4235" t="s">
        <v>0</v>
      </c>
      <c r="Z4235">
        <v>1</v>
      </c>
      <c r="AA4235" t="s">
        <v>93</v>
      </c>
      <c r="AB4235" t="s">
        <v>95</v>
      </c>
    </row>
    <row r="4236" spans="1:28" x14ac:dyDescent="0.25">
      <c r="A4236" t="s">
        <v>87</v>
      </c>
      <c r="B4236" t="s">
        <v>110</v>
      </c>
      <c r="C4236" t="s">
        <v>110</v>
      </c>
      <c r="D4236" t="s">
        <v>117</v>
      </c>
      <c r="E4236" t="s">
        <v>122</v>
      </c>
      <c r="F4236">
        <v>11</v>
      </c>
      <c r="G4236">
        <v>0</v>
      </c>
      <c r="Q4236">
        <v>87</v>
      </c>
      <c r="X4236" t="s">
        <v>108</v>
      </c>
      <c r="Y4236" t="s">
        <v>0</v>
      </c>
      <c r="Z4236">
        <v>1</v>
      </c>
      <c r="AA4236" t="s">
        <v>93</v>
      </c>
      <c r="AB4236" t="s">
        <v>95</v>
      </c>
    </row>
    <row r="4237" spans="1:28" x14ac:dyDescent="0.25">
      <c r="A4237" t="s">
        <v>87</v>
      </c>
      <c r="B4237" t="s">
        <v>110</v>
      </c>
      <c r="C4237" t="s">
        <v>110</v>
      </c>
      <c r="D4237" t="s">
        <v>117</v>
      </c>
      <c r="E4237" t="s">
        <v>122</v>
      </c>
      <c r="F4237">
        <v>12</v>
      </c>
      <c r="G4237">
        <v>0</v>
      </c>
      <c r="Q4237">
        <v>91</v>
      </c>
      <c r="X4237" t="s">
        <v>108</v>
      </c>
      <c r="Y4237" t="s">
        <v>0</v>
      </c>
      <c r="Z4237">
        <v>1</v>
      </c>
      <c r="AA4237" t="s">
        <v>93</v>
      </c>
      <c r="AB4237" t="s">
        <v>95</v>
      </c>
    </row>
    <row r="4238" spans="1:28" x14ac:dyDescent="0.25">
      <c r="A4238" t="s">
        <v>87</v>
      </c>
      <c r="B4238" t="s">
        <v>110</v>
      </c>
      <c r="C4238" t="s">
        <v>110</v>
      </c>
      <c r="D4238" t="s">
        <v>117</v>
      </c>
      <c r="E4238" t="s">
        <v>122</v>
      </c>
      <c r="F4238">
        <v>13</v>
      </c>
      <c r="G4238">
        <v>0</v>
      </c>
      <c r="Q4238">
        <v>91</v>
      </c>
      <c r="X4238" t="s">
        <v>108</v>
      </c>
      <c r="Y4238" t="s">
        <v>0</v>
      </c>
      <c r="Z4238">
        <v>1</v>
      </c>
      <c r="AA4238" t="s">
        <v>93</v>
      </c>
      <c r="AB4238" t="s">
        <v>95</v>
      </c>
    </row>
    <row r="4239" spans="1:28" x14ac:dyDescent="0.25">
      <c r="A4239" t="s">
        <v>87</v>
      </c>
      <c r="B4239" t="s">
        <v>110</v>
      </c>
      <c r="C4239" t="s">
        <v>110</v>
      </c>
      <c r="D4239" t="s">
        <v>117</v>
      </c>
      <c r="E4239" t="s">
        <v>122</v>
      </c>
      <c r="F4239">
        <v>14</v>
      </c>
      <c r="G4239">
        <v>0</v>
      </c>
      <c r="Q4239">
        <v>91</v>
      </c>
      <c r="X4239" t="s">
        <v>108</v>
      </c>
      <c r="Y4239" t="s">
        <v>0</v>
      </c>
      <c r="Z4239">
        <v>1</v>
      </c>
      <c r="AA4239" t="s">
        <v>93</v>
      </c>
      <c r="AB4239" t="s">
        <v>95</v>
      </c>
    </row>
    <row r="4240" spans="1:28" x14ac:dyDescent="0.25">
      <c r="A4240" t="s">
        <v>87</v>
      </c>
      <c r="B4240" t="s">
        <v>110</v>
      </c>
      <c r="C4240" t="s">
        <v>110</v>
      </c>
      <c r="D4240" t="s">
        <v>117</v>
      </c>
      <c r="E4240" t="s">
        <v>122</v>
      </c>
      <c r="F4240">
        <v>15</v>
      </c>
      <c r="G4240">
        <v>0</v>
      </c>
      <c r="Q4240">
        <v>90.5</v>
      </c>
      <c r="X4240" t="s">
        <v>108</v>
      </c>
      <c r="Y4240" t="s">
        <v>0</v>
      </c>
      <c r="Z4240">
        <v>1</v>
      </c>
      <c r="AA4240" t="s">
        <v>93</v>
      </c>
      <c r="AB4240" t="s">
        <v>95</v>
      </c>
    </row>
    <row r="4241" spans="1:28" x14ac:dyDescent="0.25">
      <c r="A4241" t="s">
        <v>87</v>
      </c>
      <c r="B4241" t="s">
        <v>110</v>
      </c>
      <c r="C4241" t="s">
        <v>110</v>
      </c>
      <c r="D4241" t="s">
        <v>117</v>
      </c>
      <c r="E4241" t="s">
        <v>122</v>
      </c>
      <c r="F4241">
        <v>16</v>
      </c>
      <c r="G4241">
        <v>0</v>
      </c>
      <c r="Q4241">
        <v>89.5</v>
      </c>
      <c r="X4241" t="s">
        <v>108</v>
      </c>
      <c r="Y4241" t="s">
        <v>0</v>
      </c>
      <c r="Z4241">
        <v>1</v>
      </c>
      <c r="AA4241" t="s">
        <v>93</v>
      </c>
      <c r="AB4241" t="s">
        <v>95</v>
      </c>
    </row>
    <row r="4242" spans="1:28" x14ac:dyDescent="0.25">
      <c r="A4242" t="s">
        <v>87</v>
      </c>
      <c r="B4242" t="s">
        <v>110</v>
      </c>
      <c r="C4242" t="s">
        <v>110</v>
      </c>
      <c r="D4242" t="s">
        <v>117</v>
      </c>
      <c r="E4242" t="s">
        <v>122</v>
      </c>
      <c r="F4242">
        <v>17</v>
      </c>
      <c r="G4242">
        <v>0</v>
      </c>
      <c r="Q4242">
        <v>86</v>
      </c>
      <c r="X4242" t="s">
        <v>108</v>
      </c>
      <c r="Y4242" t="s">
        <v>0</v>
      </c>
      <c r="Z4242">
        <v>1</v>
      </c>
      <c r="AA4242" t="s">
        <v>93</v>
      </c>
      <c r="AB4242" t="s">
        <v>95</v>
      </c>
    </row>
    <row r="4243" spans="1:28" x14ac:dyDescent="0.25">
      <c r="A4243" t="s">
        <v>87</v>
      </c>
      <c r="B4243" t="s">
        <v>110</v>
      </c>
      <c r="C4243" t="s">
        <v>110</v>
      </c>
      <c r="D4243" t="s">
        <v>117</v>
      </c>
      <c r="E4243" t="s">
        <v>122</v>
      </c>
      <c r="F4243">
        <v>18</v>
      </c>
      <c r="G4243">
        <v>0</v>
      </c>
      <c r="Q4243">
        <v>82</v>
      </c>
      <c r="X4243" t="s">
        <v>108</v>
      </c>
      <c r="Y4243" t="s">
        <v>0</v>
      </c>
      <c r="Z4243">
        <v>1</v>
      </c>
      <c r="AA4243" t="s">
        <v>93</v>
      </c>
      <c r="AB4243" t="s">
        <v>95</v>
      </c>
    </row>
    <row r="4244" spans="1:28" x14ac:dyDescent="0.25">
      <c r="A4244" t="s">
        <v>87</v>
      </c>
      <c r="B4244" t="s">
        <v>110</v>
      </c>
      <c r="C4244" t="s">
        <v>110</v>
      </c>
      <c r="D4244" t="s">
        <v>117</v>
      </c>
      <c r="E4244" t="s">
        <v>122</v>
      </c>
      <c r="F4244">
        <v>19</v>
      </c>
      <c r="G4244">
        <v>1</v>
      </c>
      <c r="Q4244">
        <v>80.5</v>
      </c>
      <c r="X4244" t="s">
        <v>108</v>
      </c>
      <c r="Y4244" t="s">
        <v>0</v>
      </c>
      <c r="Z4244">
        <v>1</v>
      </c>
      <c r="AA4244" t="s">
        <v>93</v>
      </c>
      <c r="AB4244" t="s">
        <v>95</v>
      </c>
    </row>
    <row r="4245" spans="1:28" x14ac:dyDescent="0.25">
      <c r="A4245" t="s">
        <v>87</v>
      </c>
      <c r="B4245" t="s">
        <v>110</v>
      </c>
      <c r="C4245" t="s">
        <v>110</v>
      </c>
      <c r="D4245" t="s">
        <v>117</v>
      </c>
      <c r="E4245" t="s">
        <v>122</v>
      </c>
      <c r="F4245">
        <v>20</v>
      </c>
      <c r="G4245">
        <v>1</v>
      </c>
      <c r="Q4245">
        <v>76</v>
      </c>
      <c r="X4245" t="s">
        <v>108</v>
      </c>
      <c r="Y4245" t="s">
        <v>0</v>
      </c>
      <c r="Z4245">
        <v>1</v>
      </c>
      <c r="AA4245" t="s">
        <v>93</v>
      </c>
      <c r="AB4245" t="s">
        <v>95</v>
      </c>
    </row>
    <row r="4246" spans="1:28" x14ac:dyDescent="0.25">
      <c r="A4246" t="s">
        <v>87</v>
      </c>
      <c r="B4246" t="s">
        <v>110</v>
      </c>
      <c r="C4246" t="s">
        <v>110</v>
      </c>
      <c r="D4246" t="s">
        <v>117</v>
      </c>
      <c r="E4246" t="s">
        <v>122</v>
      </c>
      <c r="F4246">
        <v>21</v>
      </c>
      <c r="G4246">
        <v>0</v>
      </c>
      <c r="Q4246">
        <v>74.5</v>
      </c>
      <c r="X4246" t="s">
        <v>108</v>
      </c>
      <c r="Y4246" t="s">
        <v>0</v>
      </c>
      <c r="Z4246">
        <v>1</v>
      </c>
      <c r="AA4246" t="s">
        <v>93</v>
      </c>
      <c r="AB4246" t="s">
        <v>95</v>
      </c>
    </row>
    <row r="4247" spans="1:28" x14ac:dyDescent="0.25">
      <c r="A4247" t="s">
        <v>87</v>
      </c>
      <c r="B4247" t="s">
        <v>110</v>
      </c>
      <c r="C4247" t="s">
        <v>110</v>
      </c>
      <c r="D4247" t="s">
        <v>117</v>
      </c>
      <c r="E4247" t="s">
        <v>122</v>
      </c>
      <c r="F4247">
        <v>22</v>
      </c>
      <c r="G4247">
        <v>0</v>
      </c>
      <c r="Q4247">
        <v>73.5</v>
      </c>
      <c r="X4247" t="s">
        <v>108</v>
      </c>
      <c r="Y4247" t="s">
        <v>0</v>
      </c>
      <c r="Z4247">
        <v>1</v>
      </c>
      <c r="AA4247" t="s">
        <v>93</v>
      </c>
      <c r="AB4247" t="s">
        <v>95</v>
      </c>
    </row>
    <row r="4248" spans="1:28" x14ac:dyDescent="0.25">
      <c r="A4248" t="s">
        <v>87</v>
      </c>
      <c r="B4248" t="s">
        <v>110</v>
      </c>
      <c r="C4248" t="s">
        <v>110</v>
      </c>
      <c r="D4248" t="s">
        <v>117</v>
      </c>
      <c r="E4248" t="s">
        <v>122</v>
      </c>
      <c r="F4248">
        <v>23</v>
      </c>
      <c r="G4248">
        <v>0</v>
      </c>
      <c r="Q4248">
        <v>72.5</v>
      </c>
      <c r="X4248" t="s">
        <v>108</v>
      </c>
      <c r="Y4248" t="s">
        <v>0</v>
      </c>
      <c r="Z4248">
        <v>1</v>
      </c>
      <c r="AA4248" t="s">
        <v>93</v>
      </c>
      <c r="AB4248" t="s">
        <v>95</v>
      </c>
    </row>
    <row r="4249" spans="1:28" x14ac:dyDescent="0.25">
      <c r="A4249" t="s">
        <v>87</v>
      </c>
      <c r="B4249" t="s">
        <v>110</v>
      </c>
      <c r="C4249" t="s">
        <v>110</v>
      </c>
      <c r="D4249" t="s">
        <v>117</v>
      </c>
      <c r="E4249" t="s">
        <v>122</v>
      </c>
      <c r="F4249">
        <v>24</v>
      </c>
      <c r="G4249">
        <v>0</v>
      </c>
      <c r="Q4249">
        <v>72</v>
      </c>
      <c r="X4249" t="s">
        <v>108</v>
      </c>
      <c r="Y4249" t="s">
        <v>0</v>
      </c>
      <c r="Z4249">
        <v>1</v>
      </c>
      <c r="AA4249" t="s">
        <v>93</v>
      </c>
      <c r="AB4249" t="s">
        <v>95</v>
      </c>
    </row>
    <row r="4250" spans="1:28" x14ac:dyDescent="0.25">
      <c r="A4250" t="s">
        <v>87</v>
      </c>
      <c r="B4250" t="s">
        <v>110</v>
      </c>
      <c r="C4250" t="s">
        <v>110</v>
      </c>
      <c r="D4250" t="s">
        <v>117</v>
      </c>
      <c r="E4250" t="s">
        <v>122</v>
      </c>
      <c r="F4250">
        <v>1</v>
      </c>
      <c r="G4250">
        <v>0</v>
      </c>
      <c r="Q4250">
        <v>70</v>
      </c>
      <c r="X4250" t="s">
        <v>108</v>
      </c>
      <c r="Y4250" t="s">
        <v>0</v>
      </c>
      <c r="Z4250">
        <v>1</v>
      </c>
      <c r="AA4250" t="s">
        <v>60</v>
      </c>
      <c r="AB4250" t="s">
        <v>95</v>
      </c>
    </row>
    <row r="4251" spans="1:28" x14ac:dyDescent="0.25">
      <c r="A4251" t="s">
        <v>87</v>
      </c>
      <c r="B4251" t="s">
        <v>110</v>
      </c>
      <c r="C4251" t="s">
        <v>110</v>
      </c>
      <c r="D4251" t="s">
        <v>117</v>
      </c>
      <c r="E4251" t="s">
        <v>122</v>
      </c>
      <c r="F4251">
        <v>2</v>
      </c>
      <c r="G4251">
        <v>0</v>
      </c>
      <c r="Q4251">
        <v>69</v>
      </c>
      <c r="X4251" t="s">
        <v>108</v>
      </c>
      <c r="Y4251" t="s">
        <v>0</v>
      </c>
      <c r="Z4251">
        <v>1</v>
      </c>
      <c r="AA4251" t="s">
        <v>60</v>
      </c>
      <c r="AB4251" t="s">
        <v>95</v>
      </c>
    </row>
    <row r="4252" spans="1:28" x14ac:dyDescent="0.25">
      <c r="A4252" t="s">
        <v>87</v>
      </c>
      <c r="B4252" t="s">
        <v>110</v>
      </c>
      <c r="C4252" t="s">
        <v>110</v>
      </c>
      <c r="D4252" t="s">
        <v>117</v>
      </c>
      <c r="E4252" t="s">
        <v>122</v>
      </c>
      <c r="F4252">
        <v>3</v>
      </c>
      <c r="G4252">
        <v>0</v>
      </c>
      <c r="Q4252">
        <v>68</v>
      </c>
      <c r="X4252" t="s">
        <v>108</v>
      </c>
      <c r="Y4252" t="s">
        <v>0</v>
      </c>
      <c r="Z4252">
        <v>1</v>
      </c>
      <c r="AA4252" t="s">
        <v>60</v>
      </c>
      <c r="AB4252" t="s">
        <v>95</v>
      </c>
    </row>
    <row r="4253" spans="1:28" x14ac:dyDescent="0.25">
      <c r="A4253" t="s">
        <v>87</v>
      </c>
      <c r="B4253" t="s">
        <v>110</v>
      </c>
      <c r="C4253" t="s">
        <v>110</v>
      </c>
      <c r="D4253" t="s">
        <v>117</v>
      </c>
      <c r="E4253" t="s">
        <v>122</v>
      </c>
      <c r="F4253">
        <v>4</v>
      </c>
      <c r="G4253">
        <v>0</v>
      </c>
      <c r="Q4253">
        <v>67</v>
      </c>
      <c r="X4253" t="s">
        <v>108</v>
      </c>
      <c r="Y4253" t="s">
        <v>0</v>
      </c>
      <c r="Z4253">
        <v>1</v>
      </c>
      <c r="AA4253" t="s">
        <v>60</v>
      </c>
      <c r="AB4253" t="s">
        <v>95</v>
      </c>
    </row>
    <row r="4254" spans="1:28" x14ac:dyDescent="0.25">
      <c r="A4254" t="s">
        <v>87</v>
      </c>
      <c r="B4254" t="s">
        <v>110</v>
      </c>
      <c r="C4254" t="s">
        <v>110</v>
      </c>
      <c r="D4254" t="s">
        <v>117</v>
      </c>
      <c r="E4254" t="s">
        <v>122</v>
      </c>
      <c r="F4254">
        <v>5</v>
      </c>
      <c r="G4254">
        <v>0</v>
      </c>
      <c r="Q4254">
        <v>67</v>
      </c>
      <c r="X4254" t="s">
        <v>108</v>
      </c>
      <c r="Y4254" t="s">
        <v>0</v>
      </c>
      <c r="Z4254">
        <v>1</v>
      </c>
      <c r="AA4254" t="s">
        <v>60</v>
      </c>
      <c r="AB4254" t="s">
        <v>95</v>
      </c>
    </row>
    <row r="4255" spans="1:28" x14ac:dyDescent="0.25">
      <c r="A4255" t="s">
        <v>87</v>
      </c>
      <c r="B4255" t="s">
        <v>110</v>
      </c>
      <c r="C4255" t="s">
        <v>110</v>
      </c>
      <c r="D4255" t="s">
        <v>117</v>
      </c>
      <c r="E4255" t="s">
        <v>122</v>
      </c>
      <c r="F4255">
        <v>6</v>
      </c>
      <c r="G4255">
        <v>0</v>
      </c>
      <c r="Q4255">
        <v>68</v>
      </c>
      <c r="X4255" t="s">
        <v>108</v>
      </c>
      <c r="Y4255" t="s">
        <v>0</v>
      </c>
      <c r="Z4255">
        <v>1</v>
      </c>
      <c r="AA4255" t="s">
        <v>60</v>
      </c>
      <c r="AB4255" t="s">
        <v>95</v>
      </c>
    </row>
    <row r="4256" spans="1:28" x14ac:dyDescent="0.25">
      <c r="A4256" t="s">
        <v>87</v>
      </c>
      <c r="B4256" t="s">
        <v>110</v>
      </c>
      <c r="C4256" t="s">
        <v>110</v>
      </c>
      <c r="D4256" t="s">
        <v>117</v>
      </c>
      <c r="E4256" t="s">
        <v>122</v>
      </c>
      <c r="F4256">
        <v>7</v>
      </c>
      <c r="G4256">
        <v>0</v>
      </c>
      <c r="Q4256">
        <v>71</v>
      </c>
      <c r="X4256" t="s">
        <v>108</v>
      </c>
      <c r="Y4256" t="s">
        <v>0</v>
      </c>
      <c r="Z4256">
        <v>1</v>
      </c>
      <c r="AA4256" t="s">
        <v>60</v>
      </c>
      <c r="AB4256" t="s">
        <v>95</v>
      </c>
    </row>
    <row r="4257" spans="1:28" x14ac:dyDescent="0.25">
      <c r="A4257" t="s">
        <v>87</v>
      </c>
      <c r="B4257" t="s">
        <v>110</v>
      </c>
      <c r="C4257" t="s">
        <v>110</v>
      </c>
      <c r="D4257" t="s">
        <v>117</v>
      </c>
      <c r="E4257" t="s">
        <v>122</v>
      </c>
      <c r="F4257">
        <v>8</v>
      </c>
      <c r="G4257">
        <v>0</v>
      </c>
      <c r="Q4257">
        <v>76</v>
      </c>
      <c r="X4257" t="s">
        <v>108</v>
      </c>
      <c r="Y4257" t="s">
        <v>0</v>
      </c>
      <c r="Z4257">
        <v>1</v>
      </c>
      <c r="AA4257" t="s">
        <v>60</v>
      </c>
      <c r="AB4257" t="s">
        <v>95</v>
      </c>
    </row>
    <row r="4258" spans="1:28" x14ac:dyDescent="0.25">
      <c r="A4258" t="s">
        <v>87</v>
      </c>
      <c r="B4258" t="s">
        <v>110</v>
      </c>
      <c r="C4258" t="s">
        <v>110</v>
      </c>
      <c r="D4258" t="s">
        <v>117</v>
      </c>
      <c r="E4258" t="s">
        <v>122</v>
      </c>
      <c r="F4258">
        <v>9</v>
      </c>
      <c r="G4258">
        <v>0</v>
      </c>
      <c r="Q4258">
        <v>82.5</v>
      </c>
      <c r="X4258" t="s">
        <v>108</v>
      </c>
      <c r="Y4258" t="s">
        <v>0</v>
      </c>
      <c r="Z4258">
        <v>1</v>
      </c>
      <c r="AA4258" t="s">
        <v>60</v>
      </c>
      <c r="AB4258" t="s">
        <v>95</v>
      </c>
    </row>
    <row r="4259" spans="1:28" x14ac:dyDescent="0.25">
      <c r="A4259" t="s">
        <v>87</v>
      </c>
      <c r="B4259" t="s">
        <v>110</v>
      </c>
      <c r="C4259" t="s">
        <v>110</v>
      </c>
      <c r="D4259" t="s">
        <v>117</v>
      </c>
      <c r="E4259" t="s">
        <v>122</v>
      </c>
      <c r="F4259">
        <v>10</v>
      </c>
      <c r="G4259">
        <v>0</v>
      </c>
      <c r="Q4259">
        <v>87</v>
      </c>
      <c r="X4259" t="s">
        <v>108</v>
      </c>
      <c r="Y4259" t="s">
        <v>0</v>
      </c>
      <c r="Z4259">
        <v>1</v>
      </c>
      <c r="AA4259" t="s">
        <v>60</v>
      </c>
      <c r="AB4259" t="s">
        <v>95</v>
      </c>
    </row>
    <row r="4260" spans="1:28" x14ac:dyDescent="0.25">
      <c r="A4260" t="s">
        <v>87</v>
      </c>
      <c r="B4260" t="s">
        <v>110</v>
      </c>
      <c r="C4260" t="s">
        <v>110</v>
      </c>
      <c r="D4260" t="s">
        <v>117</v>
      </c>
      <c r="E4260" t="s">
        <v>122</v>
      </c>
      <c r="F4260">
        <v>11</v>
      </c>
      <c r="G4260">
        <v>0</v>
      </c>
      <c r="Q4260">
        <v>91</v>
      </c>
      <c r="X4260" t="s">
        <v>108</v>
      </c>
      <c r="Y4260" t="s">
        <v>0</v>
      </c>
      <c r="Z4260">
        <v>1</v>
      </c>
      <c r="AA4260" t="s">
        <v>60</v>
      </c>
      <c r="AB4260" t="s">
        <v>95</v>
      </c>
    </row>
    <row r="4261" spans="1:28" x14ac:dyDescent="0.25">
      <c r="A4261" t="s">
        <v>87</v>
      </c>
      <c r="B4261" t="s">
        <v>110</v>
      </c>
      <c r="C4261" t="s">
        <v>110</v>
      </c>
      <c r="D4261" t="s">
        <v>117</v>
      </c>
      <c r="E4261" t="s">
        <v>122</v>
      </c>
      <c r="F4261">
        <v>12</v>
      </c>
      <c r="G4261">
        <v>0</v>
      </c>
      <c r="Q4261">
        <v>91</v>
      </c>
      <c r="X4261" t="s">
        <v>108</v>
      </c>
      <c r="Y4261" t="s">
        <v>0</v>
      </c>
      <c r="Z4261">
        <v>1</v>
      </c>
      <c r="AA4261" t="s">
        <v>60</v>
      </c>
      <c r="AB4261" t="s">
        <v>95</v>
      </c>
    </row>
    <row r="4262" spans="1:28" x14ac:dyDescent="0.25">
      <c r="A4262" t="s">
        <v>87</v>
      </c>
      <c r="B4262" t="s">
        <v>110</v>
      </c>
      <c r="C4262" t="s">
        <v>110</v>
      </c>
      <c r="D4262" t="s">
        <v>117</v>
      </c>
      <c r="E4262" t="s">
        <v>122</v>
      </c>
      <c r="F4262">
        <v>13</v>
      </c>
      <c r="G4262">
        <v>0</v>
      </c>
      <c r="Q4262">
        <v>91</v>
      </c>
      <c r="X4262" t="s">
        <v>108</v>
      </c>
      <c r="Y4262" t="s">
        <v>0</v>
      </c>
      <c r="Z4262">
        <v>1</v>
      </c>
      <c r="AA4262" t="s">
        <v>60</v>
      </c>
      <c r="AB4262" t="s">
        <v>95</v>
      </c>
    </row>
    <row r="4263" spans="1:28" x14ac:dyDescent="0.25">
      <c r="A4263" t="s">
        <v>87</v>
      </c>
      <c r="B4263" t="s">
        <v>110</v>
      </c>
      <c r="C4263" t="s">
        <v>110</v>
      </c>
      <c r="D4263" t="s">
        <v>117</v>
      </c>
      <c r="E4263" t="s">
        <v>122</v>
      </c>
      <c r="F4263">
        <v>14</v>
      </c>
      <c r="G4263">
        <v>0</v>
      </c>
      <c r="Q4263">
        <v>90.5</v>
      </c>
      <c r="X4263" t="s">
        <v>108</v>
      </c>
      <c r="Y4263" t="s">
        <v>0</v>
      </c>
      <c r="Z4263">
        <v>1</v>
      </c>
      <c r="AA4263" t="s">
        <v>60</v>
      </c>
      <c r="AB4263" t="s">
        <v>95</v>
      </c>
    </row>
    <row r="4264" spans="1:28" x14ac:dyDescent="0.25">
      <c r="A4264" t="s">
        <v>87</v>
      </c>
      <c r="B4264" t="s">
        <v>110</v>
      </c>
      <c r="C4264" t="s">
        <v>110</v>
      </c>
      <c r="D4264" t="s">
        <v>117</v>
      </c>
      <c r="E4264" t="s">
        <v>122</v>
      </c>
      <c r="F4264">
        <v>15</v>
      </c>
      <c r="G4264">
        <v>0</v>
      </c>
      <c r="Q4264">
        <v>89.5</v>
      </c>
      <c r="X4264" t="s">
        <v>108</v>
      </c>
      <c r="Y4264" t="s">
        <v>0</v>
      </c>
      <c r="Z4264">
        <v>1</v>
      </c>
      <c r="AA4264" t="s">
        <v>60</v>
      </c>
      <c r="AB4264" t="s">
        <v>95</v>
      </c>
    </row>
    <row r="4265" spans="1:28" x14ac:dyDescent="0.25">
      <c r="A4265" t="s">
        <v>87</v>
      </c>
      <c r="B4265" t="s">
        <v>110</v>
      </c>
      <c r="C4265" t="s">
        <v>110</v>
      </c>
      <c r="D4265" t="s">
        <v>117</v>
      </c>
      <c r="E4265" t="s">
        <v>122</v>
      </c>
      <c r="F4265">
        <v>16</v>
      </c>
      <c r="G4265">
        <v>0</v>
      </c>
      <c r="Q4265">
        <v>86</v>
      </c>
      <c r="X4265" t="s">
        <v>108</v>
      </c>
      <c r="Y4265" t="s">
        <v>0</v>
      </c>
      <c r="Z4265">
        <v>1</v>
      </c>
      <c r="AA4265" t="s">
        <v>60</v>
      </c>
      <c r="AB4265" t="s">
        <v>95</v>
      </c>
    </row>
    <row r="4266" spans="1:28" x14ac:dyDescent="0.25">
      <c r="A4266" t="s">
        <v>87</v>
      </c>
      <c r="B4266" t="s">
        <v>110</v>
      </c>
      <c r="C4266" t="s">
        <v>110</v>
      </c>
      <c r="D4266" t="s">
        <v>117</v>
      </c>
      <c r="E4266" t="s">
        <v>122</v>
      </c>
      <c r="F4266">
        <v>17</v>
      </c>
      <c r="G4266">
        <v>0</v>
      </c>
      <c r="Q4266">
        <v>82</v>
      </c>
      <c r="X4266" t="s">
        <v>108</v>
      </c>
      <c r="Y4266" t="s">
        <v>0</v>
      </c>
      <c r="Z4266">
        <v>1</v>
      </c>
      <c r="AA4266" t="s">
        <v>60</v>
      </c>
      <c r="AB4266" t="s">
        <v>95</v>
      </c>
    </row>
    <row r="4267" spans="1:28" x14ac:dyDescent="0.25">
      <c r="A4267" t="s">
        <v>87</v>
      </c>
      <c r="B4267" t="s">
        <v>110</v>
      </c>
      <c r="C4267" t="s">
        <v>110</v>
      </c>
      <c r="D4267" t="s">
        <v>117</v>
      </c>
      <c r="E4267" t="s">
        <v>122</v>
      </c>
      <c r="F4267">
        <v>18</v>
      </c>
      <c r="G4267">
        <v>1</v>
      </c>
      <c r="Q4267">
        <v>80.5</v>
      </c>
      <c r="X4267" t="s">
        <v>108</v>
      </c>
      <c r="Y4267" t="s">
        <v>0</v>
      </c>
      <c r="Z4267">
        <v>1</v>
      </c>
      <c r="AA4267" t="s">
        <v>60</v>
      </c>
      <c r="AB4267" t="s">
        <v>95</v>
      </c>
    </row>
    <row r="4268" spans="1:28" x14ac:dyDescent="0.25">
      <c r="A4268" t="s">
        <v>87</v>
      </c>
      <c r="B4268" t="s">
        <v>110</v>
      </c>
      <c r="C4268" t="s">
        <v>110</v>
      </c>
      <c r="D4268" t="s">
        <v>117</v>
      </c>
      <c r="E4268" t="s">
        <v>122</v>
      </c>
      <c r="F4268">
        <v>19</v>
      </c>
      <c r="G4268">
        <v>1</v>
      </c>
      <c r="Q4268">
        <v>76</v>
      </c>
      <c r="X4268" t="s">
        <v>108</v>
      </c>
      <c r="Y4268" t="s">
        <v>0</v>
      </c>
      <c r="Z4268">
        <v>1</v>
      </c>
      <c r="AA4268" t="s">
        <v>60</v>
      </c>
      <c r="AB4268" t="s">
        <v>95</v>
      </c>
    </row>
    <row r="4269" spans="1:28" x14ac:dyDescent="0.25">
      <c r="A4269" t="s">
        <v>87</v>
      </c>
      <c r="B4269" t="s">
        <v>110</v>
      </c>
      <c r="C4269" t="s">
        <v>110</v>
      </c>
      <c r="D4269" t="s">
        <v>117</v>
      </c>
      <c r="E4269" t="s">
        <v>122</v>
      </c>
      <c r="F4269">
        <v>20</v>
      </c>
      <c r="G4269">
        <v>0</v>
      </c>
      <c r="Q4269">
        <v>74.5</v>
      </c>
      <c r="X4269" t="s">
        <v>108</v>
      </c>
      <c r="Y4269" t="s">
        <v>0</v>
      </c>
      <c r="Z4269">
        <v>1</v>
      </c>
      <c r="AA4269" t="s">
        <v>60</v>
      </c>
      <c r="AB4269" t="s">
        <v>95</v>
      </c>
    </row>
    <row r="4270" spans="1:28" x14ac:dyDescent="0.25">
      <c r="A4270" t="s">
        <v>87</v>
      </c>
      <c r="B4270" t="s">
        <v>110</v>
      </c>
      <c r="C4270" t="s">
        <v>110</v>
      </c>
      <c r="D4270" t="s">
        <v>117</v>
      </c>
      <c r="E4270" t="s">
        <v>122</v>
      </c>
      <c r="F4270">
        <v>21</v>
      </c>
      <c r="G4270">
        <v>0</v>
      </c>
      <c r="Q4270">
        <v>73.5</v>
      </c>
      <c r="X4270" t="s">
        <v>108</v>
      </c>
      <c r="Y4270" t="s">
        <v>0</v>
      </c>
      <c r="Z4270">
        <v>1</v>
      </c>
      <c r="AA4270" t="s">
        <v>60</v>
      </c>
      <c r="AB4270" t="s">
        <v>95</v>
      </c>
    </row>
    <row r="4271" spans="1:28" x14ac:dyDescent="0.25">
      <c r="A4271" t="s">
        <v>87</v>
      </c>
      <c r="B4271" t="s">
        <v>110</v>
      </c>
      <c r="C4271" t="s">
        <v>110</v>
      </c>
      <c r="D4271" t="s">
        <v>117</v>
      </c>
      <c r="E4271" t="s">
        <v>122</v>
      </c>
      <c r="F4271">
        <v>22</v>
      </c>
      <c r="G4271">
        <v>0</v>
      </c>
      <c r="Q4271">
        <v>72.5</v>
      </c>
      <c r="X4271" t="s">
        <v>108</v>
      </c>
      <c r="Y4271" t="s">
        <v>0</v>
      </c>
      <c r="Z4271">
        <v>1</v>
      </c>
      <c r="AA4271" t="s">
        <v>60</v>
      </c>
      <c r="AB4271" t="s">
        <v>95</v>
      </c>
    </row>
    <row r="4272" spans="1:28" x14ac:dyDescent="0.25">
      <c r="A4272" t="s">
        <v>87</v>
      </c>
      <c r="B4272" t="s">
        <v>110</v>
      </c>
      <c r="C4272" t="s">
        <v>110</v>
      </c>
      <c r="D4272" t="s">
        <v>117</v>
      </c>
      <c r="E4272" t="s">
        <v>122</v>
      </c>
      <c r="F4272">
        <v>23</v>
      </c>
      <c r="G4272">
        <v>0</v>
      </c>
      <c r="Q4272">
        <v>72</v>
      </c>
      <c r="X4272" t="s">
        <v>108</v>
      </c>
      <c r="Y4272" t="s">
        <v>0</v>
      </c>
      <c r="Z4272">
        <v>1</v>
      </c>
      <c r="AA4272" t="s">
        <v>60</v>
      </c>
      <c r="AB4272" t="s">
        <v>95</v>
      </c>
    </row>
    <row r="4273" spans="1:28" x14ac:dyDescent="0.25">
      <c r="A4273" t="s">
        <v>87</v>
      </c>
      <c r="B4273" t="s">
        <v>110</v>
      </c>
      <c r="C4273" t="s">
        <v>110</v>
      </c>
      <c r="D4273" t="s">
        <v>117</v>
      </c>
      <c r="E4273" t="s">
        <v>122</v>
      </c>
      <c r="F4273">
        <v>24</v>
      </c>
      <c r="G4273">
        <v>0</v>
      </c>
      <c r="Q4273">
        <v>71</v>
      </c>
      <c r="X4273" t="s">
        <v>108</v>
      </c>
      <c r="Y4273" t="s">
        <v>0</v>
      </c>
      <c r="Z4273">
        <v>1</v>
      </c>
      <c r="AA4273" t="s">
        <v>60</v>
      </c>
      <c r="AB4273" t="s">
        <v>95</v>
      </c>
    </row>
    <row r="4274" spans="1:28" x14ac:dyDescent="0.25">
      <c r="A4274" t="s">
        <v>87</v>
      </c>
      <c r="B4274" t="s">
        <v>110</v>
      </c>
      <c r="C4274" t="s">
        <v>110</v>
      </c>
      <c r="D4274" t="s">
        <v>117</v>
      </c>
      <c r="E4274" t="s">
        <v>123</v>
      </c>
      <c r="F4274">
        <v>1</v>
      </c>
      <c r="G4274">
        <v>0</v>
      </c>
      <c r="Q4274">
        <v>69.6666666666667</v>
      </c>
      <c r="X4274" t="s">
        <v>108</v>
      </c>
      <c r="Y4274" t="s">
        <v>0</v>
      </c>
      <c r="Z4274">
        <v>1</v>
      </c>
      <c r="AA4274" t="s">
        <v>93</v>
      </c>
      <c r="AB4274" t="s">
        <v>95</v>
      </c>
    </row>
    <row r="4275" spans="1:28" x14ac:dyDescent="0.25">
      <c r="A4275" t="s">
        <v>87</v>
      </c>
      <c r="B4275" t="s">
        <v>110</v>
      </c>
      <c r="C4275" t="s">
        <v>110</v>
      </c>
      <c r="D4275" t="s">
        <v>117</v>
      </c>
      <c r="E4275" t="s">
        <v>123</v>
      </c>
      <c r="F4275">
        <v>2</v>
      </c>
      <c r="G4275">
        <v>0</v>
      </c>
      <c r="Q4275">
        <v>68.6666666666667</v>
      </c>
      <c r="X4275" t="s">
        <v>108</v>
      </c>
      <c r="Y4275" t="s">
        <v>0</v>
      </c>
      <c r="Z4275">
        <v>1</v>
      </c>
      <c r="AA4275" t="s">
        <v>93</v>
      </c>
      <c r="AB4275" t="s">
        <v>95</v>
      </c>
    </row>
    <row r="4276" spans="1:28" x14ac:dyDescent="0.25">
      <c r="A4276" t="s">
        <v>87</v>
      </c>
      <c r="B4276" t="s">
        <v>110</v>
      </c>
      <c r="C4276" t="s">
        <v>110</v>
      </c>
      <c r="D4276" t="s">
        <v>117</v>
      </c>
      <c r="E4276" t="s">
        <v>123</v>
      </c>
      <c r="F4276">
        <v>3</v>
      </c>
      <c r="G4276">
        <v>0</v>
      </c>
      <c r="Q4276">
        <v>68.6666666666667</v>
      </c>
      <c r="X4276" t="s">
        <v>108</v>
      </c>
      <c r="Y4276" t="s">
        <v>0</v>
      </c>
      <c r="Z4276">
        <v>1</v>
      </c>
      <c r="AA4276" t="s">
        <v>93</v>
      </c>
      <c r="AB4276" t="s">
        <v>95</v>
      </c>
    </row>
    <row r="4277" spans="1:28" x14ac:dyDescent="0.25">
      <c r="A4277" t="s">
        <v>87</v>
      </c>
      <c r="B4277" t="s">
        <v>110</v>
      </c>
      <c r="C4277" t="s">
        <v>110</v>
      </c>
      <c r="D4277" t="s">
        <v>117</v>
      </c>
      <c r="E4277" t="s">
        <v>123</v>
      </c>
      <c r="F4277">
        <v>4</v>
      </c>
      <c r="G4277">
        <v>0</v>
      </c>
      <c r="Q4277">
        <v>68.6666666666667</v>
      </c>
      <c r="X4277" t="s">
        <v>108</v>
      </c>
      <c r="Y4277" t="s">
        <v>0</v>
      </c>
      <c r="Z4277">
        <v>1</v>
      </c>
      <c r="AA4277" t="s">
        <v>93</v>
      </c>
      <c r="AB4277" t="s">
        <v>95</v>
      </c>
    </row>
    <row r="4278" spans="1:28" x14ac:dyDescent="0.25">
      <c r="A4278" t="s">
        <v>87</v>
      </c>
      <c r="B4278" t="s">
        <v>110</v>
      </c>
      <c r="C4278" t="s">
        <v>110</v>
      </c>
      <c r="D4278" t="s">
        <v>117</v>
      </c>
      <c r="E4278" t="s">
        <v>123</v>
      </c>
      <c r="F4278">
        <v>5</v>
      </c>
      <c r="G4278">
        <v>0</v>
      </c>
      <c r="Q4278">
        <v>68.6666666666667</v>
      </c>
      <c r="X4278" t="s">
        <v>108</v>
      </c>
      <c r="Y4278" t="s">
        <v>0</v>
      </c>
      <c r="Z4278">
        <v>1</v>
      </c>
      <c r="AA4278" t="s">
        <v>93</v>
      </c>
      <c r="AB4278" t="s">
        <v>95</v>
      </c>
    </row>
    <row r="4279" spans="1:28" x14ac:dyDescent="0.25">
      <c r="A4279" t="s">
        <v>87</v>
      </c>
      <c r="B4279" t="s">
        <v>110</v>
      </c>
      <c r="C4279" t="s">
        <v>110</v>
      </c>
      <c r="D4279" t="s">
        <v>117</v>
      </c>
      <c r="E4279" t="s">
        <v>123</v>
      </c>
      <c r="F4279">
        <v>6</v>
      </c>
      <c r="G4279">
        <v>0</v>
      </c>
      <c r="Q4279">
        <v>68.6666666666667</v>
      </c>
      <c r="X4279" t="s">
        <v>108</v>
      </c>
      <c r="Y4279" t="s">
        <v>0</v>
      </c>
      <c r="Z4279">
        <v>1</v>
      </c>
      <c r="AA4279" t="s">
        <v>93</v>
      </c>
      <c r="AB4279" t="s">
        <v>95</v>
      </c>
    </row>
    <row r="4280" spans="1:28" x14ac:dyDescent="0.25">
      <c r="A4280" t="s">
        <v>87</v>
      </c>
      <c r="B4280" t="s">
        <v>110</v>
      </c>
      <c r="C4280" t="s">
        <v>110</v>
      </c>
      <c r="D4280" t="s">
        <v>117</v>
      </c>
      <c r="E4280" t="s">
        <v>123</v>
      </c>
      <c r="F4280">
        <v>7</v>
      </c>
      <c r="G4280">
        <v>0</v>
      </c>
      <c r="Q4280">
        <v>68.6666666666667</v>
      </c>
      <c r="X4280" t="s">
        <v>108</v>
      </c>
      <c r="Y4280" t="s">
        <v>0</v>
      </c>
      <c r="Z4280">
        <v>1</v>
      </c>
      <c r="AA4280" t="s">
        <v>93</v>
      </c>
      <c r="AB4280" t="s">
        <v>95</v>
      </c>
    </row>
    <row r="4281" spans="1:28" x14ac:dyDescent="0.25">
      <c r="A4281" t="s">
        <v>87</v>
      </c>
      <c r="B4281" t="s">
        <v>110</v>
      </c>
      <c r="C4281" t="s">
        <v>110</v>
      </c>
      <c r="D4281" t="s">
        <v>117</v>
      </c>
      <c r="E4281" t="s">
        <v>123</v>
      </c>
      <c r="F4281">
        <v>8</v>
      </c>
      <c r="G4281">
        <v>0</v>
      </c>
      <c r="Q4281">
        <v>69.6666666666667</v>
      </c>
      <c r="X4281" t="s">
        <v>108</v>
      </c>
      <c r="Y4281" t="s">
        <v>0</v>
      </c>
      <c r="Z4281">
        <v>1</v>
      </c>
      <c r="AA4281" t="s">
        <v>93</v>
      </c>
      <c r="AB4281" t="s">
        <v>95</v>
      </c>
    </row>
    <row r="4282" spans="1:28" x14ac:dyDescent="0.25">
      <c r="A4282" t="s">
        <v>87</v>
      </c>
      <c r="B4282" t="s">
        <v>110</v>
      </c>
      <c r="C4282" t="s">
        <v>110</v>
      </c>
      <c r="D4282" t="s">
        <v>117</v>
      </c>
      <c r="E4282" t="s">
        <v>123</v>
      </c>
      <c r="F4282">
        <v>9</v>
      </c>
      <c r="G4282">
        <v>0</v>
      </c>
      <c r="Q4282">
        <v>71</v>
      </c>
      <c r="X4282" t="s">
        <v>108</v>
      </c>
      <c r="Y4282" t="s">
        <v>0</v>
      </c>
      <c r="Z4282">
        <v>1</v>
      </c>
      <c r="AA4282" t="s">
        <v>93</v>
      </c>
      <c r="AB4282" t="s">
        <v>95</v>
      </c>
    </row>
    <row r="4283" spans="1:28" x14ac:dyDescent="0.25">
      <c r="A4283" t="s">
        <v>87</v>
      </c>
      <c r="B4283" t="s">
        <v>110</v>
      </c>
      <c r="C4283" t="s">
        <v>110</v>
      </c>
      <c r="D4283" t="s">
        <v>117</v>
      </c>
      <c r="E4283" t="s">
        <v>123</v>
      </c>
      <c r="F4283">
        <v>10</v>
      </c>
      <c r="G4283">
        <v>0</v>
      </c>
      <c r="Q4283">
        <v>73.6666666666667</v>
      </c>
      <c r="X4283" t="s">
        <v>108</v>
      </c>
      <c r="Y4283" t="s">
        <v>0</v>
      </c>
      <c r="Z4283">
        <v>1</v>
      </c>
      <c r="AA4283" t="s">
        <v>93</v>
      </c>
      <c r="AB4283" t="s">
        <v>95</v>
      </c>
    </row>
    <row r="4284" spans="1:28" x14ac:dyDescent="0.25">
      <c r="A4284" t="s">
        <v>87</v>
      </c>
      <c r="B4284" t="s">
        <v>110</v>
      </c>
      <c r="C4284" t="s">
        <v>110</v>
      </c>
      <c r="D4284" t="s">
        <v>117</v>
      </c>
      <c r="E4284" t="s">
        <v>123</v>
      </c>
      <c r="F4284">
        <v>11</v>
      </c>
      <c r="G4284">
        <v>0</v>
      </c>
      <c r="Q4284">
        <v>75.3333333333333</v>
      </c>
      <c r="X4284" t="s">
        <v>108</v>
      </c>
      <c r="Y4284" t="s">
        <v>0</v>
      </c>
      <c r="Z4284">
        <v>1</v>
      </c>
      <c r="AA4284" t="s">
        <v>93</v>
      </c>
      <c r="AB4284" t="s">
        <v>95</v>
      </c>
    </row>
    <row r="4285" spans="1:28" x14ac:dyDescent="0.25">
      <c r="A4285" t="s">
        <v>87</v>
      </c>
      <c r="B4285" t="s">
        <v>110</v>
      </c>
      <c r="C4285" t="s">
        <v>110</v>
      </c>
      <c r="D4285" t="s">
        <v>117</v>
      </c>
      <c r="E4285" t="s">
        <v>123</v>
      </c>
      <c r="F4285">
        <v>12</v>
      </c>
      <c r="G4285">
        <v>0</v>
      </c>
      <c r="Q4285">
        <v>76.6666666666667</v>
      </c>
      <c r="X4285" t="s">
        <v>108</v>
      </c>
      <c r="Y4285" t="s">
        <v>0</v>
      </c>
      <c r="Z4285">
        <v>1</v>
      </c>
      <c r="AA4285" t="s">
        <v>93</v>
      </c>
      <c r="AB4285" t="s">
        <v>95</v>
      </c>
    </row>
    <row r="4286" spans="1:28" x14ac:dyDescent="0.25">
      <c r="A4286" t="s">
        <v>87</v>
      </c>
      <c r="B4286" t="s">
        <v>110</v>
      </c>
      <c r="C4286" t="s">
        <v>110</v>
      </c>
      <c r="D4286" t="s">
        <v>117</v>
      </c>
      <c r="E4286" t="s">
        <v>123</v>
      </c>
      <c r="F4286">
        <v>13</v>
      </c>
      <c r="G4286">
        <v>0</v>
      </c>
      <c r="Q4286">
        <v>77</v>
      </c>
      <c r="X4286" t="s">
        <v>108</v>
      </c>
      <c r="Y4286" t="s">
        <v>0</v>
      </c>
      <c r="Z4286">
        <v>1</v>
      </c>
      <c r="AA4286" t="s">
        <v>93</v>
      </c>
      <c r="AB4286" t="s">
        <v>95</v>
      </c>
    </row>
    <row r="4287" spans="1:28" x14ac:dyDescent="0.25">
      <c r="A4287" t="s">
        <v>87</v>
      </c>
      <c r="B4287" t="s">
        <v>110</v>
      </c>
      <c r="C4287" t="s">
        <v>110</v>
      </c>
      <c r="D4287" t="s">
        <v>117</v>
      </c>
      <c r="E4287" t="s">
        <v>123</v>
      </c>
      <c r="F4287">
        <v>14</v>
      </c>
      <c r="G4287">
        <v>0</v>
      </c>
      <c r="Q4287">
        <v>77.6666666666667</v>
      </c>
      <c r="X4287" t="s">
        <v>108</v>
      </c>
      <c r="Y4287" t="s">
        <v>0</v>
      </c>
      <c r="Z4287">
        <v>1</v>
      </c>
      <c r="AA4287" t="s">
        <v>93</v>
      </c>
      <c r="AB4287" t="s">
        <v>95</v>
      </c>
    </row>
    <row r="4288" spans="1:28" x14ac:dyDescent="0.25">
      <c r="A4288" t="s">
        <v>87</v>
      </c>
      <c r="B4288" t="s">
        <v>110</v>
      </c>
      <c r="C4288" t="s">
        <v>110</v>
      </c>
      <c r="D4288" t="s">
        <v>117</v>
      </c>
      <c r="E4288" t="s">
        <v>123</v>
      </c>
      <c r="F4288">
        <v>15</v>
      </c>
      <c r="G4288">
        <v>0</v>
      </c>
      <c r="Q4288">
        <v>76.6666666666667</v>
      </c>
      <c r="X4288" t="s">
        <v>108</v>
      </c>
      <c r="Y4288" t="s">
        <v>0</v>
      </c>
      <c r="Z4288">
        <v>1</v>
      </c>
      <c r="AA4288" t="s">
        <v>93</v>
      </c>
      <c r="AB4288" t="s">
        <v>95</v>
      </c>
    </row>
    <row r="4289" spans="1:28" x14ac:dyDescent="0.25">
      <c r="A4289" t="s">
        <v>87</v>
      </c>
      <c r="B4289" t="s">
        <v>110</v>
      </c>
      <c r="C4289" t="s">
        <v>110</v>
      </c>
      <c r="D4289" t="s">
        <v>117</v>
      </c>
      <c r="E4289" t="s">
        <v>123</v>
      </c>
      <c r="F4289">
        <v>16</v>
      </c>
      <c r="G4289">
        <v>0</v>
      </c>
      <c r="Q4289">
        <v>76</v>
      </c>
      <c r="X4289" t="s">
        <v>108</v>
      </c>
      <c r="Y4289" t="s">
        <v>0</v>
      </c>
      <c r="Z4289">
        <v>1</v>
      </c>
      <c r="AA4289" t="s">
        <v>93</v>
      </c>
      <c r="AB4289" t="s">
        <v>95</v>
      </c>
    </row>
    <row r="4290" spans="1:28" x14ac:dyDescent="0.25">
      <c r="A4290" t="s">
        <v>87</v>
      </c>
      <c r="B4290" t="s">
        <v>110</v>
      </c>
      <c r="C4290" t="s">
        <v>110</v>
      </c>
      <c r="D4290" t="s">
        <v>117</v>
      </c>
      <c r="E4290" t="s">
        <v>123</v>
      </c>
      <c r="F4290">
        <v>17</v>
      </c>
      <c r="G4290">
        <v>0</v>
      </c>
      <c r="Q4290">
        <v>75</v>
      </c>
      <c r="X4290" t="s">
        <v>108</v>
      </c>
      <c r="Y4290" t="s">
        <v>0</v>
      </c>
      <c r="Z4290">
        <v>1</v>
      </c>
      <c r="AA4290" t="s">
        <v>93</v>
      </c>
      <c r="AB4290" t="s">
        <v>95</v>
      </c>
    </row>
    <row r="4291" spans="1:28" x14ac:dyDescent="0.25">
      <c r="A4291" t="s">
        <v>87</v>
      </c>
      <c r="B4291" t="s">
        <v>110</v>
      </c>
      <c r="C4291" t="s">
        <v>110</v>
      </c>
      <c r="D4291" t="s">
        <v>117</v>
      </c>
      <c r="E4291" t="s">
        <v>123</v>
      </c>
      <c r="F4291">
        <v>18</v>
      </c>
      <c r="G4291">
        <v>0</v>
      </c>
      <c r="Q4291">
        <v>73.3333333333333</v>
      </c>
      <c r="X4291" t="s">
        <v>108</v>
      </c>
      <c r="Y4291" t="s">
        <v>0</v>
      </c>
      <c r="Z4291">
        <v>1</v>
      </c>
      <c r="AA4291" t="s">
        <v>93</v>
      </c>
      <c r="AB4291" t="s">
        <v>95</v>
      </c>
    </row>
    <row r="4292" spans="1:28" x14ac:dyDescent="0.25">
      <c r="A4292" t="s">
        <v>87</v>
      </c>
      <c r="B4292" t="s">
        <v>110</v>
      </c>
      <c r="C4292" t="s">
        <v>110</v>
      </c>
      <c r="D4292" t="s">
        <v>117</v>
      </c>
      <c r="E4292" t="s">
        <v>123</v>
      </c>
      <c r="F4292">
        <v>19</v>
      </c>
      <c r="G4292">
        <v>1</v>
      </c>
      <c r="Q4292">
        <v>71.6666666666667</v>
      </c>
      <c r="X4292" t="s">
        <v>108</v>
      </c>
      <c r="Y4292" t="s">
        <v>0</v>
      </c>
      <c r="Z4292">
        <v>1</v>
      </c>
      <c r="AA4292" t="s">
        <v>93</v>
      </c>
      <c r="AB4292" t="s">
        <v>95</v>
      </c>
    </row>
    <row r="4293" spans="1:28" x14ac:dyDescent="0.25">
      <c r="A4293" t="s">
        <v>87</v>
      </c>
      <c r="B4293" t="s">
        <v>110</v>
      </c>
      <c r="C4293" t="s">
        <v>110</v>
      </c>
      <c r="D4293" t="s">
        <v>117</v>
      </c>
      <c r="E4293" t="s">
        <v>123</v>
      </c>
      <c r="F4293">
        <v>20</v>
      </c>
      <c r="G4293">
        <v>1</v>
      </c>
      <c r="Q4293">
        <v>71.3333333333333</v>
      </c>
      <c r="X4293" t="s">
        <v>108</v>
      </c>
      <c r="Y4293" t="s">
        <v>0</v>
      </c>
      <c r="Z4293">
        <v>1</v>
      </c>
      <c r="AA4293" t="s">
        <v>93</v>
      </c>
      <c r="AB4293" t="s">
        <v>95</v>
      </c>
    </row>
    <row r="4294" spans="1:28" x14ac:dyDescent="0.25">
      <c r="A4294" t="s">
        <v>87</v>
      </c>
      <c r="B4294" t="s">
        <v>110</v>
      </c>
      <c r="C4294" t="s">
        <v>110</v>
      </c>
      <c r="D4294" t="s">
        <v>117</v>
      </c>
      <c r="E4294" t="s">
        <v>123</v>
      </c>
      <c r="F4294">
        <v>21</v>
      </c>
      <c r="G4294">
        <v>0</v>
      </c>
      <c r="Q4294">
        <v>71.3333333333333</v>
      </c>
      <c r="X4294" t="s">
        <v>108</v>
      </c>
      <c r="Y4294" t="s">
        <v>0</v>
      </c>
      <c r="Z4294">
        <v>1</v>
      </c>
      <c r="AA4294" t="s">
        <v>93</v>
      </c>
      <c r="AB4294" t="s">
        <v>95</v>
      </c>
    </row>
    <row r="4295" spans="1:28" x14ac:dyDescent="0.25">
      <c r="A4295" t="s">
        <v>87</v>
      </c>
      <c r="B4295" t="s">
        <v>110</v>
      </c>
      <c r="C4295" t="s">
        <v>110</v>
      </c>
      <c r="D4295" t="s">
        <v>117</v>
      </c>
      <c r="E4295" t="s">
        <v>123</v>
      </c>
      <c r="F4295">
        <v>22</v>
      </c>
      <c r="G4295">
        <v>0</v>
      </c>
      <c r="Q4295">
        <v>71.6666666666667</v>
      </c>
      <c r="X4295" t="s">
        <v>108</v>
      </c>
      <c r="Y4295" t="s">
        <v>0</v>
      </c>
      <c r="Z4295">
        <v>1</v>
      </c>
      <c r="AA4295" t="s">
        <v>93</v>
      </c>
      <c r="AB4295" t="s">
        <v>95</v>
      </c>
    </row>
    <row r="4296" spans="1:28" x14ac:dyDescent="0.25">
      <c r="A4296" t="s">
        <v>87</v>
      </c>
      <c r="B4296" t="s">
        <v>110</v>
      </c>
      <c r="C4296" t="s">
        <v>110</v>
      </c>
      <c r="D4296" t="s">
        <v>117</v>
      </c>
      <c r="E4296" t="s">
        <v>123</v>
      </c>
      <c r="F4296">
        <v>23</v>
      </c>
      <c r="G4296">
        <v>0</v>
      </c>
      <c r="Q4296">
        <v>71.6666666666667</v>
      </c>
      <c r="X4296" t="s">
        <v>108</v>
      </c>
      <c r="Y4296" t="s">
        <v>0</v>
      </c>
      <c r="Z4296">
        <v>1</v>
      </c>
      <c r="AA4296" t="s">
        <v>93</v>
      </c>
      <c r="AB4296" t="s">
        <v>95</v>
      </c>
    </row>
    <row r="4297" spans="1:28" x14ac:dyDescent="0.25">
      <c r="A4297" t="s">
        <v>87</v>
      </c>
      <c r="B4297" t="s">
        <v>110</v>
      </c>
      <c r="C4297" t="s">
        <v>110</v>
      </c>
      <c r="D4297" t="s">
        <v>117</v>
      </c>
      <c r="E4297" t="s">
        <v>123</v>
      </c>
      <c r="F4297">
        <v>24</v>
      </c>
      <c r="G4297">
        <v>0</v>
      </c>
      <c r="Q4297">
        <v>70.3333333333333</v>
      </c>
      <c r="X4297" t="s">
        <v>108</v>
      </c>
      <c r="Y4297" t="s">
        <v>0</v>
      </c>
      <c r="Z4297">
        <v>1</v>
      </c>
      <c r="AA4297" t="s">
        <v>93</v>
      </c>
      <c r="AB4297" t="s">
        <v>95</v>
      </c>
    </row>
    <row r="4298" spans="1:28" x14ac:dyDescent="0.25">
      <c r="A4298" t="s">
        <v>87</v>
      </c>
      <c r="B4298" t="s">
        <v>110</v>
      </c>
      <c r="C4298" t="s">
        <v>110</v>
      </c>
      <c r="D4298" t="s">
        <v>117</v>
      </c>
      <c r="E4298" t="s">
        <v>123</v>
      </c>
      <c r="F4298">
        <v>1</v>
      </c>
      <c r="G4298">
        <v>0</v>
      </c>
      <c r="Q4298">
        <v>68.6666666666667</v>
      </c>
      <c r="X4298" t="s">
        <v>108</v>
      </c>
      <c r="Y4298" t="s">
        <v>0</v>
      </c>
      <c r="Z4298">
        <v>1</v>
      </c>
      <c r="AA4298" t="s">
        <v>60</v>
      </c>
      <c r="AB4298" t="s">
        <v>95</v>
      </c>
    </row>
    <row r="4299" spans="1:28" x14ac:dyDescent="0.25">
      <c r="A4299" t="s">
        <v>87</v>
      </c>
      <c r="B4299" t="s">
        <v>110</v>
      </c>
      <c r="C4299" t="s">
        <v>110</v>
      </c>
      <c r="D4299" t="s">
        <v>117</v>
      </c>
      <c r="E4299" t="s">
        <v>123</v>
      </c>
      <c r="F4299">
        <v>2</v>
      </c>
      <c r="G4299">
        <v>0</v>
      </c>
      <c r="Q4299">
        <v>68.6666666666667</v>
      </c>
      <c r="X4299" t="s">
        <v>108</v>
      </c>
      <c r="Y4299" t="s">
        <v>0</v>
      </c>
      <c r="Z4299">
        <v>1</v>
      </c>
      <c r="AA4299" t="s">
        <v>60</v>
      </c>
      <c r="AB4299" t="s">
        <v>95</v>
      </c>
    </row>
    <row r="4300" spans="1:28" x14ac:dyDescent="0.25">
      <c r="A4300" t="s">
        <v>87</v>
      </c>
      <c r="B4300" t="s">
        <v>110</v>
      </c>
      <c r="C4300" t="s">
        <v>110</v>
      </c>
      <c r="D4300" t="s">
        <v>117</v>
      </c>
      <c r="E4300" t="s">
        <v>123</v>
      </c>
      <c r="F4300">
        <v>3</v>
      </c>
      <c r="G4300">
        <v>0</v>
      </c>
      <c r="Q4300">
        <v>68.6666666666667</v>
      </c>
      <c r="X4300" t="s">
        <v>108</v>
      </c>
      <c r="Y4300" t="s">
        <v>0</v>
      </c>
      <c r="Z4300">
        <v>1</v>
      </c>
      <c r="AA4300" t="s">
        <v>60</v>
      </c>
      <c r="AB4300" t="s">
        <v>95</v>
      </c>
    </row>
    <row r="4301" spans="1:28" x14ac:dyDescent="0.25">
      <c r="A4301" t="s">
        <v>87</v>
      </c>
      <c r="B4301" t="s">
        <v>110</v>
      </c>
      <c r="C4301" t="s">
        <v>110</v>
      </c>
      <c r="D4301" t="s">
        <v>117</v>
      </c>
      <c r="E4301" t="s">
        <v>123</v>
      </c>
      <c r="F4301">
        <v>4</v>
      </c>
      <c r="G4301">
        <v>0</v>
      </c>
      <c r="Q4301">
        <v>68.6666666666667</v>
      </c>
      <c r="X4301" t="s">
        <v>108</v>
      </c>
      <c r="Y4301" t="s">
        <v>0</v>
      </c>
      <c r="Z4301">
        <v>1</v>
      </c>
      <c r="AA4301" t="s">
        <v>60</v>
      </c>
      <c r="AB4301" t="s">
        <v>95</v>
      </c>
    </row>
    <row r="4302" spans="1:28" x14ac:dyDescent="0.25">
      <c r="A4302" t="s">
        <v>87</v>
      </c>
      <c r="B4302" t="s">
        <v>110</v>
      </c>
      <c r="C4302" t="s">
        <v>110</v>
      </c>
      <c r="D4302" t="s">
        <v>117</v>
      </c>
      <c r="E4302" t="s">
        <v>123</v>
      </c>
      <c r="F4302">
        <v>5</v>
      </c>
      <c r="G4302">
        <v>0</v>
      </c>
      <c r="Q4302">
        <v>68.6666666666667</v>
      </c>
      <c r="X4302" t="s">
        <v>108</v>
      </c>
      <c r="Y4302" t="s">
        <v>0</v>
      </c>
      <c r="Z4302">
        <v>1</v>
      </c>
      <c r="AA4302" t="s">
        <v>60</v>
      </c>
      <c r="AB4302" t="s">
        <v>95</v>
      </c>
    </row>
    <row r="4303" spans="1:28" x14ac:dyDescent="0.25">
      <c r="A4303" t="s">
        <v>87</v>
      </c>
      <c r="B4303" t="s">
        <v>110</v>
      </c>
      <c r="C4303" t="s">
        <v>110</v>
      </c>
      <c r="D4303" t="s">
        <v>117</v>
      </c>
      <c r="E4303" t="s">
        <v>123</v>
      </c>
      <c r="F4303">
        <v>6</v>
      </c>
      <c r="G4303">
        <v>0</v>
      </c>
      <c r="Q4303">
        <v>68.6666666666667</v>
      </c>
      <c r="X4303" t="s">
        <v>108</v>
      </c>
      <c r="Y4303" t="s">
        <v>0</v>
      </c>
      <c r="Z4303">
        <v>1</v>
      </c>
      <c r="AA4303" t="s">
        <v>60</v>
      </c>
      <c r="AB4303" t="s">
        <v>95</v>
      </c>
    </row>
    <row r="4304" spans="1:28" x14ac:dyDescent="0.25">
      <c r="A4304" t="s">
        <v>87</v>
      </c>
      <c r="B4304" t="s">
        <v>110</v>
      </c>
      <c r="C4304" t="s">
        <v>110</v>
      </c>
      <c r="D4304" t="s">
        <v>117</v>
      </c>
      <c r="E4304" t="s">
        <v>123</v>
      </c>
      <c r="F4304">
        <v>7</v>
      </c>
      <c r="G4304">
        <v>0</v>
      </c>
      <c r="Q4304">
        <v>69.6666666666667</v>
      </c>
      <c r="X4304" t="s">
        <v>108</v>
      </c>
      <c r="Y4304" t="s">
        <v>0</v>
      </c>
      <c r="Z4304">
        <v>1</v>
      </c>
      <c r="AA4304" t="s">
        <v>60</v>
      </c>
      <c r="AB4304" t="s">
        <v>95</v>
      </c>
    </row>
    <row r="4305" spans="1:28" x14ac:dyDescent="0.25">
      <c r="A4305" t="s">
        <v>87</v>
      </c>
      <c r="B4305" t="s">
        <v>110</v>
      </c>
      <c r="C4305" t="s">
        <v>110</v>
      </c>
      <c r="D4305" t="s">
        <v>117</v>
      </c>
      <c r="E4305" t="s">
        <v>123</v>
      </c>
      <c r="F4305">
        <v>8</v>
      </c>
      <c r="G4305">
        <v>0</v>
      </c>
      <c r="Q4305">
        <v>71</v>
      </c>
      <c r="X4305" t="s">
        <v>108</v>
      </c>
      <c r="Y4305" t="s">
        <v>0</v>
      </c>
      <c r="Z4305">
        <v>1</v>
      </c>
      <c r="AA4305" t="s">
        <v>60</v>
      </c>
      <c r="AB4305" t="s">
        <v>95</v>
      </c>
    </row>
    <row r="4306" spans="1:28" x14ac:dyDescent="0.25">
      <c r="A4306" t="s">
        <v>87</v>
      </c>
      <c r="B4306" t="s">
        <v>110</v>
      </c>
      <c r="C4306" t="s">
        <v>110</v>
      </c>
      <c r="D4306" t="s">
        <v>117</v>
      </c>
      <c r="E4306" t="s">
        <v>123</v>
      </c>
      <c r="F4306">
        <v>9</v>
      </c>
      <c r="G4306">
        <v>0</v>
      </c>
      <c r="Q4306">
        <v>73.6666666666667</v>
      </c>
      <c r="X4306" t="s">
        <v>108</v>
      </c>
      <c r="Y4306" t="s">
        <v>0</v>
      </c>
      <c r="Z4306">
        <v>1</v>
      </c>
      <c r="AA4306" t="s">
        <v>60</v>
      </c>
      <c r="AB4306" t="s">
        <v>95</v>
      </c>
    </row>
    <row r="4307" spans="1:28" x14ac:dyDescent="0.25">
      <c r="A4307" t="s">
        <v>87</v>
      </c>
      <c r="B4307" t="s">
        <v>110</v>
      </c>
      <c r="C4307" t="s">
        <v>110</v>
      </c>
      <c r="D4307" t="s">
        <v>117</v>
      </c>
      <c r="E4307" t="s">
        <v>123</v>
      </c>
      <c r="F4307">
        <v>10</v>
      </c>
      <c r="G4307">
        <v>0</v>
      </c>
      <c r="Q4307">
        <v>75.3333333333333</v>
      </c>
      <c r="X4307" t="s">
        <v>108</v>
      </c>
      <c r="Y4307" t="s">
        <v>0</v>
      </c>
      <c r="Z4307">
        <v>1</v>
      </c>
      <c r="AA4307" t="s">
        <v>60</v>
      </c>
      <c r="AB4307" t="s">
        <v>95</v>
      </c>
    </row>
    <row r="4308" spans="1:28" x14ac:dyDescent="0.25">
      <c r="A4308" t="s">
        <v>87</v>
      </c>
      <c r="B4308" t="s">
        <v>110</v>
      </c>
      <c r="C4308" t="s">
        <v>110</v>
      </c>
      <c r="D4308" t="s">
        <v>117</v>
      </c>
      <c r="E4308" t="s">
        <v>123</v>
      </c>
      <c r="F4308">
        <v>11</v>
      </c>
      <c r="G4308">
        <v>0</v>
      </c>
      <c r="Q4308">
        <v>76.6666666666667</v>
      </c>
      <c r="X4308" t="s">
        <v>108</v>
      </c>
      <c r="Y4308" t="s">
        <v>0</v>
      </c>
      <c r="Z4308">
        <v>1</v>
      </c>
      <c r="AA4308" t="s">
        <v>60</v>
      </c>
      <c r="AB4308" t="s">
        <v>95</v>
      </c>
    </row>
    <row r="4309" spans="1:28" x14ac:dyDescent="0.25">
      <c r="A4309" t="s">
        <v>87</v>
      </c>
      <c r="B4309" t="s">
        <v>110</v>
      </c>
      <c r="C4309" t="s">
        <v>110</v>
      </c>
      <c r="D4309" t="s">
        <v>117</v>
      </c>
      <c r="E4309" t="s">
        <v>123</v>
      </c>
      <c r="F4309">
        <v>12</v>
      </c>
      <c r="G4309">
        <v>0</v>
      </c>
      <c r="Q4309">
        <v>77</v>
      </c>
      <c r="X4309" t="s">
        <v>108</v>
      </c>
      <c r="Y4309" t="s">
        <v>0</v>
      </c>
      <c r="Z4309">
        <v>1</v>
      </c>
      <c r="AA4309" t="s">
        <v>60</v>
      </c>
      <c r="AB4309" t="s">
        <v>95</v>
      </c>
    </row>
    <row r="4310" spans="1:28" x14ac:dyDescent="0.25">
      <c r="A4310" t="s">
        <v>87</v>
      </c>
      <c r="B4310" t="s">
        <v>110</v>
      </c>
      <c r="C4310" t="s">
        <v>110</v>
      </c>
      <c r="D4310" t="s">
        <v>117</v>
      </c>
      <c r="E4310" t="s">
        <v>123</v>
      </c>
      <c r="F4310">
        <v>13</v>
      </c>
      <c r="G4310">
        <v>0</v>
      </c>
      <c r="Q4310">
        <v>77.6666666666667</v>
      </c>
      <c r="X4310" t="s">
        <v>108</v>
      </c>
      <c r="Y4310" t="s">
        <v>0</v>
      </c>
      <c r="Z4310">
        <v>1</v>
      </c>
      <c r="AA4310" t="s">
        <v>60</v>
      </c>
      <c r="AB4310" t="s">
        <v>95</v>
      </c>
    </row>
    <row r="4311" spans="1:28" x14ac:dyDescent="0.25">
      <c r="A4311" t="s">
        <v>87</v>
      </c>
      <c r="B4311" t="s">
        <v>110</v>
      </c>
      <c r="C4311" t="s">
        <v>110</v>
      </c>
      <c r="D4311" t="s">
        <v>117</v>
      </c>
      <c r="E4311" t="s">
        <v>123</v>
      </c>
      <c r="F4311">
        <v>14</v>
      </c>
      <c r="G4311">
        <v>0</v>
      </c>
      <c r="Q4311">
        <v>76.6666666666667</v>
      </c>
      <c r="X4311" t="s">
        <v>108</v>
      </c>
      <c r="Y4311" t="s">
        <v>0</v>
      </c>
      <c r="Z4311">
        <v>1</v>
      </c>
      <c r="AA4311" t="s">
        <v>60</v>
      </c>
      <c r="AB4311" t="s">
        <v>95</v>
      </c>
    </row>
    <row r="4312" spans="1:28" x14ac:dyDescent="0.25">
      <c r="A4312" t="s">
        <v>87</v>
      </c>
      <c r="B4312" t="s">
        <v>110</v>
      </c>
      <c r="C4312" t="s">
        <v>110</v>
      </c>
      <c r="D4312" t="s">
        <v>117</v>
      </c>
      <c r="E4312" t="s">
        <v>123</v>
      </c>
      <c r="F4312">
        <v>15</v>
      </c>
      <c r="G4312">
        <v>0</v>
      </c>
      <c r="Q4312">
        <v>76</v>
      </c>
      <c r="X4312" t="s">
        <v>108</v>
      </c>
      <c r="Y4312" t="s">
        <v>0</v>
      </c>
      <c r="Z4312">
        <v>1</v>
      </c>
      <c r="AA4312" t="s">
        <v>60</v>
      </c>
      <c r="AB4312" t="s">
        <v>95</v>
      </c>
    </row>
    <row r="4313" spans="1:28" x14ac:dyDescent="0.25">
      <c r="A4313" t="s">
        <v>87</v>
      </c>
      <c r="B4313" t="s">
        <v>110</v>
      </c>
      <c r="C4313" t="s">
        <v>110</v>
      </c>
      <c r="D4313" t="s">
        <v>117</v>
      </c>
      <c r="E4313" t="s">
        <v>123</v>
      </c>
      <c r="F4313">
        <v>16</v>
      </c>
      <c r="G4313">
        <v>0</v>
      </c>
      <c r="Q4313">
        <v>75</v>
      </c>
      <c r="X4313" t="s">
        <v>108</v>
      </c>
      <c r="Y4313" t="s">
        <v>0</v>
      </c>
      <c r="Z4313">
        <v>1</v>
      </c>
      <c r="AA4313" t="s">
        <v>60</v>
      </c>
      <c r="AB4313" t="s">
        <v>95</v>
      </c>
    </row>
    <row r="4314" spans="1:28" x14ac:dyDescent="0.25">
      <c r="A4314" t="s">
        <v>87</v>
      </c>
      <c r="B4314" t="s">
        <v>110</v>
      </c>
      <c r="C4314" t="s">
        <v>110</v>
      </c>
      <c r="D4314" t="s">
        <v>117</v>
      </c>
      <c r="E4314" t="s">
        <v>123</v>
      </c>
      <c r="F4314">
        <v>17</v>
      </c>
      <c r="G4314">
        <v>0</v>
      </c>
      <c r="Q4314">
        <v>73.3333333333333</v>
      </c>
      <c r="X4314" t="s">
        <v>108</v>
      </c>
      <c r="Y4314" t="s">
        <v>0</v>
      </c>
      <c r="Z4314">
        <v>1</v>
      </c>
      <c r="AA4314" t="s">
        <v>60</v>
      </c>
      <c r="AB4314" t="s">
        <v>95</v>
      </c>
    </row>
    <row r="4315" spans="1:28" x14ac:dyDescent="0.25">
      <c r="A4315" t="s">
        <v>87</v>
      </c>
      <c r="B4315" t="s">
        <v>110</v>
      </c>
      <c r="C4315" t="s">
        <v>110</v>
      </c>
      <c r="D4315" t="s">
        <v>117</v>
      </c>
      <c r="E4315" t="s">
        <v>123</v>
      </c>
      <c r="F4315">
        <v>18</v>
      </c>
      <c r="G4315">
        <v>1</v>
      </c>
      <c r="Q4315">
        <v>71.6666666666667</v>
      </c>
      <c r="X4315" t="s">
        <v>108</v>
      </c>
      <c r="Y4315" t="s">
        <v>0</v>
      </c>
      <c r="Z4315">
        <v>1</v>
      </c>
      <c r="AA4315" t="s">
        <v>60</v>
      </c>
      <c r="AB4315" t="s">
        <v>95</v>
      </c>
    </row>
    <row r="4316" spans="1:28" x14ac:dyDescent="0.25">
      <c r="A4316" t="s">
        <v>87</v>
      </c>
      <c r="B4316" t="s">
        <v>110</v>
      </c>
      <c r="C4316" t="s">
        <v>110</v>
      </c>
      <c r="D4316" t="s">
        <v>117</v>
      </c>
      <c r="E4316" t="s">
        <v>123</v>
      </c>
      <c r="F4316">
        <v>19</v>
      </c>
      <c r="G4316">
        <v>1</v>
      </c>
      <c r="Q4316">
        <v>71.3333333333333</v>
      </c>
      <c r="X4316" t="s">
        <v>108</v>
      </c>
      <c r="Y4316" t="s">
        <v>0</v>
      </c>
      <c r="Z4316">
        <v>1</v>
      </c>
      <c r="AA4316" t="s">
        <v>60</v>
      </c>
      <c r="AB4316" t="s">
        <v>95</v>
      </c>
    </row>
    <row r="4317" spans="1:28" x14ac:dyDescent="0.25">
      <c r="A4317" t="s">
        <v>87</v>
      </c>
      <c r="B4317" t="s">
        <v>110</v>
      </c>
      <c r="C4317" t="s">
        <v>110</v>
      </c>
      <c r="D4317" t="s">
        <v>117</v>
      </c>
      <c r="E4317" t="s">
        <v>123</v>
      </c>
      <c r="F4317">
        <v>20</v>
      </c>
      <c r="G4317">
        <v>0</v>
      </c>
      <c r="Q4317">
        <v>71.3333333333333</v>
      </c>
      <c r="X4317" t="s">
        <v>108</v>
      </c>
      <c r="Y4317" t="s">
        <v>0</v>
      </c>
      <c r="Z4317">
        <v>1</v>
      </c>
      <c r="AA4317" t="s">
        <v>60</v>
      </c>
      <c r="AB4317" t="s">
        <v>95</v>
      </c>
    </row>
    <row r="4318" spans="1:28" x14ac:dyDescent="0.25">
      <c r="A4318" t="s">
        <v>87</v>
      </c>
      <c r="B4318" t="s">
        <v>110</v>
      </c>
      <c r="C4318" t="s">
        <v>110</v>
      </c>
      <c r="D4318" t="s">
        <v>117</v>
      </c>
      <c r="E4318" t="s">
        <v>123</v>
      </c>
      <c r="F4318">
        <v>21</v>
      </c>
      <c r="G4318">
        <v>0</v>
      </c>
      <c r="Q4318">
        <v>71.6666666666667</v>
      </c>
      <c r="X4318" t="s">
        <v>108</v>
      </c>
      <c r="Y4318" t="s">
        <v>0</v>
      </c>
      <c r="Z4318">
        <v>1</v>
      </c>
      <c r="AA4318" t="s">
        <v>60</v>
      </c>
      <c r="AB4318" t="s">
        <v>95</v>
      </c>
    </row>
    <row r="4319" spans="1:28" x14ac:dyDescent="0.25">
      <c r="A4319" t="s">
        <v>87</v>
      </c>
      <c r="B4319" t="s">
        <v>110</v>
      </c>
      <c r="C4319" t="s">
        <v>110</v>
      </c>
      <c r="D4319" t="s">
        <v>117</v>
      </c>
      <c r="E4319" t="s">
        <v>123</v>
      </c>
      <c r="F4319">
        <v>22</v>
      </c>
      <c r="G4319">
        <v>0</v>
      </c>
      <c r="Q4319">
        <v>71.6666666666667</v>
      </c>
      <c r="X4319" t="s">
        <v>108</v>
      </c>
      <c r="Y4319" t="s">
        <v>0</v>
      </c>
      <c r="Z4319">
        <v>1</v>
      </c>
      <c r="AA4319" t="s">
        <v>60</v>
      </c>
      <c r="AB4319" t="s">
        <v>95</v>
      </c>
    </row>
    <row r="4320" spans="1:28" x14ac:dyDescent="0.25">
      <c r="A4320" t="s">
        <v>87</v>
      </c>
      <c r="B4320" t="s">
        <v>110</v>
      </c>
      <c r="C4320" t="s">
        <v>110</v>
      </c>
      <c r="D4320" t="s">
        <v>117</v>
      </c>
      <c r="E4320" t="s">
        <v>123</v>
      </c>
      <c r="F4320">
        <v>23</v>
      </c>
      <c r="G4320">
        <v>0</v>
      </c>
      <c r="Q4320">
        <v>70.3333333333333</v>
      </c>
      <c r="X4320" t="s">
        <v>108</v>
      </c>
      <c r="Y4320" t="s">
        <v>0</v>
      </c>
      <c r="Z4320">
        <v>1</v>
      </c>
      <c r="AA4320" t="s">
        <v>60</v>
      </c>
      <c r="AB4320" t="s">
        <v>95</v>
      </c>
    </row>
    <row r="4321" spans="1:28" x14ac:dyDescent="0.25">
      <c r="A4321" t="s">
        <v>87</v>
      </c>
      <c r="B4321" t="s">
        <v>110</v>
      </c>
      <c r="C4321" t="s">
        <v>110</v>
      </c>
      <c r="D4321" t="s">
        <v>117</v>
      </c>
      <c r="E4321" t="s">
        <v>123</v>
      </c>
      <c r="F4321">
        <v>24</v>
      </c>
      <c r="G4321">
        <v>0</v>
      </c>
      <c r="Q4321">
        <v>69.3333333333333</v>
      </c>
      <c r="X4321" t="s">
        <v>108</v>
      </c>
      <c r="Y4321" t="s">
        <v>0</v>
      </c>
      <c r="Z4321">
        <v>1</v>
      </c>
      <c r="AA4321" t="s">
        <v>60</v>
      </c>
      <c r="AB4321" t="s">
        <v>95</v>
      </c>
    </row>
    <row r="4322" spans="1:28" x14ac:dyDescent="0.25">
      <c r="A4322" t="s">
        <v>87</v>
      </c>
      <c r="B4322" t="s">
        <v>110</v>
      </c>
      <c r="C4322" t="s">
        <v>110</v>
      </c>
      <c r="D4322" t="s">
        <v>117</v>
      </c>
      <c r="E4322" t="s">
        <v>124</v>
      </c>
      <c r="F4322">
        <v>1</v>
      </c>
      <c r="G4322">
        <v>0</v>
      </c>
      <c r="Q4322">
        <v>70</v>
      </c>
      <c r="X4322" t="s">
        <v>108</v>
      </c>
      <c r="Y4322" t="s">
        <v>0</v>
      </c>
      <c r="Z4322">
        <v>1</v>
      </c>
      <c r="AA4322" t="s">
        <v>93</v>
      </c>
      <c r="AB4322" t="s">
        <v>95</v>
      </c>
    </row>
    <row r="4323" spans="1:28" x14ac:dyDescent="0.25">
      <c r="A4323" t="s">
        <v>87</v>
      </c>
      <c r="B4323" t="s">
        <v>110</v>
      </c>
      <c r="C4323" t="s">
        <v>110</v>
      </c>
      <c r="D4323" t="s">
        <v>117</v>
      </c>
      <c r="E4323" t="s">
        <v>124</v>
      </c>
      <c r="F4323">
        <v>2</v>
      </c>
      <c r="G4323">
        <v>0</v>
      </c>
      <c r="Q4323">
        <v>69</v>
      </c>
      <c r="X4323" t="s">
        <v>108</v>
      </c>
      <c r="Y4323" t="s">
        <v>0</v>
      </c>
      <c r="Z4323">
        <v>1</v>
      </c>
      <c r="AA4323" t="s">
        <v>93</v>
      </c>
      <c r="AB4323" t="s">
        <v>95</v>
      </c>
    </row>
    <row r="4324" spans="1:28" x14ac:dyDescent="0.25">
      <c r="A4324" t="s">
        <v>87</v>
      </c>
      <c r="B4324" t="s">
        <v>110</v>
      </c>
      <c r="C4324" t="s">
        <v>110</v>
      </c>
      <c r="D4324" t="s">
        <v>117</v>
      </c>
      <c r="E4324" t="s">
        <v>124</v>
      </c>
      <c r="F4324">
        <v>3</v>
      </c>
      <c r="G4324">
        <v>0</v>
      </c>
      <c r="Q4324">
        <v>69</v>
      </c>
      <c r="X4324" t="s">
        <v>108</v>
      </c>
      <c r="Y4324" t="s">
        <v>0</v>
      </c>
      <c r="Z4324">
        <v>1</v>
      </c>
      <c r="AA4324" t="s">
        <v>93</v>
      </c>
      <c r="AB4324" t="s">
        <v>95</v>
      </c>
    </row>
    <row r="4325" spans="1:28" x14ac:dyDescent="0.25">
      <c r="A4325" t="s">
        <v>87</v>
      </c>
      <c r="B4325" t="s">
        <v>110</v>
      </c>
      <c r="C4325" t="s">
        <v>110</v>
      </c>
      <c r="D4325" t="s">
        <v>117</v>
      </c>
      <c r="E4325" t="s">
        <v>124</v>
      </c>
      <c r="F4325">
        <v>4</v>
      </c>
      <c r="G4325">
        <v>0</v>
      </c>
      <c r="Q4325">
        <v>69</v>
      </c>
      <c r="X4325" t="s">
        <v>108</v>
      </c>
      <c r="Y4325" t="s">
        <v>0</v>
      </c>
      <c r="Z4325">
        <v>1</v>
      </c>
      <c r="AA4325" t="s">
        <v>93</v>
      </c>
      <c r="AB4325" t="s">
        <v>95</v>
      </c>
    </row>
    <row r="4326" spans="1:28" x14ac:dyDescent="0.25">
      <c r="A4326" t="s">
        <v>87</v>
      </c>
      <c r="B4326" t="s">
        <v>110</v>
      </c>
      <c r="C4326" t="s">
        <v>110</v>
      </c>
      <c r="D4326" t="s">
        <v>117</v>
      </c>
      <c r="E4326" t="s">
        <v>124</v>
      </c>
      <c r="F4326">
        <v>5</v>
      </c>
      <c r="G4326">
        <v>0</v>
      </c>
      <c r="Q4326">
        <v>69</v>
      </c>
      <c r="X4326" t="s">
        <v>108</v>
      </c>
      <c r="Y4326" t="s">
        <v>0</v>
      </c>
      <c r="Z4326">
        <v>1</v>
      </c>
      <c r="AA4326" t="s">
        <v>93</v>
      </c>
      <c r="AB4326" t="s">
        <v>95</v>
      </c>
    </row>
    <row r="4327" spans="1:28" x14ac:dyDescent="0.25">
      <c r="A4327" t="s">
        <v>87</v>
      </c>
      <c r="B4327" t="s">
        <v>110</v>
      </c>
      <c r="C4327" t="s">
        <v>110</v>
      </c>
      <c r="D4327" t="s">
        <v>117</v>
      </c>
      <c r="E4327" t="s">
        <v>124</v>
      </c>
      <c r="F4327">
        <v>6</v>
      </c>
      <c r="G4327">
        <v>0</v>
      </c>
      <c r="Q4327">
        <v>69</v>
      </c>
      <c r="X4327" t="s">
        <v>108</v>
      </c>
      <c r="Y4327" t="s">
        <v>0</v>
      </c>
      <c r="Z4327">
        <v>1</v>
      </c>
      <c r="AA4327" t="s">
        <v>93</v>
      </c>
      <c r="AB4327" t="s">
        <v>95</v>
      </c>
    </row>
    <row r="4328" spans="1:28" x14ac:dyDescent="0.25">
      <c r="A4328" t="s">
        <v>87</v>
      </c>
      <c r="B4328" t="s">
        <v>110</v>
      </c>
      <c r="C4328" t="s">
        <v>110</v>
      </c>
      <c r="D4328" t="s">
        <v>117</v>
      </c>
      <c r="E4328" t="s">
        <v>124</v>
      </c>
      <c r="F4328">
        <v>7</v>
      </c>
      <c r="G4328">
        <v>0</v>
      </c>
      <c r="Q4328">
        <v>69</v>
      </c>
      <c r="X4328" t="s">
        <v>108</v>
      </c>
      <c r="Y4328" t="s">
        <v>0</v>
      </c>
      <c r="Z4328">
        <v>1</v>
      </c>
      <c r="AA4328" t="s">
        <v>93</v>
      </c>
      <c r="AB4328" t="s">
        <v>95</v>
      </c>
    </row>
    <row r="4329" spans="1:28" x14ac:dyDescent="0.25">
      <c r="A4329" t="s">
        <v>87</v>
      </c>
      <c r="B4329" t="s">
        <v>110</v>
      </c>
      <c r="C4329" t="s">
        <v>110</v>
      </c>
      <c r="D4329" t="s">
        <v>117</v>
      </c>
      <c r="E4329" t="s">
        <v>124</v>
      </c>
      <c r="F4329">
        <v>8</v>
      </c>
      <c r="G4329">
        <v>0</v>
      </c>
      <c r="Q4329">
        <v>70</v>
      </c>
      <c r="X4329" t="s">
        <v>108</v>
      </c>
      <c r="Y4329" t="s">
        <v>0</v>
      </c>
      <c r="Z4329">
        <v>1</v>
      </c>
      <c r="AA4329" t="s">
        <v>93</v>
      </c>
      <c r="AB4329" t="s">
        <v>95</v>
      </c>
    </row>
    <row r="4330" spans="1:28" x14ac:dyDescent="0.25">
      <c r="A4330" t="s">
        <v>87</v>
      </c>
      <c r="B4330" t="s">
        <v>110</v>
      </c>
      <c r="C4330" t="s">
        <v>110</v>
      </c>
      <c r="D4330" t="s">
        <v>117</v>
      </c>
      <c r="E4330" t="s">
        <v>124</v>
      </c>
      <c r="F4330">
        <v>9</v>
      </c>
      <c r="G4330">
        <v>0</v>
      </c>
      <c r="Q4330">
        <v>71</v>
      </c>
      <c r="X4330" t="s">
        <v>108</v>
      </c>
      <c r="Y4330" t="s">
        <v>0</v>
      </c>
      <c r="Z4330">
        <v>1</v>
      </c>
      <c r="AA4330" t="s">
        <v>93</v>
      </c>
      <c r="AB4330" t="s">
        <v>95</v>
      </c>
    </row>
    <row r="4331" spans="1:28" x14ac:dyDescent="0.25">
      <c r="A4331" t="s">
        <v>87</v>
      </c>
      <c r="B4331" t="s">
        <v>110</v>
      </c>
      <c r="C4331" t="s">
        <v>110</v>
      </c>
      <c r="D4331" t="s">
        <v>117</v>
      </c>
      <c r="E4331" t="s">
        <v>124</v>
      </c>
      <c r="F4331">
        <v>10</v>
      </c>
      <c r="G4331">
        <v>0</v>
      </c>
      <c r="Q4331">
        <v>73.5</v>
      </c>
      <c r="X4331" t="s">
        <v>108</v>
      </c>
      <c r="Y4331" t="s">
        <v>0</v>
      </c>
      <c r="Z4331">
        <v>1</v>
      </c>
      <c r="AA4331" t="s">
        <v>93</v>
      </c>
      <c r="AB4331" t="s">
        <v>95</v>
      </c>
    </row>
    <row r="4332" spans="1:28" x14ac:dyDescent="0.25">
      <c r="A4332" t="s">
        <v>87</v>
      </c>
      <c r="B4332" t="s">
        <v>110</v>
      </c>
      <c r="C4332" t="s">
        <v>110</v>
      </c>
      <c r="D4332" t="s">
        <v>117</v>
      </c>
      <c r="E4332" t="s">
        <v>124</v>
      </c>
      <c r="F4332">
        <v>11</v>
      </c>
      <c r="G4332">
        <v>0</v>
      </c>
      <c r="Q4332">
        <v>75</v>
      </c>
      <c r="X4332" t="s">
        <v>108</v>
      </c>
      <c r="Y4332" t="s">
        <v>0</v>
      </c>
      <c r="Z4332">
        <v>1</v>
      </c>
      <c r="AA4332" t="s">
        <v>93</v>
      </c>
      <c r="AB4332" t="s">
        <v>95</v>
      </c>
    </row>
    <row r="4333" spans="1:28" x14ac:dyDescent="0.25">
      <c r="A4333" t="s">
        <v>87</v>
      </c>
      <c r="B4333" t="s">
        <v>110</v>
      </c>
      <c r="C4333" t="s">
        <v>110</v>
      </c>
      <c r="D4333" t="s">
        <v>117</v>
      </c>
      <c r="E4333" t="s">
        <v>124</v>
      </c>
      <c r="F4333">
        <v>12</v>
      </c>
      <c r="G4333">
        <v>0</v>
      </c>
      <c r="Q4333">
        <v>76.5</v>
      </c>
      <c r="X4333" t="s">
        <v>108</v>
      </c>
      <c r="Y4333" t="s">
        <v>0</v>
      </c>
      <c r="Z4333">
        <v>1</v>
      </c>
      <c r="AA4333" t="s">
        <v>93</v>
      </c>
      <c r="AB4333" t="s">
        <v>95</v>
      </c>
    </row>
    <row r="4334" spans="1:28" x14ac:dyDescent="0.25">
      <c r="A4334" t="s">
        <v>87</v>
      </c>
      <c r="B4334" t="s">
        <v>110</v>
      </c>
      <c r="C4334" t="s">
        <v>110</v>
      </c>
      <c r="D4334" t="s">
        <v>117</v>
      </c>
      <c r="E4334" t="s">
        <v>124</v>
      </c>
      <c r="F4334">
        <v>13</v>
      </c>
      <c r="G4334">
        <v>0</v>
      </c>
      <c r="Q4334">
        <v>77</v>
      </c>
      <c r="X4334" t="s">
        <v>108</v>
      </c>
      <c r="Y4334" t="s">
        <v>0</v>
      </c>
      <c r="Z4334">
        <v>1</v>
      </c>
      <c r="AA4334" t="s">
        <v>93</v>
      </c>
      <c r="AB4334" t="s">
        <v>95</v>
      </c>
    </row>
    <row r="4335" spans="1:28" x14ac:dyDescent="0.25">
      <c r="A4335" t="s">
        <v>87</v>
      </c>
      <c r="B4335" t="s">
        <v>110</v>
      </c>
      <c r="C4335" t="s">
        <v>110</v>
      </c>
      <c r="D4335" t="s">
        <v>117</v>
      </c>
      <c r="E4335" t="s">
        <v>124</v>
      </c>
      <c r="F4335">
        <v>14</v>
      </c>
      <c r="G4335">
        <v>0</v>
      </c>
      <c r="Q4335">
        <v>77.5</v>
      </c>
      <c r="X4335" t="s">
        <v>108</v>
      </c>
      <c r="Y4335" t="s">
        <v>0</v>
      </c>
      <c r="Z4335">
        <v>1</v>
      </c>
      <c r="AA4335" t="s">
        <v>93</v>
      </c>
      <c r="AB4335" t="s">
        <v>95</v>
      </c>
    </row>
    <row r="4336" spans="1:28" x14ac:dyDescent="0.25">
      <c r="A4336" t="s">
        <v>87</v>
      </c>
      <c r="B4336" t="s">
        <v>110</v>
      </c>
      <c r="C4336" t="s">
        <v>110</v>
      </c>
      <c r="D4336" t="s">
        <v>117</v>
      </c>
      <c r="E4336" t="s">
        <v>124</v>
      </c>
      <c r="F4336">
        <v>15</v>
      </c>
      <c r="G4336">
        <v>0</v>
      </c>
      <c r="Q4336">
        <v>77</v>
      </c>
      <c r="X4336" t="s">
        <v>108</v>
      </c>
      <c r="Y4336" t="s">
        <v>0</v>
      </c>
      <c r="Z4336">
        <v>1</v>
      </c>
      <c r="AA4336" t="s">
        <v>93</v>
      </c>
      <c r="AB4336" t="s">
        <v>95</v>
      </c>
    </row>
    <row r="4337" spans="1:28" x14ac:dyDescent="0.25">
      <c r="A4337" t="s">
        <v>87</v>
      </c>
      <c r="B4337" t="s">
        <v>110</v>
      </c>
      <c r="C4337" t="s">
        <v>110</v>
      </c>
      <c r="D4337" t="s">
        <v>117</v>
      </c>
      <c r="E4337" t="s">
        <v>124</v>
      </c>
      <c r="F4337">
        <v>16</v>
      </c>
      <c r="G4337">
        <v>0</v>
      </c>
      <c r="Q4337">
        <v>76</v>
      </c>
      <c r="X4337" t="s">
        <v>108</v>
      </c>
      <c r="Y4337" t="s">
        <v>0</v>
      </c>
      <c r="Z4337">
        <v>1</v>
      </c>
      <c r="AA4337" t="s">
        <v>93</v>
      </c>
      <c r="AB4337" t="s">
        <v>95</v>
      </c>
    </row>
    <row r="4338" spans="1:28" x14ac:dyDescent="0.25">
      <c r="A4338" t="s">
        <v>87</v>
      </c>
      <c r="B4338" t="s">
        <v>110</v>
      </c>
      <c r="C4338" t="s">
        <v>110</v>
      </c>
      <c r="D4338" t="s">
        <v>117</v>
      </c>
      <c r="E4338" t="s">
        <v>124</v>
      </c>
      <c r="F4338">
        <v>17</v>
      </c>
      <c r="G4338">
        <v>0</v>
      </c>
      <c r="Q4338">
        <v>75</v>
      </c>
      <c r="X4338" t="s">
        <v>108</v>
      </c>
      <c r="Y4338" t="s">
        <v>0</v>
      </c>
      <c r="Z4338">
        <v>1</v>
      </c>
      <c r="AA4338" t="s">
        <v>93</v>
      </c>
      <c r="AB4338" t="s">
        <v>95</v>
      </c>
    </row>
    <row r="4339" spans="1:28" x14ac:dyDescent="0.25">
      <c r="A4339" t="s">
        <v>87</v>
      </c>
      <c r="B4339" t="s">
        <v>110</v>
      </c>
      <c r="C4339" t="s">
        <v>110</v>
      </c>
      <c r="D4339" t="s">
        <v>117</v>
      </c>
      <c r="E4339" t="s">
        <v>124</v>
      </c>
      <c r="F4339">
        <v>18</v>
      </c>
      <c r="G4339">
        <v>0</v>
      </c>
      <c r="Q4339">
        <v>73.5</v>
      </c>
      <c r="X4339" t="s">
        <v>108</v>
      </c>
      <c r="Y4339" t="s">
        <v>0</v>
      </c>
      <c r="Z4339">
        <v>1</v>
      </c>
      <c r="AA4339" t="s">
        <v>93</v>
      </c>
      <c r="AB4339" t="s">
        <v>95</v>
      </c>
    </row>
    <row r="4340" spans="1:28" x14ac:dyDescent="0.25">
      <c r="A4340" t="s">
        <v>87</v>
      </c>
      <c r="B4340" t="s">
        <v>110</v>
      </c>
      <c r="C4340" t="s">
        <v>110</v>
      </c>
      <c r="D4340" t="s">
        <v>117</v>
      </c>
      <c r="E4340" t="s">
        <v>124</v>
      </c>
      <c r="F4340">
        <v>19</v>
      </c>
      <c r="G4340">
        <v>1</v>
      </c>
      <c r="Q4340">
        <v>72</v>
      </c>
      <c r="X4340" t="s">
        <v>108</v>
      </c>
      <c r="Y4340" t="s">
        <v>0</v>
      </c>
      <c r="Z4340">
        <v>1</v>
      </c>
      <c r="AA4340" t="s">
        <v>93</v>
      </c>
      <c r="AB4340" t="s">
        <v>95</v>
      </c>
    </row>
    <row r="4341" spans="1:28" x14ac:dyDescent="0.25">
      <c r="A4341" t="s">
        <v>87</v>
      </c>
      <c r="B4341" t="s">
        <v>110</v>
      </c>
      <c r="C4341" t="s">
        <v>110</v>
      </c>
      <c r="D4341" t="s">
        <v>117</v>
      </c>
      <c r="E4341" t="s">
        <v>124</v>
      </c>
      <c r="F4341">
        <v>20</v>
      </c>
      <c r="G4341">
        <v>1</v>
      </c>
      <c r="Q4341">
        <v>71.5</v>
      </c>
      <c r="X4341" t="s">
        <v>108</v>
      </c>
      <c r="Y4341" t="s">
        <v>0</v>
      </c>
      <c r="Z4341">
        <v>1</v>
      </c>
      <c r="AA4341" t="s">
        <v>93</v>
      </c>
      <c r="AB4341" t="s">
        <v>95</v>
      </c>
    </row>
    <row r="4342" spans="1:28" x14ac:dyDescent="0.25">
      <c r="A4342" t="s">
        <v>87</v>
      </c>
      <c r="B4342" t="s">
        <v>110</v>
      </c>
      <c r="C4342" t="s">
        <v>110</v>
      </c>
      <c r="D4342" t="s">
        <v>117</v>
      </c>
      <c r="E4342" t="s">
        <v>124</v>
      </c>
      <c r="F4342">
        <v>21</v>
      </c>
      <c r="G4342">
        <v>0</v>
      </c>
      <c r="Q4342">
        <v>71.5</v>
      </c>
      <c r="X4342" t="s">
        <v>108</v>
      </c>
      <c r="Y4342" t="s">
        <v>0</v>
      </c>
      <c r="Z4342">
        <v>1</v>
      </c>
      <c r="AA4342" t="s">
        <v>93</v>
      </c>
      <c r="AB4342" t="s">
        <v>95</v>
      </c>
    </row>
    <row r="4343" spans="1:28" x14ac:dyDescent="0.25">
      <c r="A4343" t="s">
        <v>87</v>
      </c>
      <c r="B4343" t="s">
        <v>110</v>
      </c>
      <c r="C4343" t="s">
        <v>110</v>
      </c>
      <c r="D4343" t="s">
        <v>117</v>
      </c>
      <c r="E4343" t="s">
        <v>124</v>
      </c>
      <c r="F4343">
        <v>22</v>
      </c>
      <c r="G4343">
        <v>0</v>
      </c>
      <c r="Q4343">
        <v>71.5</v>
      </c>
      <c r="X4343" t="s">
        <v>108</v>
      </c>
      <c r="Y4343" t="s">
        <v>0</v>
      </c>
      <c r="Z4343">
        <v>1</v>
      </c>
      <c r="AA4343" t="s">
        <v>93</v>
      </c>
      <c r="AB4343" t="s">
        <v>95</v>
      </c>
    </row>
    <row r="4344" spans="1:28" x14ac:dyDescent="0.25">
      <c r="A4344" t="s">
        <v>87</v>
      </c>
      <c r="B4344" t="s">
        <v>110</v>
      </c>
      <c r="C4344" t="s">
        <v>110</v>
      </c>
      <c r="D4344" t="s">
        <v>117</v>
      </c>
      <c r="E4344" t="s">
        <v>124</v>
      </c>
      <c r="F4344">
        <v>23</v>
      </c>
      <c r="G4344">
        <v>0</v>
      </c>
      <c r="Q4344">
        <v>71.5</v>
      </c>
      <c r="X4344" t="s">
        <v>108</v>
      </c>
      <c r="Y4344" t="s">
        <v>0</v>
      </c>
      <c r="Z4344">
        <v>1</v>
      </c>
      <c r="AA4344" t="s">
        <v>93</v>
      </c>
      <c r="AB4344" t="s">
        <v>95</v>
      </c>
    </row>
    <row r="4345" spans="1:28" x14ac:dyDescent="0.25">
      <c r="A4345" t="s">
        <v>87</v>
      </c>
      <c r="B4345" t="s">
        <v>110</v>
      </c>
      <c r="C4345" t="s">
        <v>110</v>
      </c>
      <c r="D4345" t="s">
        <v>117</v>
      </c>
      <c r="E4345" t="s">
        <v>124</v>
      </c>
      <c r="F4345">
        <v>24</v>
      </c>
      <c r="G4345">
        <v>0</v>
      </c>
      <c r="Q4345">
        <v>70.5</v>
      </c>
      <c r="X4345" t="s">
        <v>108</v>
      </c>
      <c r="Y4345" t="s">
        <v>0</v>
      </c>
      <c r="Z4345">
        <v>1</v>
      </c>
      <c r="AA4345" t="s">
        <v>93</v>
      </c>
      <c r="AB4345" t="s">
        <v>95</v>
      </c>
    </row>
    <row r="4346" spans="1:28" x14ac:dyDescent="0.25">
      <c r="A4346" t="s">
        <v>87</v>
      </c>
      <c r="B4346" t="s">
        <v>110</v>
      </c>
      <c r="C4346" t="s">
        <v>110</v>
      </c>
      <c r="D4346" t="s">
        <v>117</v>
      </c>
      <c r="E4346" t="s">
        <v>124</v>
      </c>
      <c r="F4346">
        <v>1</v>
      </c>
      <c r="G4346">
        <v>0</v>
      </c>
      <c r="Q4346">
        <v>69</v>
      </c>
      <c r="X4346" t="s">
        <v>108</v>
      </c>
      <c r="Y4346" t="s">
        <v>0</v>
      </c>
      <c r="Z4346">
        <v>1</v>
      </c>
      <c r="AA4346" t="s">
        <v>60</v>
      </c>
      <c r="AB4346" t="s">
        <v>95</v>
      </c>
    </row>
    <row r="4347" spans="1:28" x14ac:dyDescent="0.25">
      <c r="A4347" t="s">
        <v>87</v>
      </c>
      <c r="B4347" t="s">
        <v>110</v>
      </c>
      <c r="C4347" t="s">
        <v>110</v>
      </c>
      <c r="D4347" t="s">
        <v>117</v>
      </c>
      <c r="E4347" t="s">
        <v>124</v>
      </c>
      <c r="F4347">
        <v>2</v>
      </c>
      <c r="G4347">
        <v>0</v>
      </c>
      <c r="Q4347">
        <v>69</v>
      </c>
      <c r="X4347" t="s">
        <v>108</v>
      </c>
      <c r="Y4347" t="s">
        <v>0</v>
      </c>
      <c r="Z4347">
        <v>1</v>
      </c>
      <c r="AA4347" t="s">
        <v>60</v>
      </c>
      <c r="AB4347" t="s">
        <v>95</v>
      </c>
    </row>
    <row r="4348" spans="1:28" x14ac:dyDescent="0.25">
      <c r="A4348" t="s">
        <v>87</v>
      </c>
      <c r="B4348" t="s">
        <v>110</v>
      </c>
      <c r="C4348" t="s">
        <v>110</v>
      </c>
      <c r="D4348" t="s">
        <v>117</v>
      </c>
      <c r="E4348" t="s">
        <v>124</v>
      </c>
      <c r="F4348">
        <v>3</v>
      </c>
      <c r="G4348">
        <v>0</v>
      </c>
      <c r="Q4348">
        <v>69</v>
      </c>
      <c r="X4348" t="s">
        <v>108</v>
      </c>
      <c r="Y4348" t="s">
        <v>0</v>
      </c>
      <c r="Z4348">
        <v>1</v>
      </c>
      <c r="AA4348" t="s">
        <v>60</v>
      </c>
      <c r="AB4348" t="s">
        <v>95</v>
      </c>
    </row>
    <row r="4349" spans="1:28" x14ac:dyDescent="0.25">
      <c r="A4349" t="s">
        <v>87</v>
      </c>
      <c r="B4349" t="s">
        <v>110</v>
      </c>
      <c r="C4349" t="s">
        <v>110</v>
      </c>
      <c r="D4349" t="s">
        <v>117</v>
      </c>
      <c r="E4349" t="s">
        <v>124</v>
      </c>
      <c r="F4349">
        <v>4</v>
      </c>
      <c r="G4349">
        <v>0</v>
      </c>
      <c r="Q4349">
        <v>69</v>
      </c>
      <c r="X4349" t="s">
        <v>108</v>
      </c>
      <c r="Y4349" t="s">
        <v>0</v>
      </c>
      <c r="Z4349">
        <v>1</v>
      </c>
      <c r="AA4349" t="s">
        <v>60</v>
      </c>
      <c r="AB4349" t="s">
        <v>95</v>
      </c>
    </row>
    <row r="4350" spans="1:28" x14ac:dyDescent="0.25">
      <c r="A4350" t="s">
        <v>87</v>
      </c>
      <c r="B4350" t="s">
        <v>110</v>
      </c>
      <c r="C4350" t="s">
        <v>110</v>
      </c>
      <c r="D4350" t="s">
        <v>117</v>
      </c>
      <c r="E4350" t="s">
        <v>124</v>
      </c>
      <c r="F4350">
        <v>5</v>
      </c>
      <c r="G4350">
        <v>0</v>
      </c>
      <c r="Q4350">
        <v>69</v>
      </c>
      <c r="X4350" t="s">
        <v>108</v>
      </c>
      <c r="Y4350" t="s">
        <v>0</v>
      </c>
      <c r="Z4350">
        <v>1</v>
      </c>
      <c r="AA4350" t="s">
        <v>60</v>
      </c>
      <c r="AB4350" t="s">
        <v>95</v>
      </c>
    </row>
    <row r="4351" spans="1:28" x14ac:dyDescent="0.25">
      <c r="A4351" t="s">
        <v>87</v>
      </c>
      <c r="B4351" t="s">
        <v>110</v>
      </c>
      <c r="C4351" t="s">
        <v>110</v>
      </c>
      <c r="D4351" t="s">
        <v>117</v>
      </c>
      <c r="E4351" t="s">
        <v>124</v>
      </c>
      <c r="F4351">
        <v>6</v>
      </c>
      <c r="G4351">
        <v>0</v>
      </c>
      <c r="Q4351">
        <v>69</v>
      </c>
      <c r="X4351" t="s">
        <v>108</v>
      </c>
      <c r="Y4351" t="s">
        <v>0</v>
      </c>
      <c r="Z4351">
        <v>1</v>
      </c>
      <c r="AA4351" t="s">
        <v>60</v>
      </c>
      <c r="AB4351" t="s">
        <v>95</v>
      </c>
    </row>
    <row r="4352" spans="1:28" x14ac:dyDescent="0.25">
      <c r="A4352" t="s">
        <v>87</v>
      </c>
      <c r="B4352" t="s">
        <v>110</v>
      </c>
      <c r="C4352" t="s">
        <v>110</v>
      </c>
      <c r="D4352" t="s">
        <v>117</v>
      </c>
      <c r="E4352" t="s">
        <v>124</v>
      </c>
      <c r="F4352">
        <v>7</v>
      </c>
      <c r="G4352">
        <v>0</v>
      </c>
      <c r="Q4352">
        <v>70</v>
      </c>
      <c r="X4352" t="s">
        <v>108</v>
      </c>
      <c r="Y4352" t="s">
        <v>0</v>
      </c>
      <c r="Z4352">
        <v>1</v>
      </c>
      <c r="AA4352" t="s">
        <v>60</v>
      </c>
      <c r="AB4352" t="s">
        <v>95</v>
      </c>
    </row>
    <row r="4353" spans="1:28" x14ac:dyDescent="0.25">
      <c r="A4353" t="s">
        <v>87</v>
      </c>
      <c r="B4353" t="s">
        <v>110</v>
      </c>
      <c r="C4353" t="s">
        <v>110</v>
      </c>
      <c r="D4353" t="s">
        <v>117</v>
      </c>
      <c r="E4353" t="s">
        <v>124</v>
      </c>
      <c r="F4353">
        <v>8</v>
      </c>
      <c r="G4353">
        <v>0</v>
      </c>
      <c r="Q4353">
        <v>71</v>
      </c>
      <c r="X4353" t="s">
        <v>108</v>
      </c>
      <c r="Y4353" t="s">
        <v>0</v>
      </c>
      <c r="Z4353">
        <v>1</v>
      </c>
      <c r="AA4353" t="s">
        <v>60</v>
      </c>
      <c r="AB4353" t="s">
        <v>95</v>
      </c>
    </row>
    <row r="4354" spans="1:28" x14ac:dyDescent="0.25">
      <c r="A4354" t="s">
        <v>87</v>
      </c>
      <c r="B4354" t="s">
        <v>110</v>
      </c>
      <c r="C4354" t="s">
        <v>110</v>
      </c>
      <c r="D4354" t="s">
        <v>117</v>
      </c>
      <c r="E4354" t="s">
        <v>124</v>
      </c>
      <c r="F4354">
        <v>9</v>
      </c>
      <c r="G4354">
        <v>0</v>
      </c>
      <c r="Q4354">
        <v>73.5</v>
      </c>
      <c r="X4354" t="s">
        <v>108</v>
      </c>
      <c r="Y4354" t="s">
        <v>0</v>
      </c>
      <c r="Z4354">
        <v>1</v>
      </c>
      <c r="AA4354" t="s">
        <v>60</v>
      </c>
      <c r="AB4354" t="s">
        <v>95</v>
      </c>
    </row>
    <row r="4355" spans="1:28" x14ac:dyDescent="0.25">
      <c r="A4355" t="s">
        <v>87</v>
      </c>
      <c r="B4355" t="s">
        <v>110</v>
      </c>
      <c r="C4355" t="s">
        <v>110</v>
      </c>
      <c r="D4355" t="s">
        <v>117</v>
      </c>
      <c r="E4355" t="s">
        <v>124</v>
      </c>
      <c r="F4355">
        <v>10</v>
      </c>
      <c r="G4355">
        <v>0</v>
      </c>
      <c r="Q4355">
        <v>75</v>
      </c>
      <c r="X4355" t="s">
        <v>108</v>
      </c>
      <c r="Y4355" t="s">
        <v>0</v>
      </c>
      <c r="Z4355">
        <v>1</v>
      </c>
      <c r="AA4355" t="s">
        <v>60</v>
      </c>
      <c r="AB4355" t="s">
        <v>95</v>
      </c>
    </row>
    <row r="4356" spans="1:28" x14ac:dyDescent="0.25">
      <c r="A4356" t="s">
        <v>87</v>
      </c>
      <c r="B4356" t="s">
        <v>110</v>
      </c>
      <c r="C4356" t="s">
        <v>110</v>
      </c>
      <c r="D4356" t="s">
        <v>117</v>
      </c>
      <c r="E4356" t="s">
        <v>124</v>
      </c>
      <c r="F4356">
        <v>11</v>
      </c>
      <c r="G4356">
        <v>0</v>
      </c>
      <c r="Q4356">
        <v>76.5</v>
      </c>
      <c r="X4356" t="s">
        <v>108</v>
      </c>
      <c r="Y4356" t="s">
        <v>0</v>
      </c>
      <c r="Z4356">
        <v>1</v>
      </c>
      <c r="AA4356" t="s">
        <v>60</v>
      </c>
      <c r="AB4356" t="s">
        <v>95</v>
      </c>
    </row>
    <row r="4357" spans="1:28" x14ac:dyDescent="0.25">
      <c r="A4357" t="s">
        <v>87</v>
      </c>
      <c r="B4357" t="s">
        <v>110</v>
      </c>
      <c r="C4357" t="s">
        <v>110</v>
      </c>
      <c r="D4357" t="s">
        <v>117</v>
      </c>
      <c r="E4357" t="s">
        <v>124</v>
      </c>
      <c r="F4357">
        <v>12</v>
      </c>
      <c r="G4357">
        <v>0</v>
      </c>
      <c r="Q4357">
        <v>77</v>
      </c>
      <c r="X4357" t="s">
        <v>108</v>
      </c>
      <c r="Y4357" t="s">
        <v>0</v>
      </c>
      <c r="Z4357">
        <v>1</v>
      </c>
      <c r="AA4357" t="s">
        <v>60</v>
      </c>
      <c r="AB4357" t="s">
        <v>95</v>
      </c>
    </row>
    <row r="4358" spans="1:28" x14ac:dyDescent="0.25">
      <c r="A4358" t="s">
        <v>87</v>
      </c>
      <c r="B4358" t="s">
        <v>110</v>
      </c>
      <c r="C4358" t="s">
        <v>110</v>
      </c>
      <c r="D4358" t="s">
        <v>117</v>
      </c>
      <c r="E4358" t="s">
        <v>124</v>
      </c>
      <c r="F4358">
        <v>13</v>
      </c>
      <c r="G4358">
        <v>0</v>
      </c>
      <c r="Q4358">
        <v>77.5</v>
      </c>
      <c r="X4358" t="s">
        <v>108</v>
      </c>
      <c r="Y4358" t="s">
        <v>0</v>
      </c>
      <c r="Z4358">
        <v>1</v>
      </c>
      <c r="AA4358" t="s">
        <v>60</v>
      </c>
      <c r="AB4358" t="s">
        <v>95</v>
      </c>
    </row>
    <row r="4359" spans="1:28" x14ac:dyDescent="0.25">
      <c r="A4359" t="s">
        <v>87</v>
      </c>
      <c r="B4359" t="s">
        <v>110</v>
      </c>
      <c r="C4359" t="s">
        <v>110</v>
      </c>
      <c r="D4359" t="s">
        <v>117</v>
      </c>
      <c r="E4359" t="s">
        <v>124</v>
      </c>
      <c r="F4359">
        <v>14</v>
      </c>
      <c r="G4359">
        <v>0</v>
      </c>
      <c r="Q4359">
        <v>77</v>
      </c>
      <c r="X4359" t="s">
        <v>108</v>
      </c>
      <c r="Y4359" t="s">
        <v>0</v>
      </c>
      <c r="Z4359">
        <v>1</v>
      </c>
      <c r="AA4359" t="s">
        <v>60</v>
      </c>
      <c r="AB4359" t="s">
        <v>95</v>
      </c>
    </row>
    <row r="4360" spans="1:28" x14ac:dyDescent="0.25">
      <c r="A4360" t="s">
        <v>87</v>
      </c>
      <c r="B4360" t="s">
        <v>110</v>
      </c>
      <c r="C4360" t="s">
        <v>110</v>
      </c>
      <c r="D4360" t="s">
        <v>117</v>
      </c>
      <c r="E4360" t="s">
        <v>124</v>
      </c>
      <c r="F4360">
        <v>15</v>
      </c>
      <c r="G4360">
        <v>0</v>
      </c>
      <c r="Q4360">
        <v>76</v>
      </c>
      <c r="X4360" t="s">
        <v>108</v>
      </c>
      <c r="Y4360" t="s">
        <v>0</v>
      </c>
      <c r="Z4360">
        <v>1</v>
      </c>
      <c r="AA4360" t="s">
        <v>60</v>
      </c>
      <c r="AB4360" t="s">
        <v>95</v>
      </c>
    </row>
    <row r="4361" spans="1:28" x14ac:dyDescent="0.25">
      <c r="A4361" t="s">
        <v>87</v>
      </c>
      <c r="B4361" t="s">
        <v>110</v>
      </c>
      <c r="C4361" t="s">
        <v>110</v>
      </c>
      <c r="D4361" t="s">
        <v>117</v>
      </c>
      <c r="E4361" t="s">
        <v>124</v>
      </c>
      <c r="F4361">
        <v>16</v>
      </c>
      <c r="G4361">
        <v>0</v>
      </c>
      <c r="Q4361">
        <v>75</v>
      </c>
      <c r="X4361" t="s">
        <v>108</v>
      </c>
      <c r="Y4361" t="s">
        <v>0</v>
      </c>
      <c r="Z4361">
        <v>1</v>
      </c>
      <c r="AA4361" t="s">
        <v>60</v>
      </c>
      <c r="AB4361" t="s">
        <v>95</v>
      </c>
    </row>
    <row r="4362" spans="1:28" x14ac:dyDescent="0.25">
      <c r="A4362" t="s">
        <v>87</v>
      </c>
      <c r="B4362" t="s">
        <v>110</v>
      </c>
      <c r="C4362" t="s">
        <v>110</v>
      </c>
      <c r="D4362" t="s">
        <v>117</v>
      </c>
      <c r="E4362" t="s">
        <v>124</v>
      </c>
      <c r="F4362">
        <v>17</v>
      </c>
      <c r="G4362">
        <v>0</v>
      </c>
      <c r="Q4362">
        <v>73.5</v>
      </c>
      <c r="X4362" t="s">
        <v>108</v>
      </c>
      <c r="Y4362" t="s">
        <v>0</v>
      </c>
      <c r="Z4362">
        <v>1</v>
      </c>
      <c r="AA4362" t="s">
        <v>60</v>
      </c>
      <c r="AB4362" t="s">
        <v>95</v>
      </c>
    </row>
    <row r="4363" spans="1:28" x14ac:dyDescent="0.25">
      <c r="A4363" t="s">
        <v>87</v>
      </c>
      <c r="B4363" t="s">
        <v>110</v>
      </c>
      <c r="C4363" t="s">
        <v>110</v>
      </c>
      <c r="D4363" t="s">
        <v>117</v>
      </c>
      <c r="E4363" t="s">
        <v>124</v>
      </c>
      <c r="F4363">
        <v>18</v>
      </c>
      <c r="G4363">
        <v>1</v>
      </c>
      <c r="Q4363">
        <v>72</v>
      </c>
      <c r="X4363" t="s">
        <v>108</v>
      </c>
      <c r="Y4363" t="s">
        <v>0</v>
      </c>
      <c r="Z4363">
        <v>1</v>
      </c>
      <c r="AA4363" t="s">
        <v>60</v>
      </c>
      <c r="AB4363" t="s">
        <v>95</v>
      </c>
    </row>
    <row r="4364" spans="1:28" x14ac:dyDescent="0.25">
      <c r="A4364" t="s">
        <v>87</v>
      </c>
      <c r="B4364" t="s">
        <v>110</v>
      </c>
      <c r="C4364" t="s">
        <v>110</v>
      </c>
      <c r="D4364" t="s">
        <v>117</v>
      </c>
      <c r="E4364" t="s">
        <v>124</v>
      </c>
      <c r="F4364">
        <v>19</v>
      </c>
      <c r="G4364">
        <v>1</v>
      </c>
      <c r="Q4364">
        <v>71.5</v>
      </c>
      <c r="X4364" t="s">
        <v>108</v>
      </c>
      <c r="Y4364" t="s">
        <v>0</v>
      </c>
      <c r="Z4364">
        <v>1</v>
      </c>
      <c r="AA4364" t="s">
        <v>60</v>
      </c>
      <c r="AB4364" t="s">
        <v>95</v>
      </c>
    </row>
    <row r="4365" spans="1:28" x14ac:dyDescent="0.25">
      <c r="A4365" t="s">
        <v>87</v>
      </c>
      <c r="B4365" t="s">
        <v>110</v>
      </c>
      <c r="C4365" t="s">
        <v>110</v>
      </c>
      <c r="D4365" t="s">
        <v>117</v>
      </c>
      <c r="E4365" t="s">
        <v>124</v>
      </c>
      <c r="F4365">
        <v>20</v>
      </c>
      <c r="G4365">
        <v>0</v>
      </c>
      <c r="Q4365">
        <v>71.5</v>
      </c>
      <c r="X4365" t="s">
        <v>108</v>
      </c>
      <c r="Y4365" t="s">
        <v>0</v>
      </c>
      <c r="Z4365">
        <v>1</v>
      </c>
      <c r="AA4365" t="s">
        <v>60</v>
      </c>
      <c r="AB4365" t="s">
        <v>95</v>
      </c>
    </row>
    <row r="4366" spans="1:28" x14ac:dyDescent="0.25">
      <c r="A4366" t="s">
        <v>87</v>
      </c>
      <c r="B4366" t="s">
        <v>110</v>
      </c>
      <c r="C4366" t="s">
        <v>110</v>
      </c>
      <c r="D4366" t="s">
        <v>117</v>
      </c>
      <c r="E4366" t="s">
        <v>124</v>
      </c>
      <c r="F4366">
        <v>21</v>
      </c>
      <c r="G4366">
        <v>0</v>
      </c>
      <c r="Q4366">
        <v>71.5</v>
      </c>
      <c r="X4366" t="s">
        <v>108</v>
      </c>
      <c r="Y4366" t="s">
        <v>0</v>
      </c>
      <c r="Z4366">
        <v>1</v>
      </c>
      <c r="AA4366" t="s">
        <v>60</v>
      </c>
      <c r="AB4366" t="s">
        <v>95</v>
      </c>
    </row>
    <row r="4367" spans="1:28" x14ac:dyDescent="0.25">
      <c r="A4367" t="s">
        <v>87</v>
      </c>
      <c r="B4367" t="s">
        <v>110</v>
      </c>
      <c r="C4367" t="s">
        <v>110</v>
      </c>
      <c r="D4367" t="s">
        <v>117</v>
      </c>
      <c r="E4367" t="s">
        <v>124</v>
      </c>
      <c r="F4367">
        <v>22</v>
      </c>
      <c r="G4367">
        <v>0</v>
      </c>
      <c r="Q4367">
        <v>71.5</v>
      </c>
      <c r="X4367" t="s">
        <v>108</v>
      </c>
      <c r="Y4367" t="s">
        <v>0</v>
      </c>
      <c r="Z4367">
        <v>1</v>
      </c>
      <c r="AA4367" t="s">
        <v>60</v>
      </c>
      <c r="AB4367" t="s">
        <v>95</v>
      </c>
    </row>
    <row r="4368" spans="1:28" x14ac:dyDescent="0.25">
      <c r="A4368" t="s">
        <v>87</v>
      </c>
      <c r="B4368" t="s">
        <v>110</v>
      </c>
      <c r="C4368" t="s">
        <v>110</v>
      </c>
      <c r="D4368" t="s">
        <v>117</v>
      </c>
      <c r="E4368" t="s">
        <v>124</v>
      </c>
      <c r="F4368">
        <v>23</v>
      </c>
      <c r="G4368">
        <v>0</v>
      </c>
      <c r="Q4368">
        <v>70.5</v>
      </c>
      <c r="X4368" t="s">
        <v>108</v>
      </c>
      <c r="Y4368" t="s">
        <v>0</v>
      </c>
      <c r="Z4368">
        <v>1</v>
      </c>
      <c r="AA4368" t="s">
        <v>60</v>
      </c>
      <c r="AB4368" t="s">
        <v>95</v>
      </c>
    </row>
    <row r="4369" spans="1:28" x14ac:dyDescent="0.25">
      <c r="A4369" t="s">
        <v>87</v>
      </c>
      <c r="B4369" t="s">
        <v>110</v>
      </c>
      <c r="C4369" t="s">
        <v>110</v>
      </c>
      <c r="D4369" t="s">
        <v>117</v>
      </c>
      <c r="E4369" t="s">
        <v>124</v>
      </c>
      <c r="F4369">
        <v>24</v>
      </c>
      <c r="G4369">
        <v>0</v>
      </c>
      <c r="Q4369">
        <v>69.5</v>
      </c>
      <c r="X4369" t="s">
        <v>108</v>
      </c>
      <c r="Y4369" t="s">
        <v>0</v>
      </c>
      <c r="Z4369">
        <v>1</v>
      </c>
      <c r="AA4369" t="s">
        <v>60</v>
      </c>
      <c r="AB4369" t="s">
        <v>95</v>
      </c>
    </row>
    <row r="4370" spans="1:28" x14ac:dyDescent="0.25">
      <c r="A4370" t="s">
        <v>87</v>
      </c>
      <c r="B4370" t="s">
        <v>110</v>
      </c>
      <c r="C4370" t="s">
        <v>110</v>
      </c>
      <c r="D4370" t="s">
        <v>117</v>
      </c>
      <c r="E4370" t="s">
        <v>125</v>
      </c>
      <c r="F4370">
        <v>1</v>
      </c>
      <c r="G4370">
        <v>0</v>
      </c>
      <c r="Q4370">
        <v>67</v>
      </c>
      <c r="X4370" t="s">
        <v>108</v>
      </c>
      <c r="Y4370" t="s">
        <v>0</v>
      </c>
      <c r="Z4370">
        <v>1</v>
      </c>
      <c r="AA4370" t="s">
        <v>93</v>
      </c>
      <c r="AB4370" t="s">
        <v>95</v>
      </c>
    </row>
    <row r="4371" spans="1:28" x14ac:dyDescent="0.25">
      <c r="A4371" t="s">
        <v>87</v>
      </c>
      <c r="B4371" t="s">
        <v>110</v>
      </c>
      <c r="C4371" t="s">
        <v>110</v>
      </c>
      <c r="D4371" t="s">
        <v>117</v>
      </c>
      <c r="E4371" t="s">
        <v>125</v>
      </c>
      <c r="F4371">
        <v>2</v>
      </c>
      <c r="G4371">
        <v>0</v>
      </c>
      <c r="Q4371">
        <v>65.5</v>
      </c>
      <c r="X4371" t="s">
        <v>108</v>
      </c>
      <c r="Y4371" t="s">
        <v>0</v>
      </c>
      <c r="Z4371">
        <v>1</v>
      </c>
      <c r="AA4371" t="s">
        <v>93</v>
      </c>
      <c r="AB4371" t="s">
        <v>95</v>
      </c>
    </row>
    <row r="4372" spans="1:28" x14ac:dyDescent="0.25">
      <c r="A4372" t="s">
        <v>87</v>
      </c>
      <c r="B4372" t="s">
        <v>110</v>
      </c>
      <c r="C4372" t="s">
        <v>110</v>
      </c>
      <c r="D4372" t="s">
        <v>117</v>
      </c>
      <c r="E4372" t="s">
        <v>125</v>
      </c>
      <c r="F4372">
        <v>3</v>
      </c>
      <c r="G4372">
        <v>0</v>
      </c>
      <c r="Q4372">
        <v>65.5</v>
      </c>
      <c r="X4372" t="s">
        <v>108</v>
      </c>
      <c r="Y4372" t="s">
        <v>0</v>
      </c>
      <c r="Z4372">
        <v>1</v>
      </c>
      <c r="AA4372" t="s">
        <v>93</v>
      </c>
      <c r="AB4372" t="s">
        <v>95</v>
      </c>
    </row>
    <row r="4373" spans="1:28" x14ac:dyDescent="0.25">
      <c r="A4373" t="s">
        <v>87</v>
      </c>
      <c r="B4373" t="s">
        <v>110</v>
      </c>
      <c r="C4373" t="s">
        <v>110</v>
      </c>
      <c r="D4373" t="s">
        <v>117</v>
      </c>
      <c r="E4373" t="s">
        <v>125</v>
      </c>
      <c r="F4373">
        <v>4</v>
      </c>
      <c r="G4373">
        <v>0</v>
      </c>
      <c r="Q4373">
        <v>65</v>
      </c>
      <c r="X4373" t="s">
        <v>108</v>
      </c>
      <c r="Y4373" t="s">
        <v>0</v>
      </c>
      <c r="Z4373">
        <v>1</v>
      </c>
      <c r="AA4373" t="s">
        <v>93</v>
      </c>
      <c r="AB4373" t="s">
        <v>95</v>
      </c>
    </row>
    <row r="4374" spans="1:28" x14ac:dyDescent="0.25">
      <c r="A4374" t="s">
        <v>87</v>
      </c>
      <c r="B4374" t="s">
        <v>110</v>
      </c>
      <c r="C4374" t="s">
        <v>110</v>
      </c>
      <c r="D4374" t="s">
        <v>117</v>
      </c>
      <c r="E4374" t="s">
        <v>125</v>
      </c>
      <c r="F4374">
        <v>5</v>
      </c>
      <c r="G4374">
        <v>0</v>
      </c>
      <c r="Q4374">
        <v>65</v>
      </c>
      <c r="X4374" t="s">
        <v>108</v>
      </c>
      <c r="Y4374" t="s">
        <v>0</v>
      </c>
      <c r="Z4374">
        <v>1</v>
      </c>
      <c r="AA4374" t="s">
        <v>93</v>
      </c>
      <c r="AB4374" t="s">
        <v>95</v>
      </c>
    </row>
    <row r="4375" spans="1:28" x14ac:dyDescent="0.25">
      <c r="A4375" t="s">
        <v>87</v>
      </c>
      <c r="B4375" t="s">
        <v>110</v>
      </c>
      <c r="C4375" t="s">
        <v>110</v>
      </c>
      <c r="D4375" t="s">
        <v>117</v>
      </c>
      <c r="E4375" t="s">
        <v>125</v>
      </c>
      <c r="F4375">
        <v>6</v>
      </c>
      <c r="G4375">
        <v>0</v>
      </c>
      <c r="Q4375">
        <v>64.5</v>
      </c>
      <c r="X4375" t="s">
        <v>108</v>
      </c>
      <c r="Y4375" t="s">
        <v>0</v>
      </c>
      <c r="Z4375">
        <v>1</v>
      </c>
      <c r="AA4375" t="s">
        <v>93</v>
      </c>
      <c r="AB4375" t="s">
        <v>95</v>
      </c>
    </row>
    <row r="4376" spans="1:28" x14ac:dyDescent="0.25">
      <c r="A4376" t="s">
        <v>87</v>
      </c>
      <c r="B4376" t="s">
        <v>110</v>
      </c>
      <c r="C4376" t="s">
        <v>110</v>
      </c>
      <c r="D4376" t="s">
        <v>117</v>
      </c>
      <c r="E4376" t="s">
        <v>125</v>
      </c>
      <c r="F4376">
        <v>7</v>
      </c>
      <c r="G4376">
        <v>0</v>
      </c>
      <c r="Q4376">
        <v>64.5</v>
      </c>
      <c r="X4376" t="s">
        <v>108</v>
      </c>
      <c r="Y4376" t="s">
        <v>0</v>
      </c>
      <c r="Z4376">
        <v>1</v>
      </c>
      <c r="AA4376" t="s">
        <v>93</v>
      </c>
      <c r="AB4376" t="s">
        <v>95</v>
      </c>
    </row>
    <row r="4377" spans="1:28" x14ac:dyDescent="0.25">
      <c r="A4377" t="s">
        <v>87</v>
      </c>
      <c r="B4377" t="s">
        <v>110</v>
      </c>
      <c r="C4377" t="s">
        <v>110</v>
      </c>
      <c r="D4377" t="s">
        <v>117</v>
      </c>
      <c r="E4377" t="s">
        <v>125</v>
      </c>
      <c r="F4377">
        <v>8</v>
      </c>
      <c r="G4377">
        <v>0</v>
      </c>
      <c r="Q4377">
        <v>70</v>
      </c>
      <c r="X4377" t="s">
        <v>108</v>
      </c>
      <c r="Y4377" t="s">
        <v>0</v>
      </c>
      <c r="Z4377">
        <v>1</v>
      </c>
      <c r="AA4377" t="s">
        <v>93</v>
      </c>
      <c r="AB4377" t="s">
        <v>95</v>
      </c>
    </row>
    <row r="4378" spans="1:28" x14ac:dyDescent="0.25">
      <c r="A4378" t="s">
        <v>87</v>
      </c>
      <c r="B4378" t="s">
        <v>110</v>
      </c>
      <c r="C4378" t="s">
        <v>110</v>
      </c>
      <c r="D4378" t="s">
        <v>117</v>
      </c>
      <c r="E4378" t="s">
        <v>125</v>
      </c>
      <c r="F4378">
        <v>9</v>
      </c>
      <c r="G4378">
        <v>0</v>
      </c>
      <c r="Q4378">
        <v>74.5</v>
      </c>
      <c r="X4378" t="s">
        <v>108</v>
      </c>
      <c r="Y4378" t="s">
        <v>0</v>
      </c>
      <c r="Z4378">
        <v>1</v>
      </c>
      <c r="AA4378" t="s">
        <v>93</v>
      </c>
      <c r="AB4378" t="s">
        <v>95</v>
      </c>
    </row>
    <row r="4379" spans="1:28" x14ac:dyDescent="0.25">
      <c r="A4379" t="s">
        <v>87</v>
      </c>
      <c r="B4379" t="s">
        <v>110</v>
      </c>
      <c r="C4379" t="s">
        <v>110</v>
      </c>
      <c r="D4379" t="s">
        <v>117</v>
      </c>
      <c r="E4379" t="s">
        <v>125</v>
      </c>
      <c r="F4379">
        <v>10</v>
      </c>
      <c r="G4379">
        <v>0</v>
      </c>
      <c r="Q4379">
        <v>79</v>
      </c>
      <c r="X4379" t="s">
        <v>108</v>
      </c>
      <c r="Y4379" t="s">
        <v>0</v>
      </c>
      <c r="Z4379">
        <v>1</v>
      </c>
      <c r="AA4379" t="s">
        <v>93</v>
      </c>
      <c r="AB4379" t="s">
        <v>95</v>
      </c>
    </row>
    <row r="4380" spans="1:28" x14ac:dyDescent="0.25">
      <c r="A4380" t="s">
        <v>87</v>
      </c>
      <c r="B4380" t="s">
        <v>110</v>
      </c>
      <c r="C4380" t="s">
        <v>110</v>
      </c>
      <c r="D4380" t="s">
        <v>117</v>
      </c>
      <c r="E4380" t="s">
        <v>125</v>
      </c>
      <c r="F4380">
        <v>11</v>
      </c>
      <c r="G4380">
        <v>0</v>
      </c>
      <c r="Q4380">
        <v>84.5</v>
      </c>
      <c r="X4380" t="s">
        <v>108</v>
      </c>
      <c r="Y4380" t="s">
        <v>0</v>
      </c>
      <c r="Z4380">
        <v>1</v>
      </c>
      <c r="AA4380" t="s">
        <v>93</v>
      </c>
      <c r="AB4380" t="s">
        <v>95</v>
      </c>
    </row>
    <row r="4381" spans="1:28" x14ac:dyDescent="0.25">
      <c r="A4381" t="s">
        <v>87</v>
      </c>
      <c r="B4381" t="s">
        <v>110</v>
      </c>
      <c r="C4381" t="s">
        <v>110</v>
      </c>
      <c r="D4381" t="s">
        <v>117</v>
      </c>
      <c r="E4381" t="s">
        <v>125</v>
      </c>
      <c r="F4381">
        <v>12</v>
      </c>
      <c r="G4381">
        <v>0</v>
      </c>
      <c r="Q4381">
        <v>86.5</v>
      </c>
      <c r="X4381" t="s">
        <v>108</v>
      </c>
      <c r="Y4381" t="s">
        <v>0</v>
      </c>
      <c r="Z4381">
        <v>1</v>
      </c>
      <c r="AA4381" t="s">
        <v>93</v>
      </c>
      <c r="AB4381" t="s">
        <v>95</v>
      </c>
    </row>
    <row r="4382" spans="1:28" x14ac:dyDescent="0.25">
      <c r="A4382" t="s">
        <v>87</v>
      </c>
      <c r="B4382" t="s">
        <v>110</v>
      </c>
      <c r="C4382" t="s">
        <v>110</v>
      </c>
      <c r="D4382" t="s">
        <v>117</v>
      </c>
      <c r="E4382" t="s">
        <v>125</v>
      </c>
      <c r="F4382">
        <v>13</v>
      </c>
      <c r="G4382">
        <v>0</v>
      </c>
      <c r="Q4382">
        <v>87</v>
      </c>
      <c r="X4382" t="s">
        <v>108</v>
      </c>
      <c r="Y4382" t="s">
        <v>0</v>
      </c>
      <c r="Z4382">
        <v>1</v>
      </c>
      <c r="AA4382" t="s">
        <v>93</v>
      </c>
      <c r="AB4382" t="s">
        <v>95</v>
      </c>
    </row>
    <row r="4383" spans="1:28" x14ac:dyDescent="0.25">
      <c r="A4383" t="s">
        <v>87</v>
      </c>
      <c r="B4383" t="s">
        <v>110</v>
      </c>
      <c r="C4383" t="s">
        <v>110</v>
      </c>
      <c r="D4383" t="s">
        <v>117</v>
      </c>
      <c r="E4383" t="s">
        <v>125</v>
      </c>
      <c r="F4383">
        <v>14</v>
      </c>
      <c r="G4383">
        <v>0</v>
      </c>
      <c r="Q4383">
        <v>85.5</v>
      </c>
      <c r="X4383" t="s">
        <v>108</v>
      </c>
      <c r="Y4383" t="s">
        <v>0</v>
      </c>
      <c r="Z4383">
        <v>1</v>
      </c>
      <c r="AA4383" t="s">
        <v>93</v>
      </c>
      <c r="AB4383" t="s">
        <v>95</v>
      </c>
    </row>
    <row r="4384" spans="1:28" x14ac:dyDescent="0.25">
      <c r="A4384" t="s">
        <v>87</v>
      </c>
      <c r="B4384" t="s">
        <v>110</v>
      </c>
      <c r="C4384" t="s">
        <v>110</v>
      </c>
      <c r="D4384" t="s">
        <v>117</v>
      </c>
      <c r="E4384" t="s">
        <v>125</v>
      </c>
      <c r="F4384">
        <v>15</v>
      </c>
      <c r="G4384">
        <v>0</v>
      </c>
      <c r="Q4384">
        <v>83</v>
      </c>
      <c r="X4384" t="s">
        <v>108</v>
      </c>
      <c r="Y4384" t="s">
        <v>0</v>
      </c>
      <c r="Z4384">
        <v>1</v>
      </c>
      <c r="AA4384" t="s">
        <v>93</v>
      </c>
      <c r="AB4384" t="s">
        <v>95</v>
      </c>
    </row>
    <row r="4385" spans="1:28" x14ac:dyDescent="0.25">
      <c r="A4385" t="s">
        <v>87</v>
      </c>
      <c r="B4385" t="s">
        <v>110</v>
      </c>
      <c r="C4385" t="s">
        <v>110</v>
      </c>
      <c r="D4385" t="s">
        <v>117</v>
      </c>
      <c r="E4385" t="s">
        <v>125</v>
      </c>
      <c r="F4385">
        <v>16</v>
      </c>
      <c r="G4385">
        <v>0</v>
      </c>
      <c r="Q4385">
        <v>81.5</v>
      </c>
      <c r="X4385" t="s">
        <v>108</v>
      </c>
      <c r="Y4385" t="s">
        <v>0</v>
      </c>
      <c r="Z4385">
        <v>1</v>
      </c>
      <c r="AA4385" t="s">
        <v>93</v>
      </c>
      <c r="AB4385" t="s">
        <v>95</v>
      </c>
    </row>
    <row r="4386" spans="1:28" x14ac:dyDescent="0.25">
      <c r="A4386" t="s">
        <v>87</v>
      </c>
      <c r="B4386" t="s">
        <v>110</v>
      </c>
      <c r="C4386" t="s">
        <v>110</v>
      </c>
      <c r="D4386" t="s">
        <v>117</v>
      </c>
      <c r="E4386" t="s">
        <v>125</v>
      </c>
      <c r="F4386">
        <v>17</v>
      </c>
      <c r="G4386">
        <v>0</v>
      </c>
      <c r="Q4386">
        <v>79.5</v>
      </c>
      <c r="X4386" t="s">
        <v>108</v>
      </c>
      <c r="Y4386" t="s">
        <v>0</v>
      </c>
      <c r="Z4386">
        <v>1</v>
      </c>
      <c r="AA4386" t="s">
        <v>93</v>
      </c>
      <c r="AB4386" t="s">
        <v>95</v>
      </c>
    </row>
    <row r="4387" spans="1:28" x14ac:dyDescent="0.25">
      <c r="A4387" t="s">
        <v>87</v>
      </c>
      <c r="B4387" t="s">
        <v>110</v>
      </c>
      <c r="C4387" t="s">
        <v>110</v>
      </c>
      <c r="D4387" t="s">
        <v>117</v>
      </c>
      <c r="E4387" t="s">
        <v>125</v>
      </c>
      <c r="F4387">
        <v>18</v>
      </c>
      <c r="G4387">
        <v>0</v>
      </c>
      <c r="Q4387">
        <v>76.5</v>
      </c>
      <c r="X4387" t="s">
        <v>108</v>
      </c>
      <c r="Y4387" t="s">
        <v>0</v>
      </c>
      <c r="Z4387">
        <v>1</v>
      </c>
      <c r="AA4387" t="s">
        <v>93</v>
      </c>
      <c r="AB4387" t="s">
        <v>95</v>
      </c>
    </row>
    <row r="4388" spans="1:28" x14ac:dyDescent="0.25">
      <c r="A4388" t="s">
        <v>87</v>
      </c>
      <c r="B4388" t="s">
        <v>110</v>
      </c>
      <c r="C4388" t="s">
        <v>110</v>
      </c>
      <c r="D4388" t="s">
        <v>117</v>
      </c>
      <c r="E4388" t="s">
        <v>125</v>
      </c>
      <c r="F4388">
        <v>19</v>
      </c>
      <c r="G4388">
        <v>1</v>
      </c>
      <c r="Q4388">
        <v>74</v>
      </c>
      <c r="X4388" t="s">
        <v>108</v>
      </c>
      <c r="Y4388" t="s">
        <v>0</v>
      </c>
      <c r="Z4388">
        <v>1</v>
      </c>
      <c r="AA4388" t="s">
        <v>93</v>
      </c>
      <c r="AB4388" t="s">
        <v>95</v>
      </c>
    </row>
    <row r="4389" spans="1:28" x14ac:dyDescent="0.25">
      <c r="A4389" t="s">
        <v>87</v>
      </c>
      <c r="B4389" t="s">
        <v>110</v>
      </c>
      <c r="C4389" t="s">
        <v>110</v>
      </c>
      <c r="D4389" t="s">
        <v>117</v>
      </c>
      <c r="E4389" t="s">
        <v>125</v>
      </c>
      <c r="F4389">
        <v>20</v>
      </c>
      <c r="G4389">
        <v>1</v>
      </c>
      <c r="Q4389">
        <v>70.5</v>
      </c>
      <c r="X4389" t="s">
        <v>108</v>
      </c>
      <c r="Y4389" t="s">
        <v>0</v>
      </c>
      <c r="Z4389">
        <v>1</v>
      </c>
      <c r="AA4389" t="s">
        <v>93</v>
      </c>
      <c r="AB4389" t="s">
        <v>95</v>
      </c>
    </row>
    <row r="4390" spans="1:28" x14ac:dyDescent="0.25">
      <c r="A4390" t="s">
        <v>87</v>
      </c>
      <c r="B4390" t="s">
        <v>110</v>
      </c>
      <c r="C4390" t="s">
        <v>110</v>
      </c>
      <c r="D4390" t="s">
        <v>117</v>
      </c>
      <c r="E4390" t="s">
        <v>125</v>
      </c>
      <c r="F4390">
        <v>21</v>
      </c>
      <c r="G4390">
        <v>0</v>
      </c>
      <c r="Q4390">
        <v>69</v>
      </c>
      <c r="X4390" t="s">
        <v>108</v>
      </c>
      <c r="Y4390" t="s">
        <v>0</v>
      </c>
      <c r="Z4390">
        <v>1</v>
      </c>
      <c r="AA4390" t="s">
        <v>93</v>
      </c>
      <c r="AB4390" t="s">
        <v>95</v>
      </c>
    </row>
    <row r="4391" spans="1:28" x14ac:dyDescent="0.25">
      <c r="A4391" t="s">
        <v>87</v>
      </c>
      <c r="B4391" t="s">
        <v>110</v>
      </c>
      <c r="C4391" t="s">
        <v>110</v>
      </c>
      <c r="D4391" t="s">
        <v>117</v>
      </c>
      <c r="E4391" t="s">
        <v>125</v>
      </c>
      <c r="F4391">
        <v>22</v>
      </c>
      <c r="G4391">
        <v>0</v>
      </c>
      <c r="Q4391">
        <v>68.5</v>
      </c>
      <c r="X4391" t="s">
        <v>108</v>
      </c>
      <c r="Y4391" t="s">
        <v>0</v>
      </c>
      <c r="Z4391">
        <v>1</v>
      </c>
      <c r="AA4391" t="s">
        <v>93</v>
      </c>
      <c r="AB4391" t="s">
        <v>95</v>
      </c>
    </row>
    <row r="4392" spans="1:28" x14ac:dyDescent="0.25">
      <c r="A4392" t="s">
        <v>87</v>
      </c>
      <c r="B4392" t="s">
        <v>110</v>
      </c>
      <c r="C4392" t="s">
        <v>110</v>
      </c>
      <c r="D4392" t="s">
        <v>117</v>
      </c>
      <c r="E4392" t="s">
        <v>125</v>
      </c>
      <c r="F4392">
        <v>23</v>
      </c>
      <c r="G4392">
        <v>0</v>
      </c>
      <c r="Q4392">
        <v>68</v>
      </c>
      <c r="X4392" t="s">
        <v>108</v>
      </c>
      <c r="Y4392" t="s">
        <v>0</v>
      </c>
      <c r="Z4392">
        <v>1</v>
      </c>
      <c r="AA4392" t="s">
        <v>93</v>
      </c>
      <c r="AB4392" t="s">
        <v>95</v>
      </c>
    </row>
    <row r="4393" spans="1:28" x14ac:dyDescent="0.25">
      <c r="A4393" t="s">
        <v>87</v>
      </c>
      <c r="B4393" t="s">
        <v>110</v>
      </c>
      <c r="C4393" t="s">
        <v>110</v>
      </c>
      <c r="D4393" t="s">
        <v>117</v>
      </c>
      <c r="E4393" t="s">
        <v>125</v>
      </c>
      <c r="F4393">
        <v>24</v>
      </c>
      <c r="G4393">
        <v>0</v>
      </c>
      <c r="Q4393">
        <v>67.5</v>
      </c>
      <c r="X4393" t="s">
        <v>108</v>
      </c>
      <c r="Y4393" t="s">
        <v>0</v>
      </c>
      <c r="Z4393">
        <v>1</v>
      </c>
      <c r="AA4393" t="s">
        <v>93</v>
      </c>
      <c r="AB4393" t="s">
        <v>95</v>
      </c>
    </row>
    <row r="4394" spans="1:28" x14ac:dyDescent="0.25">
      <c r="A4394" t="s">
        <v>87</v>
      </c>
      <c r="B4394" t="s">
        <v>110</v>
      </c>
      <c r="C4394" t="s">
        <v>110</v>
      </c>
      <c r="D4394" t="s">
        <v>117</v>
      </c>
      <c r="E4394" t="s">
        <v>125</v>
      </c>
      <c r="F4394">
        <v>1</v>
      </c>
      <c r="G4394">
        <v>0</v>
      </c>
      <c r="Q4394">
        <v>65.5</v>
      </c>
      <c r="X4394" t="s">
        <v>108</v>
      </c>
      <c r="Y4394" t="s">
        <v>0</v>
      </c>
      <c r="Z4394">
        <v>1</v>
      </c>
      <c r="AA4394" t="s">
        <v>60</v>
      </c>
      <c r="AB4394" t="s">
        <v>95</v>
      </c>
    </row>
    <row r="4395" spans="1:28" x14ac:dyDescent="0.25">
      <c r="A4395" t="s">
        <v>87</v>
      </c>
      <c r="B4395" t="s">
        <v>110</v>
      </c>
      <c r="C4395" t="s">
        <v>110</v>
      </c>
      <c r="D4395" t="s">
        <v>117</v>
      </c>
      <c r="E4395" t="s">
        <v>125</v>
      </c>
      <c r="F4395">
        <v>2</v>
      </c>
      <c r="G4395">
        <v>0</v>
      </c>
      <c r="Q4395">
        <v>65.5</v>
      </c>
      <c r="X4395" t="s">
        <v>108</v>
      </c>
      <c r="Y4395" t="s">
        <v>0</v>
      </c>
      <c r="Z4395">
        <v>1</v>
      </c>
      <c r="AA4395" t="s">
        <v>60</v>
      </c>
      <c r="AB4395" t="s">
        <v>95</v>
      </c>
    </row>
    <row r="4396" spans="1:28" x14ac:dyDescent="0.25">
      <c r="A4396" t="s">
        <v>87</v>
      </c>
      <c r="B4396" t="s">
        <v>110</v>
      </c>
      <c r="C4396" t="s">
        <v>110</v>
      </c>
      <c r="D4396" t="s">
        <v>117</v>
      </c>
      <c r="E4396" t="s">
        <v>125</v>
      </c>
      <c r="F4396">
        <v>3</v>
      </c>
      <c r="G4396">
        <v>0</v>
      </c>
      <c r="Q4396">
        <v>65</v>
      </c>
      <c r="X4396" t="s">
        <v>108</v>
      </c>
      <c r="Y4396" t="s">
        <v>0</v>
      </c>
      <c r="Z4396">
        <v>1</v>
      </c>
      <c r="AA4396" t="s">
        <v>60</v>
      </c>
      <c r="AB4396" t="s">
        <v>95</v>
      </c>
    </row>
    <row r="4397" spans="1:28" x14ac:dyDescent="0.25">
      <c r="A4397" t="s">
        <v>87</v>
      </c>
      <c r="B4397" t="s">
        <v>110</v>
      </c>
      <c r="C4397" t="s">
        <v>110</v>
      </c>
      <c r="D4397" t="s">
        <v>117</v>
      </c>
      <c r="E4397" t="s">
        <v>125</v>
      </c>
      <c r="F4397">
        <v>4</v>
      </c>
      <c r="G4397">
        <v>0</v>
      </c>
      <c r="Q4397">
        <v>65</v>
      </c>
      <c r="X4397" t="s">
        <v>108</v>
      </c>
      <c r="Y4397" t="s">
        <v>0</v>
      </c>
      <c r="Z4397">
        <v>1</v>
      </c>
      <c r="AA4397" t="s">
        <v>60</v>
      </c>
      <c r="AB4397" t="s">
        <v>95</v>
      </c>
    </row>
    <row r="4398" spans="1:28" x14ac:dyDescent="0.25">
      <c r="A4398" t="s">
        <v>87</v>
      </c>
      <c r="B4398" t="s">
        <v>110</v>
      </c>
      <c r="C4398" t="s">
        <v>110</v>
      </c>
      <c r="D4398" t="s">
        <v>117</v>
      </c>
      <c r="E4398" t="s">
        <v>125</v>
      </c>
      <c r="F4398">
        <v>5</v>
      </c>
      <c r="G4398">
        <v>0</v>
      </c>
      <c r="Q4398">
        <v>64.5</v>
      </c>
      <c r="X4398" t="s">
        <v>108</v>
      </c>
      <c r="Y4398" t="s">
        <v>0</v>
      </c>
      <c r="Z4398">
        <v>1</v>
      </c>
      <c r="AA4398" t="s">
        <v>60</v>
      </c>
      <c r="AB4398" t="s">
        <v>95</v>
      </c>
    </row>
    <row r="4399" spans="1:28" x14ac:dyDescent="0.25">
      <c r="A4399" t="s">
        <v>87</v>
      </c>
      <c r="B4399" t="s">
        <v>110</v>
      </c>
      <c r="C4399" t="s">
        <v>110</v>
      </c>
      <c r="D4399" t="s">
        <v>117</v>
      </c>
      <c r="E4399" t="s">
        <v>125</v>
      </c>
      <c r="F4399">
        <v>6</v>
      </c>
      <c r="G4399">
        <v>0</v>
      </c>
      <c r="Q4399">
        <v>64.5</v>
      </c>
      <c r="X4399" t="s">
        <v>108</v>
      </c>
      <c r="Y4399" t="s">
        <v>0</v>
      </c>
      <c r="Z4399">
        <v>1</v>
      </c>
      <c r="AA4399" t="s">
        <v>60</v>
      </c>
      <c r="AB4399" t="s">
        <v>95</v>
      </c>
    </row>
    <row r="4400" spans="1:28" x14ac:dyDescent="0.25">
      <c r="A4400" t="s">
        <v>87</v>
      </c>
      <c r="B4400" t="s">
        <v>110</v>
      </c>
      <c r="C4400" t="s">
        <v>110</v>
      </c>
      <c r="D4400" t="s">
        <v>117</v>
      </c>
      <c r="E4400" t="s">
        <v>125</v>
      </c>
      <c r="F4400">
        <v>7</v>
      </c>
      <c r="G4400">
        <v>0</v>
      </c>
      <c r="Q4400">
        <v>70</v>
      </c>
      <c r="X4400" t="s">
        <v>108</v>
      </c>
      <c r="Y4400" t="s">
        <v>0</v>
      </c>
      <c r="Z4400">
        <v>1</v>
      </c>
      <c r="AA4400" t="s">
        <v>60</v>
      </c>
      <c r="AB4400" t="s">
        <v>95</v>
      </c>
    </row>
    <row r="4401" spans="1:28" x14ac:dyDescent="0.25">
      <c r="A4401" t="s">
        <v>87</v>
      </c>
      <c r="B4401" t="s">
        <v>110</v>
      </c>
      <c r="C4401" t="s">
        <v>110</v>
      </c>
      <c r="D4401" t="s">
        <v>117</v>
      </c>
      <c r="E4401" t="s">
        <v>125</v>
      </c>
      <c r="F4401">
        <v>8</v>
      </c>
      <c r="G4401">
        <v>0</v>
      </c>
      <c r="Q4401">
        <v>74.5</v>
      </c>
      <c r="X4401" t="s">
        <v>108</v>
      </c>
      <c r="Y4401" t="s">
        <v>0</v>
      </c>
      <c r="Z4401">
        <v>1</v>
      </c>
      <c r="AA4401" t="s">
        <v>60</v>
      </c>
      <c r="AB4401" t="s">
        <v>95</v>
      </c>
    </row>
    <row r="4402" spans="1:28" x14ac:dyDescent="0.25">
      <c r="A4402" t="s">
        <v>87</v>
      </c>
      <c r="B4402" t="s">
        <v>110</v>
      </c>
      <c r="C4402" t="s">
        <v>110</v>
      </c>
      <c r="D4402" t="s">
        <v>117</v>
      </c>
      <c r="E4402" t="s">
        <v>125</v>
      </c>
      <c r="F4402">
        <v>9</v>
      </c>
      <c r="G4402">
        <v>0</v>
      </c>
      <c r="Q4402">
        <v>79</v>
      </c>
      <c r="X4402" t="s">
        <v>108</v>
      </c>
      <c r="Y4402" t="s">
        <v>0</v>
      </c>
      <c r="Z4402">
        <v>1</v>
      </c>
      <c r="AA4402" t="s">
        <v>60</v>
      </c>
      <c r="AB4402" t="s">
        <v>95</v>
      </c>
    </row>
    <row r="4403" spans="1:28" x14ac:dyDescent="0.25">
      <c r="A4403" t="s">
        <v>87</v>
      </c>
      <c r="B4403" t="s">
        <v>110</v>
      </c>
      <c r="C4403" t="s">
        <v>110</v>
      </c>
      <c r="D4403" t="s">
        <v>117</v>
      </c>
      <c r="E4403" t="s">
        <v>125</v>
      </c>
      <c r="F4403">
        <v>10</v>
      </c>
      <c r="G4403">
        <v>0</v>
      </c>
      <c r="Q4403">
        <v>84.5</v>
      </c>
      <c r="X4403" t="s">
        <v>108</v>
      </c>
      <c r="Y4403" t="s">
        <v>0</v>
      </c>
      <c r="Z4403">
        <v>1</v>
      </c>
      <c r="AA4403" t="s">
        <v>60</v>
      </c>
      <c r="AB4403" t="s">
        <v>95</v>
      </c>
    </row>
    <row r="4404" spans="1:28" x14ac:dyDescent="0.25">
      <c r="A4404" t="s">
        <v>87</v>
      </c>
      <c r="B4404" t="s">
        <v>110</v>
      </c>
      <c r="C4404" t="s">
        <v>110</v>
      </c>
      <c r="D4404" t="s">
        <v>117</v>
      </c>
      <c r="E4404" t="s">
        <v>125</v>
      </c>
      <c r="F4404">
        <v>11</v>
      </c>
      <c r="G4404">
        <v>0</v>
      </c>
      <c r="Q4404">
        <v>86.5</v>
      </c>
      <c r="X4404" t="s">
        <v>108</v>
      </c>
      <c r="Y4404" t="s">
        <v>0</v>
      </c>
      <c r="Z4404">
        <v>1</v>
      </c>
      <c r="AA4404" t="s">
        <v>60</v>
      </c>
      <c r="AB4404" t="s">
        <v>95</v>
      </c>
    </row>
    <row r="4405" spans="1:28" x14ac:dyDescent="0.25">
      <c r="A4405" t="s">
        <v>87</v>
      </c>
      <c r="B4405" t="s">
        <v>110</v>
      </c>
      <c r="C4405" t="s">
        <v>110</v>
      </c>
      <c r="D4405" t="s">
        <v>117</v>
      </c>
      <c r="E4405" t="s">
        <v>125</v>
      </c>
      <c r="F4405">
        <v>12</v>
      </c>
      <c r="G4405">
        <v>0</v>
      </c>
      <c r="Q4405">
        <v>87</v>
      </c>
      <c r="X4405" t="s">
        <v>108</v>
      </c>
      <c r="Y4405" t="s">
        <v>0</v>
      </c>
      <c r="Z4405">
        <v>1</v>
      </c>
      <c r="AA4405" t="s">
        <v>60</v>
      </c>
      <c r="AB4405" t="s">
        <v>95</v>
      </c>
    </row>
    <row r="4406" spans="1:28" x14ac:dyDescent="0.25">
      <c r="A4406" t="s">
        <v>87</v>
      </c>
      <c r="B4406" t="s">
        <v>110</v>
      </c>
      <c r="C4406" t="s">
        <v>110</v>
      </c>
      <c r="D4406" t="s">
        <v>117</v>
      </c>
      <c r="E4406" t="s">
        <v>125</v>
      </c>
      <c r="F4406">
        <v>13</v>
      </c>
      <c r="G4406">
        <v>0</v>
      </c>
      <c r="Q4406">
        <v>85.5</v>
      </c>
      <c r="X4406" t="s">
        <v>108</v>
      </c>
      <c r="Y4406" t="s">
        <v>0</v>
      </c>
      <c r="Z4406">
        <v>1</v>
      </c>
      <c r="AA4406" t="s">
        <v>60</v>
      </c>
      <c r="AB4406" t="s">
        <v>95</v>
      </c>
    </row>
    <row r="4407" spans="1:28" x14ac:dyDescent="0.25">
      <c r="A4407" t="s">
        <v>87</v>
      </c>
      <c r="B4407" t="s">
        <v>110</v>
      </c>
      <c r="C4407" t="s">
        <v>110</v>
      </c>
      <c r="D4407" t="s">
        <v>117</v>
      </c>
      <c r="E4407" t="s">
        <v>125</v>
      </c>
      <c r="F4407">
        <v>14</v>
      </c>
      <c r="G4407">
        <v>0</v>
      </c>
      <c r="Q4407">
        <v>83</v>
      </c>
      <c r="X4407" t="s">
        <v>108</v>
      </c>
      <c r="Y4407" t="s">
        <v>0</v>
      </c>
      <c r="Z4407">
        <v>1</v>
      </c>
      <c r="AA4407" t="s">
        <v>60</v>
      </c>
      <c r="AB4407" t="s">
        <v>95</v>
      </c>
    </row>
    <row r="4408" spans="1:28" x14ac:dyDescent="0.25">
      <c r="A4408" t="s">
        <v>87</v>
      </c>
      <c r="B4408" t="s">
        <v>110</v>
      </c>
      <c r="C4408" t="s">
        <v>110</v>
      </c>
      <c r="D4408" t="s">
        <v>117</v>
      </c>
      <c r="E4408" t="s">
        <v>125</v>
      </c>
      <c r="F4408">
        <v>15</v>
      </c>
      <c r="G4408">
        <v>0</v>
      </c>
      <c r="Q4408">
        <v>81.5</v>
      </c>
      <c r="X4408" t="s">
        <v>108</v>
      </c>
      <c r="Y4408" t="s">
        <v>0</v>
      </c>
      <c r="Z4408">
        <v>1</v>
      </c>
      <c r="AA4408" t="s">
        <v>60</v>
      </c>
      <c r="AB4408" t="s">
        <v>95</v>
      </c>
    </row>
    <row r="4409" spans="1:28" x14ac:dyDescent="0.25">
      <c r="A4409" t="s">
        <v>87</v>
      </c>
      <c r="B4409" t="s">
        <v>110</v>
      </c>
      <c r="C4409" t="s">
        <v>110</v>
      </c>
      <c r="D4409" t="s">
        <v>117</v>
      </c>
      <c r="E4409" t="s">
        <v>125</v>
      </c>
      <c r="F4409">
        <v>16</v>
      </c>
      <c r="G4409">
        <v>0</v>
      </c>
      <c r="Q4409">
        <v>79.5</v>
      </c>
      <c r="X4409" t="s">
        <v>108</v>
      </c>
      <c r="Y4409" t="s">
        <v>0</v>
      </c>
      <c r="Z4409">
        <v>1</v>
      </c>
      <c r="AA4409" t="s">
        <v>60</v>
      </c>
      <c r="AB4409" t="s">
        <v>95</v>
      </c>
    </row>
    <row r="4410" spans="1:28" x14ac:dyDescent="0.25">
      <c r="A4410" t="s">
        <v>87</v>
      </c>
      <c r="B4410" t="s">
        <v>110</v>
      </c>
      <c r="C4410" t="s">
        <v>110</v>
      </c>
      <c r="D4410" t="s">
        <v>117</v>
      </c>
      <c r="E4410" t="s">
        <v>125</v>
      </c>
      <c r="F4410">
        <v>17</v>
      </c>
      <c r="G4410">
        <v>0</v>
      </c>
      <c r="Q4410">
        <v>76.5</v>
      </c>
      <c r="X4410" t="s">
        <v>108</v>
      </c>
      <c r="Y4410" t="s">
        <v>0</v>
      </c>
      <c r="Z4410">
        <v>1</v>
      </c>
      <c r="AA4410" t="s">
        <v>60</v>
      </c>
      <c r="AB4410" t="s">
        <v>95</v>
      </c>
    </row>
    <row r="4411" spans="1:28" x14ac:dyDescent="0.25">
      <c r="A4411" t="s">
        <v>87</v>
      </c>
      <c r="B4411" t="s">
        <v>110</v>
      </c>
      <c r="C4411" t="s">
        <v>110</v>
      </c>
      <c r="D4411" t="s">
        <v>117</v>
      </c>
      <c r="E4411" t="s">
        <v>125</v>
      </c>
      <c r="F4411">
        <v>18</v>
      </c>
      <c r="G4411">
        <v>1</v>
      </c>
      <c r="Q4411">
        <v>74</v>
      </c>
      <c r="X4411" t="s">
        <v>108</v>
      </c>
      <c r="Y4411" t="s">
        <v>0</v>
      </c>
      <c r="Z4411">
        <v>1</v>
      </c>
      <c r="AA4411" t="s">
        <v>60</v>
      </c>
      <c r="AB4411" t="s">
        <v>95</v>
      </c>
    </row>
    <row r="4412" spans="1:28" x14ac:dyDescent="0.25">
      <c r="A4412" t="s">
        <v>87</v>
      </c>
      <c r="B4412" t="s">
        <v>110</v>
      </c>
      <c r="C4412" t="s">
        <v>110</v>
      </c>
      <c r="D4412" t="s">
        <v>117</v>
      </c>
      <c r="E4412" t="s">
        <v>125</v>
      </c>
      <c r="F4412">
        <v>19</v>
      </c>
      <c r="G4412">
        <v>1</v>
      </c>
      <c r="Q4412">
        <v>70.5</v>
      </c>
      <c r="X4412" t="s">
        <v>108</v>
      </c>
      <c r="Y4412" t="s">
        <v>0</v>
      </c>
      <c r="Z4412">
        <v>1</v>
      </c>
      <c r="AA4412" t="s">
        <v>60</v>
      </c>
      <c r="AB4412" t="s">
        <v>95</v>
      </c>
    </row>
    <row r="4413" spans="1:28" x14ac:dyDescent="0.25">
      <c r="A4413" t="s">
        <v>87</v>
      </c>
      <c r="B4413" t="s">
        <v>110</v>
      </c>
      <c r="C4413" t="s">
        <v>110</v>
      </c>
      <c r="D4413" t="s">
        <v>117</v>
      </c>
      <c r="E4413" t="s">
        <v>125</v>
      </c>
      <c r="F4413">
        <v>20</v>
      </c>
      <c r="G4413">
        <v>0</v>
      </c>
      <c r="Q4413">
        <v>69</v>
      </c>
      <c r="X4413" t="s">
        <v>108</v>
      </c>
      <c r="Y4413" t="s">
        <v>0</v>
      </c>
      <c r="Z4413">
        <v>1</v>
      </c>
      <c r="AA4413" t="s">
        <v>60</v>
      </c>
      <c r="AB4413" t="s">
        <v>95</v>
      </c>
    </row>
    <row r="4414" spans="1:28" x14ac:dyDescent="0.25">
      <c r="A4414" t="s">
        <v>87</v>
      </c>
      <c r="B4414" t="s">
        <v>110</v>
      </c>
      <c r="C4414" t="s">
        <v>110</v>
      </c>
      <c r="D4414" t="s">
        <v>117</v>
      </c>
      <c r="E4414" t="s">
        <v>125</v>
      </c>
      <c r="F4414">
        <v>21</v>
      </c>
      <c r="G4414">
        <v>0</v>
      </c>
      <c r="Q4414">
        <v>68.5</v>
      </c>
      <c r="X4414" t="s">
        <v>108</v>
      </c>
      <c r="Y4414" t="s">
        <v>0</v>
      </c>
      <c r="Z4414">
        <v>1</v>
      </c>
      <c r="AA4414" t="s">
        <v>60</v>
      </c>
      <c r="AB4414" t="s">
        <v>95</v>
      </c>
    </row>
    <row r="4415" spans="1:28" x14ac:dyDescent="0.25">
      <c r="A4415" t="s">
        <v>87</v>
      </c>
      <c r="B4415" t="s">
        <v>110</v>
      </c>
      <c r="C4415" t="s">
        <v>110</v>
      </c>
      <c r="D4415" t="s">
        <v>117</v>
      </c>
      <c r="E4415" t="s">
        <v>125</v>
      </c>
      <c r="F4415">
        <v>22</v>
      </c>
      <c r="G4415">
        <v>0</v>
      </c>
      <c r="Q4415">
        <v>68</v>
      </c>
      <c r="X4415" t="s">
        <v>108</v>
      </c>
      <c r="Y4415" t="s">
        <v>0</v>
      </c>
      <c r="Z4415">
        <v>1</v>
      </c>
      <c r="AA4415" t="s">
        <v>60</v>
      </c>
      <c r="AB4415" t="s">
        <v>95</v>
      </c>
    </row>
    <row r="4416" spans="1:28" x14ac:dyDescent="0.25">
      <c r="A4416" t="s">
        <v>87</v>
      </c>
      <c r="B4416" t="s">
        <v>110</v>
      </c>
      <c r="C4416" t="s">
        <v>110</v>
      </c>
      <c r="D4416" t="s">
        <v>117</v>
      </c>
      <c r="E4416" t="s">
        <v>125</v>
      </c>
      <c r="F4416">
        <v>23</v>
      </c>
      <c r="G4416">
        <v>0</v>
      </c>
      <c r="Q4416">
        <v>67.5</v>
      </c>
      <c r="X4416" t="s">
        <v>108</v>
      </c>
      <c r="Y4416" t="s">
        <v>0</v>
      </c>
      <c r="Z4416">
        <v>1</v>
      </c>
      <c r="AA4416" t="s">
        <v>60</v>
      </c>
      <c r="AB4416" t="s">
        <v>95</v>
      </c>
    </row>
    <row r="4417" spans="1:28" x14ac:dyDescent="0.25">
      <c r="A4417" t="s">
        <v>87</v>
      </c>
      <c r="B4417" t="s">
        <v>110</v>
      </c>
      <c r="C4417" t="s">
        <v>110</v>
      </c>
      <c r="D4417" t="s">
        <v>117</v>
      </c>
      <c r="E4417" t="s">
        <v>125</v>
      </c>
      <c r="F4417">
        <v>24</v>
      </c>
      <c r="G4417">
        <v>0</v>
      </c>
      <c r="Q4417">
        <v>66.5</v>
      </c>
      <c r="X4417" t="s">
        <v>108</v>
      </c>
      <c r="Y4417" t="s">
        <v>0</v>
      </c>
      <c r="Z4417">
        <v>1</v>
      </c>
      <c r="AA4417" t="s">
        <v>60</v>
      </c>
      <c r="AB4417" t="s">
        <v>95</v>
      </c>
    </row>
    <row r="4418" spans="1:28" x14ac:dyDescent="0.25">
      <c r="A4418" t="s">
        <v>87</v>
      </c>
      <c r="B4418" t="s">
        <v>110</v>
      </c>
      <c r="C4418" t="s">
        <v>110</v>
      </c>
      <c r="D4418" t="s">
        <v>117</v>
      </c>
      <c r="E4418" t="s">
        <v>137</v>
      </c>
      <c r="F4418">
        <v>1</v>
      </c>
      <c r="G4418">
        <v>0</v>
      </c>
      <c r="Q4418">
        <v>69</v>
      </c>
      <c r="X4418" t="s">
        <v>108</v>
      </c>
      <c r="Y4418" t="s">
        <v>0</v>
      </c>
      <c r="Z4418">
        <v>1</v>
      </c>
      <c r="AA4418" t="s">
        <v>93</v>
      </c>
      <c r="AB4418" t="s">
        <v>95</v>
      </c>
    </row>
    <row r="4419" spans="1:28" x14ac:dyDescent="0.25">
      <c r="A4419" t="s">
        <v>87</v>
      </c>
      <c r="B4419" t="s">
        <v>110</v>
      </c>
      <c r="C4419" t="s">
        <v>110</v>
      </c>
      <c r="D4419" t="s">
        <v>117</v>
      </c>
      <c r="E4419" t="s">
        <v>137</v>
      </c>
      <c r="F4419">
        <v>2</v>
      </c>
      <c r="G4419">
        <v>0</v>
      </c>
      <c r="Q4419">
        <v>68</v>
      </c>
      <c r="X4419" t="s">
        <v>108</v>
      </c>
      <c r="Y4419" t="s">
        <v>0</v>
      </c>
      <c r="Z4419">
        <v>1</v>
      </c>
      <c r="AA4419" t="s">
        <v>93</v>
      </c>
      <c r="AB4419" t="s">
        <v>95</v>
      </c>
    </row>
    <row r="4420" spans="1:28" x14ac:dyDescent="0.25">
      <c r="A4420" t="s">
        <v>87</v>
      </c>
      <c r="B4420" t="s">
        <v>110</v>
      </c>
      <c r="C4420" t="s">
        <v>110</v>
      </c>
      <c r="D4420" t="s">
        <v>117</v>
      </c>
      <c r="E4420" t="s">
        <v>137</v>
      </c>
      <c r="F4420">
        <v>3</v>
      </c>
      <c r="G4420">
        <v>0</v>
      </c>
      <c r="Q4420">
        <v>68</v>
      </c>
      <c r="X4420" t="s">
        <v>108</v>
      </c>
      <c r="Y4420" t="s">
        <v>0</v>
      </c>
      <c r="Z4420">
        <v>1</v>
      </c>
      <c r="AA4420" t="s">
        <v>93</v>
      </c>
      <c r="AB4420" t="s">
        <v>95</v>
      </c>
    </row>
    <row r="4421" spans="1:28" x14ac:dyDescent="0.25">
      <c r="A4421" t="s">
        <v>87</v>
      </c>
      <c r="B4421" t="s">
        <v>110</v>
      </c>
      <c r="C4421" t="s">
        <v>110</v>
      </c>
      <c r="D4421" t="s">
        <v>117</v>
      </c>
      <c r="E4421" t="s">
        <v>137</v>
      </c>
      <c r="F4421">
        <v>4</v>
      </c>
      <c r="G4421">
        <v>0</v>
      </c>
      <c r="Q4421">
        <v>68</v>
      </c>
      <c r="X4421" t="s">
        <v>108</v>
      </c>
      <c r="Y4421" t="s">
        <v>0</v>
      </c>
      <c r="Z4421">
        <v>1</v>
      </c>
      <c r="AA4421" t="s">
        <v>93</v>
      </c>
      <c r="AB4421" t="s">
        <v>95</v>
      </c>
    </row>
    <row r="4422" spans="1:28" x14ac:dyDescent="0.25">
      <c r="A4422" t="s">
        <v>87</v>
      </c>
      <c r="B4422" t="s">
        <v>110</v>
      </c>
      <c r="C4422" t="s">
        <v>110</v>
      </c>
      <c r="D4422" t="s">
        <v>117</v>
      </c>
      <c r="E4422" t="s">
        <v>137</v>
      </c>
      <c r="F4422">
        <v>5</v>
      </c>
      <c r="G4422">
        <v>0</v>
      </c>
      <c r="Q4422">
        <v>68</v>
      </c>
      <c r="X4422" t="s">
        <v>108</v>
      </c>
      <c r="Y4422" t="s">
        <v>0</v>
      </c>
      <c r="Z4422">
        <v>1</v>
      </c>
      <c r="AA4422" t="s">
        <v>93</v>
      </c>
      <c r="AB4422" t="s">
        <v>95</v>
      </c>
    </row>
    <row r="4423" spans="1:28" x14ac:dyDescent="0.25">
      <c r="A4423" t="s">
        <v>87</v>
      </c>
      <c r="B4423" t="s">
        <v>110</v>
      </c>
      <c r="C4423" t="s">
        <v>110</v>
      </c>
      <c r="D4423" t="s">
        <v>117</v>
      </c>
      <c r="E4423" t="s">
        <v>137</v>
      </c>
      <c r="F4423">
        <v>6</v>
      </c>
      <c r="G4423">
        <v>0</v>
      </c>
      <c r="Q4423">
        <v>68</v>
      </c>
      <c r="X4423" t="s">
        <v>108</v>
      </c>
      <c r="Y4423" t="s">
        <v>0</v>
      </c>
      <c r="Z4423">
        <v>1</v>
      </c>
      <c r="AA4423" t="s">
        <v>93</v>
      </c>
      <c r="AB4423" t="s">
        <v>95</v>
      </c>
    </row>
    <row r="4424" spans="1:28" x14ac:dyDescent="0.25">
      <c r="A4424" t="s">
        <v>87</v>
      </c>
      <c r="B4424" t="s">
        <v>110</v>
      </c>
      <c r="C4424" t="s">
        <v>110</v>
      </c>
      <c r="D4424" t="s">
        <v>117</v>
      </c>
      <c r="E4424" t="s">
        <v>137</v>
      </c>
      <c r="F4424">
        <v>7</v>
      </c>
      <c r="G4424">
        <v>0</v>
      </c>
      <c r="Q4424">
        <v>68</v>
      </c>
      <c r="X4424" t="s">
        <v>108</v>
      </c>
      <c r="Y4424" t="s">
        <v>0</v>
      </c>
      <c r="Z4424">
        <v>1</v>
      </c>
      <c r="AA4424" t="s">
        <v>93</v>
      </c>
      <c r="AB4424" t="s">
        <v>95</v>
      </c>
    </row>
    <row r="4425" spans="1:28" x14ac:dyDescent="0.25">
      <c r="A4425" t="s">
        <v>87</v>
      </c>
      <c r="B4425" t="s">
        <v>110</v>
      </c>
      <c r="C4425" t="s">
        <v>110</v>
      </c>
      <c r="D4425" t="s">
        <v>117</v>
      </c>
      <c r="E4425" t="s">
        <v>137</v>
      </c>
      <c r="F4425">
        <v>8</v>
      </c>
      <c r="G4425">
        <v>0</v>
      </c>
      <c r="Q4425">
        <v>69</v>
      </c>
      <c r="X4425" t="s">
        <v>108</v>
      </c>
      <c r="Y4425" t="s">
        <v>0</v>
      </c>
      <c r="Z4425">
        <v>1</v>
      </c>
      <c r="AA4425" t="s">
        <v>93</v>
      </c>
      <c r="AB4425" t="s">
        <v>95</v>
      </c>
    </row>
    <row r="4426" spans="1:28" x14ac:dyDescent="0.25">
      <c r="A4426" t="s">
        <v>87</v>
      </c>
      <c r="B4426" t="s">
        <v>110</v>
      </c>
      <c r="C4426" t="s">
        <v>110</v>
      </c>
      <c r="D4426" t="s">
        <v>117</v>
      </c>
      <c r="E4426" t="s">
        <v>137</v>
      </c>
      <c r="F4426">
        <v>9</v>
      </c>
      <c r="G4426">
        <v>0</v>
      </c>
      <c r="Q4426">
        <v>71</v>
      </c>
      <c r="X4426" t="s">
        <v>108</v>
      </c>
      <c r="Y4426" t="s">
        <v>0</v>
      </c>
      <c r="Z4426">
        <v>1</v>
      </c>
      <c r="AA4426" t="s">
        <v>93</v>
      </c>
      <c r="AB4426" t="s">
        <v>95</v>
      </c>
    </row>
    <row r="4427" spans="1:28" x14ac:dyDescent="0.25">
      <c r="A4427" t="s">
        <v>87</v>
      </c>
      <c r="B4427" t="s">
        <v>110</v>
      </c>
      <c r="C4427" t="s">
        <v>110</v>
      </c>
      <c r="D4427" t="s">
        <v>117</v>
      </c>
      <c r="E4427" t="s">
        <v>137</v>
      </c>
      <c r="F4427">
        <v>10</v>
      </c>
      <c r="G4427">
        <v>0</v>
      </c>
      <c r="Q4427">
        <v>74</v>
      </c>
      <c r="X4427" t="s">
        <v>108</v>
      </c>
      <c r="Y4427" t="s">
        <v>0</v>
      </c>
      <c r="Z4427">
        <v>1</v>
      </c>
      <c r="AA4427" t="s">
        <v>93</v>
      </c>
      <c r="AB4427" t="s">
        <v>95</v>
      </c>
    </row>
    <row r="4428" spans="1:28" x14ac:dyDescent="0.25">
      <c r="A4428" t="s">
        <v>87</v>
      </c>
      <c r="B4428" t="s">
        <v>110</v>
      </c>
      <c r="C4428" t="s">
        <v>110</v>
      </c>
      <c r="D4428" t="s">
        <v>117</v>
      </c>
      <c r="E4428" t="s">
        <v>137</v>
      </c>
      <c r="F4428">
        <v>11</v>
      </c>
      <c r="G4428">
        <v>0</v>
      </c>
      <c r="Q4428">
        <v>76</v>
      </c>
      <c r="X4428" t="s">
        <v>108</v>
      </c>
      <c r="Y4428" t="s">
        <v>0</v>
      </c>
      <c r="Z4428">
        <v>1</v>
      </c>
      <c r="AA4428" t="s">
        <v>93</v>
      </c>
      <c r="AB4428" t="s">
        <v>95</v>
      </c>
    </row>
    <row r="4429" spans="1:28" x14ac:dyDescent="0.25">
      <c r="A4429" t="s">
        <v>87</v>
      </c>
      <c r="B4429" t="s">
        <v>110</v>
      </c>
      <c r="C4429" t="s">
        <v>110</v>
      </c>
      <c r="D4429" t="s">
        <v>117</v>
      </c>
      <c r="E4429" t="s">
        <v>137</v>
      </c>
      <c r="F4429">
        <v>12</v>
      </c>
      <c r="G4429">
        <v>0</v>
      </c>
      <c r="Q4429">
        <v>77</v>
      </c>
      <c r="X4429" t="s">
        <v>108</v>
      </c>
      <c r="Y4429" t="s">
        <v>0</v>
      </c>
      <c r="Z4429">
        <v>1</v>
      </c>
      <c r="AA4429" t="s">
        <v>93</v>
      </c>
      <c r="AB4429" t="s">
        <v>95</v>
      </c>
    </row>
    <row r="4430" spans="1:28" x14ac:dyDescent="0.25">
      <c r="A4430" t="s">
        <v>87</v>
      </c>
      <c r="B4430" t="s">
        <v>110</v>
      </c>
      <c r="C4430" t="s">
        <v>110</v>
      </c>
      <c r="D4430" t="s">
        <v>117</v>
      </c>
      <c r="E4430" t="s">
        <v>137</v>
      </c>
      <c r="F4430">
        <v>13</v>
      </c>
      <c r="G4430">
        <v>0</v>
      </c>
      <c r="Q4430">
        <v>77</v>
      </c>
      <c r="X4430" t="s">
        <v>108</v>
      </c>
      <c r="Y4430" t="s">
        <v>0</v>
      </c>
      <c r="Z4430">
        <v>1</v>
      </c>
      <c r="AA4430" t="s">
        <v>93</v>
      </c>
      <c r="AB4430" t="s">
        <v>95</v>
      </c>
    </row>
    <row r="4431" spans="1:28" x14ac:dyDescent="0.25">
      <c r="A4431" t="s">
        <v>87</v>
      </c>
      <c r="B4431" t="s">
        <v>110</v>
      </c>
      <c r="C4431" t="s">
        <v>110</v>
      </c>
      <c r="D4431" t="s">
        <v>117</v>
      </c>
      <c r="E4431" t="s">
        <v>137</v>
      </c>
      <c r="F4431">
        <v>14</v>
      </c>
      <c r="G4431">
        <v>0</v>
      </c>
      <c r="Q4431">
        <v>78</v>
      </c>
      <c r="X4431" t="s">
        <v>108</v>
      </c>
      <c r="Y4431" t="s">
        <v>0</v>
      </c>
      <c r="Z4431">
        <v>1</v>
      </c>
      <c r="AA4431" t="s">
        <v>93</v>
      </c>
      <c r="AB4431" t="s">
        <v>95</v>
      </c>
    </row>
    <row r="4432" spans="1:28" x14ac:dyDescent="0.25">
      <c r="A4432" t="s">
        <v>87</v>
      </c>
      <c r="B4432" t="s">
        <v>110</v>
      </c>
      <c r="C4432" t="s">
        <v>110</v>
      </c>
      <c r="D4432" t="s">
        <v>117</v>
      </c>
      <c r="E4432" t="s">
        <v>137</v>
      </c>
      <c r="F4432">
        <v>15</v>
      </c>
      <c r="G4432">
        <v>0</v>
      </c>
      <c r="Q4432">
        <v>76</v>
      </c>
      <c r="X4432" t="s">
        <v>108</v>
      </c>
      <c r="Y4432" t="s">
        <v>0</v>
      </c>
      <c r="Z4432">
        <v>1</v>
      </c>
      <c r="AA4432" t="s">
        <v>93</v>
      </c>
      <c r="AB4432" t="s">
        <v>95</v>
      </c>
    </row>
    <row r="4433" spans="1:28" x14ac:dyDescent="0.25">
      <c r="A4433" t="s">
        <v>87</v>
      </c>
      <c r="B4433" t="s">
        <v>110</v>
      </c>
      <c r="C4433" t="s">
        <v>110</v>
      </c>
      <c r="D4433" t="s">
        <v>117</v>
      </c>
      <c r="E4433" t="s">
        <v>137</v>
      </c>
      <c r="F4433">
        <v>16</v>
      </c>
      <c r="G4433">
        <v>0</v>
      </c>
      <c r="Q4433">
        <v>76</v>
      </c>
      <c r="X4433" t="s">
        <v>108</v>
      </c>
      <c r="Y4433" t="s">
        <v>0</v>
      </c>
      <c r="Z4433">
        <v>1</v>
      </c>
      <c r="AA4433" t="s">
        <v>93</v>
      </c>
      <c r="AB4433" t="s">
        <v>95</v>
      </c>
    </row>
    <row r="4434" spans="1:28" x14ac:dyDescent="0.25">
      <c r="A4434" t="s">
        <v>87</v>
      </c>
      <c r="B4434" t="s">
        <v>110</v>
      </c>
      <c r="C4434" t="s">
        <v>110</v>
      </c>
      <c r="D4434" t="s">
        <v>117</v>
      </c>
      <c r="E4434" t="s">
        <v>137</v>
      </c>
      <c r="F4434">
        <v>17</v>
      </c>
      <c r="G4434">
        <v>0</v>
      </c>
      <c r="Q4434">
        <v>75</v>
      </c>
      <c r="X4434" t="s">
        <v>108</v>
      </c>
      <c r="Y4434" t="s">
        <v>0</v>
      </c>
      <c r="Z4434">
        <v>1</v>
      </c>
      <c r="AA4434" t="s">
        <v>93</v>
      </c>
      <c r="AB4434" t="s">
        <v>95</v>
      </c>
    </row>
    <row r="4435" spans="1:28" x14ac:dyDescent="0.25">
      <c r="A4435" t="s">
        <v>87</v>
      </c>
      <c r="B4435" t="s">
        <v>110</v>
      </c>
      <c r="C4435" t="s">
        <v>110</v>
      </c>
      <c r="D4435" t="s">
        <v>117</v>
      </c>
      <c r="E4435" t="s">
        <v>137</v>
      </c>
      <c r="F4435">
        <v>18</v>
      </c>
      <c r="G4435">
        <v>0</v>
      </c>
      <c r="Q4435">
        <v>73</v>
      </c>
      <c r="X4435" t="s">
        <v>108</v>
      </c>
      <c r="Y4435" t="s">
        <v>0</v>
      </c>
      <c r="Z4435">
        <v>1</v>
      </c>
      <c r="AA4435" t="s">
        <v>93</v>
      </c>
      <c r="AB4435" t="s">
        <v>95</v>
      </c>
    </row>
    <row r="4436" spans="1:28" x14ac:dyDescent="0.25">
      <c r="A4436" t="s">
        <v>87</v>
      </c>
      <c r="B4436" t="s">
        <v>110</v>
      </c>
      <c r="C4436" t="s">
        <v>110</v>
      </c>
      <c r="D4436" t="s">
        <v>117</v>
      </c>
      <c r="E4436" t="s">
        <v>137</v>
      </c>
      <c r="F4436">
        <v>19</v>
      </c>
      <c r="G4436">
        <v>1</v>
      </c>
      <c r="Q4436">
        <v>71</v>
      </c>
      <c r="X4436" t="s">
        <v>108</v>
      </c>
      <c r="Y4436" t="s">
        <v>0</v>
      </c>
      <c r="Z4436">
        <v>1</v>
      </c>
      <c r="AA4436" t="s">
        <v>93</v>
      </c>
      <c r="AB4436" t="s">
        <v>95</v>
      </c>
    </row>
    <row r="4437" spans="1:28" x14ac:dyDescent="0.25">
      <c r="A4437" t="s">
        <v>87</v>
      </c>
      <c r="B4437" t="s">
        <v>110</v>
      </c>
      <c r="C4437" t="s">
        <v>110</v>
      </c>
      <c r="D4437" t="s">
        <v>117</v>
      </c>
      <c r="E4437" t="s">
        <v>137</v>
      </c>
      <c r="F4437">
        <v>20</v>
      </c>
      <c r="G4437">
        <v>1</v>
      </c>
      <c r="Q4437">
        <v>71</v>
      </c>
      <c r="X4437" t="s">
        <v>108</v>
      </c>
      <c r="Y4437" t="s">
        <v>0</v>
      </c>
      <c r="Z4437">
        <v>1</v>
      </c>
      <c r="AA4437" t="s">
        <v>93</v>
      </c>
      <c r="AB4437" t="s">
        <v>95</v>
      </c>
    </row>
    <row r="4438" spans="1:28" x14ac:dyDescent="0.25">
      <c r="A4438" t="s">
        <v>87</v>
      </c>
      <c r="B4438" t="s">
        <v>110</v>
      </c>
      <c r="C4438" t="s">
        <v>110</v>
      </c>
      <c r="D4438" t="s">
        <v>117</v>
      </c>
      <c r="E4438" t="s">
        <v>137</v>
      </c>
      <c r="F4438">
        <v>21</v>
      </c>
      <c r="G4438">
        <v>0</v>
      </c>
      <c r="Q4438">
        <v>71</v>
      </c>
      <c r="X4438" t="s">
        <v>108</v>
      </c>
      <c r="Y4438" t="s">
        <v>0</v>
      </c>
      <c r="Z4438">
        <v>1</v>
      </c>
      <c r="AA4438" t="s">
        <v>93</v>
      </c>
      <c r="AB4438" t="s">
        <v>95</v>
      </c>
    </row>
    <row r="4439" spans="1:28" x14ac:dyDescent="0.25">
      <c r="A4439" t="s">
        <v>87</v>
      </c>
      <c r="B4439" t="s">
        <v>110</v>
      </c>
      <c r="C4439" t="s">
        <v>110</v>
      </c>
      <c r="D4439" t="s">
        <v>117</v>
      </c>
      <c r="E4439" t="s">
        <v>137</v>
      </c>
      <c r="F4439">
        <v>22</v>
      </c>
      <c r="G4439">
        <v>0</v>
      </c>
      <c r="Q4439">
        <v>72</v>
      </c>
      <c r="X4439" t="s">
        <v>108</v>
      </c>
      <c r="Y4439" t="s">
        <v>0</v>
      </c>
      <c r="Z4439">
        <v>1</v>
      </c>
      <c r="AA4439" t="s">
        <v>93</v>
      </c>
      <c r="AB4439" t="s">
        <v>95</v>
      </c>
    </row>
    <row r="4440" spans="1:28" x14ac:dyDescent="0.25">
      <c r="A4440" t="s">
        <v>87</v>
      </c>
      <c r="B4440" t="s">
        <v>110</v>
      </c>
      <c r="C4440" t="s">
        <v>110</v>
      </c>
      <c r="D4440" t="s">
        <v>117</v>
      </c>
      <c r="E4440" t="s">
        <v>137</v>
      </c>
      <c r="F4440">
        <v>23</v>
      </c>
      <c r="G4440">
        <v>0</v>
      </c>
      <c r="Q4440">
        <v>72</v>
      </c>
      <c r="X4440" t="s">
        <v>108</v>
      </c>
      <c r="Y4440" t="s">
        <v>0</v>
      </c>
      <c r="Z4440">
        <v>1</v>
      </c>
      <c r="AA4440" t="s">
        <v>93</v>
      </c>
      <c r="AB4440" t="s">
        <v>95</v>
      </c>
    </row>
    <row r="4441" spans="1:28" x14ac:dyDescent="0.25">
      <c r="A4441" t="s">
        <v>87</v>
      </c>
      <c r="B4441" t="s">
        <v>110</v>
      </c>
      <c r="C4441" t="s">
        <v>110</v>
      </c>
      <c r="D4441" t="s">
        <v>117</v>
      </c>
      <c r="E4441" t="s">
        <v>137</v>
      </c>
      <c r="F4441">
        <v>24</v>
      </c>
      <c r="G4441">
        <v>0</v>
      </c>
      <c r="Q4441">
        <v>70</v>
      </c>
      <c r="X4441" t="s">
        <v>108</v>
      </c>
      <c r="Y4441" t="s">
        <v>0</v>
      </c>
      <c r="Z4441">
        <v>1</v>
      </c>
      <c r="AA4441" t="s">
        <v>93</v>
      </c>
      <c r="AB4441" t="s">
        <v>95</v>
      </c>
    </row>
    <row r="4442" spans="1:28" x14ac:dyDescent="0.25">
      <c r="A4442" t="s">
        <v>87</v>
      </c>
      <c r="B4442" t="s">
        <v>110</v>
      </c>
      <c r="C4442" t="s">
        <v>110</v>
      </c>
      <c r="D4442" t="s">
        <v>117</v>
      </c>
      <c r="E4442" t="s">
        <v>137</v>
      </c>
      <c r="F4442">
        <v>1</v>
      </c>
      <c r="G4442">
        <v>0</v>
      </c>
      <c r="Q4442">
        <v>68</v>
      </c>
      <c r="X4442" t="s">
        <v>108</v>
      </c>
      <c r="Y4442" t="s">
        <v>0</v>
      </c>
      <c r="Z4442">
        <v>1</v>
      </c>
      <c r="AA4442" t="s">
        <v>60</v>
      </c>
      <c r="AB4442" t="s">
        <v>95</v>
      </c>
    </row>
    <row r="4443" spans="1:28" x14ac:dyDescent="0.25">
      <c r="A4443" t="s">
        <v>87</v>
      </c>
      <c r="B4443" t="s">
        <v>110</v>
      </c>
      <c r="C4443" t="s">
        <v>110</v>
      </c>
      <c r="D4443" t="s">
        <v>117</v>
      </c>
      <c r="E4443" t="s">
        <v>137</v>
      </c>
      <c r="F4443">
        <v>2</v>
      </c>
      <c r="G4443">
        <v>0</v>
      </c>
      <c r="Q4443">
        <v>68</v>
      </c>
      <c r="X4443" t="s">
        <v>108</v>
      </c>
      <c r="Y4443" t="s">
        <v>0</v>
      </c>
      <c r="Z4443">
        <v>1</v>
      </c>
      <c r="AA4443" t="s">
        <v>60</v>
      </c>
      <c r="AB4443" t="s">
        <v>95</v>
      </c>
    </row>
    <row r="4444" spans="1:28" x14ac:dyDescent="0.25">
      <c r="A4444" t="s">
        <v>87</v>
      </c>
      <c r="B4444" t="s">
        <v>110</v>
      </c>
      <c r="C4444" t="s">
        <v>110</v>
      </c>
      <c r="D4444" t="s">
        <v>117</v>
      </c>
      <c r="E4444" t="s">
        <v>137</v>
      </c>
      <c r="F4444">
        <v>3</v>
      </c>
      <c r="G4444">
        <v>0</v>
      </c>
      <c r="Q4444">
        <v>68</v>
      </c>
      <c r="X4444" t="s">
        <v>108</v>
      </c>
      <c r="Y4444" t="s">
        <v>0</v>
      </c>
      <c r="Z4444">
        <v>1</v>
      </c>
      <c r="AA4444" t="s">
        <v>60</v>
      </c>
      <c r="AB4444" t="s">
        <v>95</v>
      </c>
    </row>
    <row r="4445" spans="1:28" x14ac:dyDescent="0.25">
      <c r="A4445" t="s">
        <v>87</v>
      </c>
      <c r="B4445" t="s">
        <v>110</v>
      </c>
      <c r="C4445" t="s">
        <v>110</v>
      </c>
      <c r="D4445" t="s">
        <v>117</v>
      </c>
      <c r="E4445" t="s">
        <v>137</v>
      </c>
      <c r="F4445">
        <v>4</v>
      </c>
      <c r="G4445">
        <v>0</v>
      </c>
      <c r="Q4445">
        <v>68</v>
      </c>
      <c r="X4445" t="s">
        <v>108</v>
      </c>
      <c r="Y4445" t="s">
        <v>0</v>
      </c>
      <c r="Z4445">
        <v>1</v>
      </c>
      <c r="AA4445" t="s">
        <v>60</v>
      </c>
      <c r="AB4445" t="s">
        <v>95</v>
      </c>
    </row>
    <row r="4446" spans="1:28" x14ac:dyDescent="0.25">
      <c r="A4446" t="s">
        <v>87</v>
      </c>
      <c r="B4446" t="s">
        <v>110</v>
      </c>
      <c r="C4446" t="s">
        <v>110</v>
      </c>
      <c r="D4446" t="s">
        <v>117</v>
      </c>
      <c r="E4446" t="s">
        <v>137</v>
      </c>
      <c r="F4446">
        <v>5</v>
      </c>
      <c r="G4446">
        <v>0</v>
      </c>
      <c r="Q4446">
        <v>68</v>
      </c>
      <c r="X4446" t="s">
        <v>108</v>
      </c>
      <c r="Y4446" t="s">
        <v>0</v>
      </c>
      <c r="Z4446">
        <v>1</v>
      </c>
      <c r="AA4446" t="s">
        <v>60</v>
      </c>
      <c r="AB4446" t="s">
        <v>95</v>
      </c>
    </row>
    <row r="4447" spans="1:28" x14ac:dyDescent="0.25">
      <c r="A4447" t="s">
        <v>87</v>
      </c>
      <c r="B4447" t="s">
        <v>110</v>
      </c>
      <c r="C4447" t="s">
        <v>110</v>
      </c>
      <c r="D4447" t="s">
        <v>117</v>
      </c>
      <c r="E4447" t="s">
        <v>137</v>
      </c>
      <c r="F4447">
        <v>6</v>
      </c>
      <c r="G4447">
        <v>0</v>
      </c>
      <c r="Q4447">
        <v>68</v>
      </c>
      <c r="X4447" t="s">
        <v>108</v>
      </c>
      <c r="Y4447" t="s">
        <v>0</v>
      </c>
      <c r="Z4447">
        <v>1</v>
      </c>
      <c r="AA4447" t="s">
        <v>60</v>
      </c>
      <c r="AB4447" t="s">
        <v>95</v>
      </c>
    </row>
    <row r="4448" spans="1:28" x14ac:dyDescent="0.25">
      <c r="A4448" t="s">
        <v>87</v>
      </c>
      <c r="B4448" t="s">
        <v>110</v>
      </c>
      <c r="C4448" t="s">
        <v>110</v>
      </c>
      <c r="D4448" t="s">
        <v>117</v>
      </c>
      <c r="E4448" t="s">
        <v>137</v>
      </c>
      <c r="F4448">
        <v>7</v>
      </c>
      <c r="G4448">
        <v>0</v>
      </c>
      <c r="Q4448">
        <v>69</v>
      </c>
      <c r="X4448" t="s">
        <v>108</v>
      </c>
      <c r="Y4448" t="s">
        <v>0</v>
      </c>
      <c r="Z4448">
        <v>1</v>
      </c>
      <c r="AA4448" t="s">
        <v>60</v>
      </c>
      <c r="AB4448" t="s">
        <v>95</v>
      </c>
    </row>
    <row r="4449" spans="1:28" x14ac:dyDescent="0.25">
      <c r="A4449" t="s">
        <v>87</v>
      </c>
      <c r="B4449" t="s">
        <v>110</v>
      </c>
      <c r="C4449" t="s">
        <v>110</v>
      </c>
      <c r="D4449" t="s">
        <v>117</v>
      </c>
      <c r="E4449" t="s">
        <v>137</v>
      </c>
      <c r="F4449">
        <v>8</v>
      </c>
      <c r="G4449">
        <v>0</v>
      </c>
      <c r="Q4449">
        <v>71</v>
      </c>
      <c r="X4449" t="s">
        <v>108</v>
      </c>
      <c r="Y4449" t="s">
        <v>0</v>
      </c>
      <c r="Z4449">
        <v>1</v>
      </c>
      <c r="AA4449" t="s">
        <v>60</v>
      </c>
      <c r="AB4449" t="s">
        <v>95</v>
      </c>
    </row>
    <row r="4450" spans="1:28" x14ac:dyDescent="0.25">
      <c r="A4450" t="s">
        <v>87</v>
      </c>
      <c r="B4450" t="s">
        <v>110</v>
      </c>
      <c r="C4450" t="s">
        <v>110</v>
      </c>
      <c r="D4450" t="s">
        <v>117</v>
      </c>
      <c r="E4450" t="s">
        <v>137</v>
      </c>
      <c r="F4450">
        <v>9</v>
      </c>
      <c r="G4450">
        <v>0</v>
      </c>
      <c r="Q4450">
        <v>74</v>
      </c>
      <c r="X4450" t="s">
        <v>108</v>
      </c>
      <c r="Y4450" t="s">
        <v>0</v>
      </c>
      <c r="Z4450">
        <v>1</v>
      </c>
      <c r="AA4450" t="s">
        <v>60</v>
      </c>
      <c r="AB4450" t="s">
        <v>95</v>
      </c>
    </row>
    <row r="4451" spans="1:28" x14ac:dyDescent="0.25">
      <c r="A4451" t="s">
        <v>87</v>
      </c>
      <c r="B4451" t="s">
        <v>110</v>
      </c>
      <c r="C4451" t="s">
        <v>110</v>
      </c>
      <c r="D4451" t="s">
        <v>117</v>
      </c>
      <c r="E4451" t="s">
        <v>137</v>
      </c>
      <c r="F4451">
        <v>10</v>
      </c>
      <c r="G4451">
        <v>0</v>
      </c>
      <c r="Q4451">
        <v>76</v>
      </c>
      <c r="X4451" t="s">
        <v>108</v>
      </c>
      <c r="Y4451" t="s">
        <v>0</v>
      </c>
      <c r="Z4451">
        <v>1</v>
      </c>
      <c r="AA4451" t="s">
        <v>60</v>
      </c>
      <c r="AB4451" t="s">
        <v>95</v>
      </c>
    </row>
    <row r="4452" spans="1:28" x14ac:dyDescent="0.25">
      <c r="A4452" t="s">
        <v>87</v>
      </c>
      <c r="B4452" t="s">
        <v>110</v>
      </c>
      <c r="C4452" t="s">
        <v>110</v>
      </c>
      <c r="D4452" t="s">
        <v>117</v>
      </c>
      <c r="E4452" t="s">
        <v>137</v>
      </c>
      <c r="F4452">
        <v>11</v>
      </c>
      <c r="G4452">
        <v>0</v>
      </c>
      <c r="Q4452">
        <v>77</v>
      </c>
      <c r="X4452" t="s">
        <v>108</v>
      </c>
      <c r="Y4452" t="s">
        <v>0</v>
      </c>
      <c r="Z4452">
        <v>1</v>
      </c>
      <c r="AA4452" t="s">
        <v>60</v>
      </c>
      <c r="AB4452" t="s">
        <v>95</v>
      </c>
    </row>
    <row r="4453" spans="1:28" x14ac:dyDescent="0.25">
      <c r="A4453" t="s">
        <v>87</v>
      </c>
      <c r="B4453" t="s">
        <v>110</v>
      </c>
      <c r="C4453" t="s">
        <v>110</v>
      </c>
      <c r="D4453" t="s">
        <v>117</v>
      </c>
      <c r="E4453" t="s">
        <v>137</v>
      </c>
      <c r="F4453">
        <v>12</v>
      </c>
      <c r="G4453">
        <v>0</v>
      </c>
      <c r="Q4453">
        <v>77</v>
      </c>
      <c r="X4453" t="s">
        <v>108</v>
      </c>
      <c r="Y4453" t="s">
        <v>0</v>
      </c>
      <c r="Z4453">
        <v>1</v>
      </c>
      <c r="AA4453" t="s">
        <v>60</v>
      </c>
      <c r="AB4453" t="s">
        <v>95</v>
      </c>
    </row>
    <row r="4454" spans="1:28" x14ac:dyDescent="0.25">
      <c r="A4454" t="s">
        <v>87</v>
      </c>
      <c r="B4454" t="s">
        <v>110</v>
      </c>
      <c r="C4454" t="s">
        <v>110</v>
      </c>
      <c r="D4454" t="s">
        <v>117</v>
      </c>
      <c r="E4454" t="s">
        <v>137</v>
      </c>
      <c r="F4454">
        <v>13</v>
      </c>
      <c r="G4454">
        <v>0</v>
      </c>
      <c r="Q4454">
        <v>78</v>
      </c>
      <c r="X4454" t="s">
        <v>108</v>
      </c>
      <c r="Y4454" t="s">
        <v>0</v>
      </c>
      <c r="Z4454">
        <v>1</v>
      </c>
      <c r="AA4454" t="s">
        <v>60</v>
      </c>
      <c r="AB4454" t="s">
        <v>95</v>
      </c>
    </row>
    <row r="4455" spans="1:28" x14ac:dyDescent="0.25">
      <c r="A4455" t="s">
        <v>87</v>
      </c>
      <c r="B4455" t="s">
        <v>110</v>
      </c>
      <c r="C4455" t="s">
        <v>110</v>
      </c>
      <c r="D4455" t="s">
        <v>117</v>
      </c>
      <c r="E4455" t="s">
        <v>137</v>
      </c>
      <c r="F4455">
        <v>14</v>
      </c>
      <c r="G4455">
        <v>0</v>
      </c>
      <c r="Q4455">
        <v>76</v>
      </c>
      <c r="X4455" t="s">
        <v>108</v>
      </c>
      <c r="Y4455" t="s">
        <v>0</v>
      </c>
      <c r="Z4455">
        <v>1</v>
      </c>
      <c r="AA4455" t="s">
        <v>60</v>
      </c>
      <c r="AB4455" t="s">
        <v>95</v>
      </c>
    </row>
    <row r="4456" spans="1:28" x14ac:dyDescent="0.25">
      <c r="A4456" t="s">
        <v>87</v>
      </c>
      <c r="B4456" t="s">
        <v>110</v>
      </c>
      <c r="C4456" t="s">
        <v>110</v>
      </c>
      <c r="D4456" t="s">
        <v>117</v>
      </c>
      <c r="E4456" t="s">
        <v>137</v>
      </c>
      <c r="F4456">
        <v>15</v>
      </c>
      <c r="G4456">
        <v>0</v>
      </c>
      <c r="Q4456">
        <v>76</v>
      </c>
      <c r="X4456" t="s">
        <v>108</v>
      </c>
      <c r="Y4456" t="s">
        <v>0</v>
      </c>
      <c r="Z4456">
        <v>1</v>
      </c>
      <c r="AA4456" t="s">
        <v>60</v>
      </c>
      <c r="AB4456" t="s">
        <v>95</v>
      </c>
    </row>
    <row r="4457" spans="1:28" x14ac:dyDescent="0.25">
      <c r="A4457" t="s">
        <v>87</v>
      </c>
      <c r="B4457" t="s">
        <v>110</v>
      </c>
      <c r="C4457" t="s">
        <v>110</v>
      </c>
      <c r="D4457" t="s">
        <v>117</v>
      </c>
      <c r="E4457" t="s">
        <v>137</v>
      </c>
      <c r="F4457">
        <v>16</v>
      </c>
      <c r="G4457">
        <v>0</v>
      </c>
      <c r="Q4457">
        <v>75</v>
      </c>
      <c r="X4457" t="s">
        <v>108</v>
      </c>
      <c r="Y4457" t="s">
        <v>0</v>
      </c>
      <c r="Z4457">
        <v>1</v>
      </c>
      <c r="AA4457" t="s">
        <v>60</v>
      </c>
      <c r="AB4457" t="s">
        <v>95</v>
      </c>
    </row>
    <row r="4458" spans="1:28" x14ac:dyDescent="0.25">
      <c r="A4458" t="s">
        <v>87</v>
      </c>
      <c r="B4458" t="s">
        <v>110</v>
      </c>
      <c r="C4458" t="s">
        <v>110</v>
      </c>
      <c r="D4458" t="s">
        <v>117</v>
      </c>
      <c r="E4458" t="s">
        <v>137</v>
      </c>
      <c r="F4458">
        <v>17</v>
      </c>
      <c r="G4458">
        <v>0</v>
      </c>
      <c r="Q4458">
        <v>73</v>
      </c>
      <c r="X4458" t="s">
        <v>108</v>
      </c>
      <c r="Y4458" t="s">
        <v>0</v>
      </c>
      <c r="Z4458">
        <v>1</v>
      </c>
      <c r="AA4458" t="s">
        <v>60</v>
      </c>
      <c r="AB4458" t="s">
        <v>95</v>
      </c>
    </row>
    <row r="4459" spans="1:28" x14ac:dyDescent="0.25">
      <c r="A4459" t="s">
        <v>87</v>
      </c>
      <c r="B4459" t="s">
        <v>110</v>
      </c>
      <c r="C4459" t="s">
        <v>110</v>
      </c>
      <c r="D4459" t="s">
        <v>117</v>
      </c>
      <c r="E4459" t="s">
        <v>137</v>
      </c>
      <c r="F4459">
        <v>18</v>
      </c>
      <c r="G4459">
        <v>1</v>
      </c>
      <c r="Q4459">
        <v>71</v>
      </c>
      <c r="X4459" t="s">
        <v>108</v>
      </c>
      <c r="Y4459" t="s">
        <v>0</v>
      </c>
      <c r="Z4459">
        <v>1</v>
      </c>
      <c r="AA4459" t="s">
        <v>60</v>
      </c>
      <c r="AB4459" t="s">
        <v>95</v>
      </c>
    </row>
    <row r="4460" spans="1:28" x14ac:dyDescent="0.25">
      <c r="A4460" t="s">
        <v>87</v>
      </c>
      <c r="B4460" t="s">
        <v>110</v>
      </c>
      <c r="C4460" t="s">
        <v>110</v>
      </c>
      <c r="D4460" t="s">
        <v>117</v>
      </c>
      <c r="E4460" t="s">
        <v>137</v>
      </c>
      <c r="F4460">
        <v>19</v>
      </c>
      <c r="G4460">
        <v>1</v>
      </c>
      <c r="Q4460">
        <v>71</v>
      </c>
      <c r="X4460" t="s">
        <v>108</v>
      </c>
      <c r="Y4460" t="s">
        <v>0</v>
      </c>
      <c r="Z4460">
        <v>1</v>
      </c>
      <c r="AA4460" t="s">
        <v>60</v>
      </c>
      <c r="AB4460" t="s">
        <v>95</v>
      </c>
    </row>
    <row r="4461" spans="1:28" x14ac:dyDescent="0.25">
      <c r="A4461" t="s">
        <v>87</v>
      </c>
      <c r="B4461" t="s">
        <v>110</v>
      </c>
      <c r="C4461" t="s">
        <v>110</v>
      </c>
      <c r="D4461" t="s">
        <v>117</v>
      </c>
      <c r="E4461" t="s">
        <v>137</v>
      </c>
      <c r="F4461">
        <v>20</v>
      </c>
      <c r="G4461">
        <v>0</v>
      </c>
      <c r="Q4461">
        <v>71</v>
      </c>
      <c r="X4461" t="s">
        <v>108</v>
      </c>
      <c r="Y4461" t="s">
        <v>0</v>
      </c>
      <c r="Z4461">
        <v>1</v>
      </c>
      <c r="AA4461" t="s">
        <v>60</v>
      </c>
      <c r="AB4461" t="s">
        <v>95</v>
      </c>
    </row>
    <row r="4462" spans="1:28" x14ac:dyDescent="0.25">
      <c r="A4462" t="s">
        <v>87</v>
      </c>
      <c r="B4462" t="s">
        <v>110</v>
      </c>
      <c r="C4462" t="s">
        <v>110</v>
      </c>
      <c r="D4462" t="s">
        <v>117</v>
      </c>
      <c r="E4462" t="s">
        <v>137</v>
      </c>
      <c r="F4462">
        <v>21</v>
      </c>
      <c r="G4462">
        <v>0</v>
      </c>
      <c r="Q4462">
        <v>72</v>
      </c>
      <c r="X4462" t="s">
        <v>108</v>
      </c>
      <c r="Y4462" t="s">
        <v>0</v>
      </c>
      <c r="Z4462">
        <v>1</v>
      </c>
      <c r="AA4462" t="s">
        <v>60</v>
      </c>
      <c r="AB4462" t="s">
        <v>95</v>
      </c>
    </row>
    <row r="4463" spans="1:28" x14ac:dyDescent="0.25">
      <c r="A4463" t="s">
        <v>87</v>
      </c>
      <c r="B4463" t="s">
        <v>110</v>
      </c>
      <c r="C4463" t="s">
        <v>110</v>
      </c>
      <c r="D4463" t="s">
        <v>117</v>
      </c>
      <c r="E4463" t="s">
        <v>137</v>
      </c>
      <c r="F4463">
        <v>22</v>
      </c>
      <c r="G4463">
        <v>0</v>
      </c>
      <c r="Q4463">
        <v>72</v>
      </c>
      <c r="X4463" t="s">
        <v>108</v>
      </c>
      <c r="Y4463" t="s">
        <v>0</v>
      </c>
      <c r="Z4463">
        <v>1</v>
      </c>
      <c r="AA4463" t="s">
        <v>60</v>
      </c>
      <c r="AB4463" t="s">
        <v>95</v>
      </c>
    </row>
    <row r="4464" spans="1:28" x14ac:dyDescent="0.25">
      <c r="A4464" t="s">
        <v>87</v>
      </c>
      <c r="B4464" t="s">
        <v>110</v>
      </c>
      <c r="C4464" t="s">
        <v>110</v>
      </c>
      <c r="D4464" t="s">
        <v>117</v>
      </c>
      <c r="E4464" t="s">
        <v>137</v>
      </c>
      <c r="F4464">
        <v>23</v>
      </c>
      <c r="G4464">
        <v>0</v>
      </c>
      <c r="Q4464">
        <v>70</v>
      </c>
      <c r="X4464" t="s">
        <v>108</v>
      </c>
      <c r="Y4464" t="s">
        <v>0</v>
      </c>
      <c r="Z4464">
        <v>1</v>
      </c>
      <c r="AA4464" t="s">
        <v>60</v>
      </c>
      <c r="AB4464" t="s">
        <v>95</v>
      </c>
    </row>
    <row r="4465" spans="1:28" x14ac:dyDescent="0.25">
      <c r="A4465" t="s">
        <v>87</v>
      </c>
      <c r="B4465" t="s">
        <v>110</v>
      </c>
      <c r="C4465" t="s">
        <v>110</v>
      </c>
      <c r="D4465" t="s">
        <v>117</v>
      </c>
      <c r="E4465" t="s">
        <v>137</v>
      </c>
      <c r="F4465">
        <v>24</v>
      </c>
      <c r="G4465">
        <v>0</v>
      </c>
      <c r="Q4465">
        <v>69</v>
      </c>
      <c r="X4465" t="s">
        <v>108</v>
      </c>
      <c r="Y4465" t="s">
        <v>0</v>
      </c>
      <c r="Z4465">
        <v>1</v>
      </c>
      <c r="AA4465" t="s">
        <v>60</v>
      </c>
      <c r="AB4465" t="s">
        <v>95</v>
      </c>
    </row>
    <row r="4466" spans="1:28" x14ac:dyDescent="0.25">
      <c r="A4466" t="s">
        <v>87</v>
      </c>
      <c r="B4466" t="s">
        <v>110</v>
      </c>
      <c r="C4466" t="s">
        <v>110</v>
      </c>
      <c r="D4466" t="s">
        <v>35</v>
      </c>
      <c r="E4466" t="s">
        <v>102</v>
      </c>
      <c r="F4466">
        <v>1</v>
      </c>
      <c r="G4466">
        <v>0</v>
      </c>
      <c r="Q4466">
        <v>69.6666666666667</v>
      </c>
      <c r="X4466" t="s">
        <v>108</v>
      </c>
      <c r="Y4466" t="s">
        <v>0</v>
      </c>
      <c r="Z4466">
        <v>1</v>
      </c>
      <c r="AA4466" t="s">
        <v>93</v>
      </c>
      <c r="AB4466" t="s">
        <v>95</v>
      </c>
    </row>
    <row r="4467" spans="1:28" x14ac:dyDescent="0.25">
      <c r="A4467" t="s">
        <v>87</v>
      </c>
      <c r="B4467" t="s">
        <v>110</v>
      </c>
      <c r="C4467" t="s">
        <v>110</v>
      </c>
      <c r="D4467" t="s">
        <v>35</v>
      </c>
      <c r="E4467" t="s">
        <v>102</v>
      </c>
      <c r="F4467">
        <v>2</v>
      </c>
      <c r="G4467">
        <v>0</v>
      </c>
      <c r="Q4467">
        <v>68.5833333333333</v>
      </c>
      <c r="X4467" t="s">
        <v>108</v>
      </c>
      <c r="Y4467" t="s">
        <v>0</v>
      </c>
      <c r="Z4467">
        <v>1</v>
      </c>
      <c r="AA4467" t="s">
        <v>93</v>
      </c>
      <c r="AB4467" t="s">
        <v>95</v>
      </c>
    </row>
    <row r="4468" spans="1:28" x14ac:dyDescent="0.25">
      <c r="A4468" t="s">
        <v>87</v>
      </c>
      <c r="B4468" t="s">
        <v>110</v>
      </c>
      <c r="C4468" t="s">
        <v>110</v>
      </c>
      <c r="D4468" t="s">
        <v>35</v>
      </c>
      <c r="E4468" t="s">
        <v>102</v>
      </c>
      <c r="F4468">
        <v>3</v>
      </c>
      <c r="G4468">
        <v>0</v>
      </c>
      <c r="Q4468">
        <v>68.5</v>
      </c>
      <c r="X4468" t="s">
        <v>108</v>
      </c>
      <c r="Y4468" t="s">
        <v>0</v>
      </c>
      <c r="Z4468">
        <v>1</v>
      </c>
      <c r="AA4468" t="s">
        <v>93</v>
      </c>
      <c r="AB4468" t="s">
        <v>95</v>
      </c>
    </row>
    <row r="4469" spans="1:28" x14ac:dyDescent="0.25">
      <c r="A4469" t="s">
        <v>87</v>
      </c>
      <c r="B4469" t="s">
        <v>110</v>
      </c>
      <c r="C4469" t="s">
        <v>110</v>
      </c>
      <c r="D4469" t="s">
        <v>35</v>
      </c>
      <c r="E4469" t="s">
        <v>102</v>
      </c>
      <c r="F4469">
        <v>4</v>
      </c>
      <c r="G4469">
        <v>0</v>
      </c>
      <c r="Q4469">
        <v>68.25</v>
      </c>
      <c r="X4469" t="s">
        <v>108</v>
      </c>
      <c r="Y4469" t="s">
        <v>0</v>
      </c>
      <c r="Z4469">
        <v>1</v>
      </c>
      <c r="AA4469" t="s">
        <v>93</v>
      </c>
      <c r="AB4469" t="s">
        <v>95</v>
      </c>
    </row>
    <row r="4470" spans="1:28" x14ac:dyDescent="0.25">
      <c r="A4470" t="s">
        <v>87</v>
      </c>
      <c r="B4470" t="s">
        <v>110</v>
      </c>
      <c r="C4470" t="s">
        <v>110</v>
      </c>
      <c r="D4470" t="s">
        <v>35</v>
      </c>
      <c r="E4470" t="s">
        <v>102</v>
      </c>
      <c r="F4470">
        <v>5</v>
      </c>
      <c r="G4470">
        <v>0</v>
      </c>
      <c r="Q4470">
        <v>68.1666666666667</v>
      </c>
      <c r="X4470" t="s">
        <v>108</v>
      </c>
      <c r="Y4470" t="s">
        <v>0</v>
      </c>
      <c r="Z4470">
        <v>1</v>
      </c>
      <c r="AA4470" t="s">
        <v>93</v>
      </c>
      <c r="AB4470" t="s">
        <v>95</v>
      </c>
    </row>
    <row r="4471" spans="1:28" x14ac:dyDescent="0.25">
      <c r="A4471" t="s">
        <v>87</v>
      </c>
      <c r="B4471" t="s">
        <v>110</v>
      </c>
      <c r="C4471" t="s">
        <v>110</v>
      </c>
      <c r="D4471" t="s">
        <v>35</v>
      </c>
      <c r="E4471" t="s">
        <v>102</v>
      </c>
      <c r="F4471">
        <v>6</v>
      </c>
      <c r="G4471">
        <v>0</v>
      </c>
      <c r="Q4471">
        <v>68.1666666666667</v>
      </c>
      <c r="X4471" t="s">
        <v>108</v>
      </c>
      <c r="Y4471" t="s">
        <v>0</v>
      </c>
      <c r="Z4471">
        <v>1</v>
      </c>
      <c r="AA4471" t="s">
        <v>93</v>
      </c>
      <c r="AB4471" t="s">
        <v>95</v>
      </c>
    </row>
    <row r="4472" spans="1:28" x14ac:dyDescent="0.25">
      <c r="A4472" t="s">
        <v>87</v>
      </c>
      <c r="B4472" t="s">
        <v>110</v>
      </c>
      <c r="C4472" t="s">
        <v>110</v>
      </c>
      <c r="D4472" t="s">
        <v>35</v>
      </c>
      <c r="E4472" t="s">
        <v>102</v>
      </c>
      <c r="F4472">
        <v>7</v>
      </c>
      <c r="G4472">
        <v>0</v>
      </c>
      <c r="Q4472">
        <v>68.25</v>
      </c>
      <c r="X4472" t="s">
        <v>108</v>
      </c>
      <c r="Y4472" t="s">
        <v>0</v>
      </c>
      <c r="Z4472">
        <v>1</v>
      </c>
      <c r="AA4472" t="s">
        <v>93</v>
      </c>
      <c r="AB4472" t="s">
        <v>95</v>
      </c>
    </row>
    <row r="4473" spans="1:28" x14ac:dyDescent="0.25">
      <c r="A4473" t="s">
        <v>87</v>
      </c>
      <c r="B4473" t="s">
        <v>110</v>
      </c>
      <c r="C4473" t="s">
        <v>110</v>
      </c>
      <c r="D4473" t="s">
        <v>35</v>
      </c>
      <c r="E4473" t="s">
        <v>102</v>
      </c>
      <c r="F4473">
        <v>8</v>
      </c>
      <c r="G4473">
        <v>0</v>
      </c>
      <c r="Q4473">
        <v>69.6666666666667</v>
      </c>
      <c r="X4473" t="s">
        <v>108</v>
      </c>
      <c r="Y4473" t="s">
        <v>0</v>
      </c>
      <c r="Z4473">
        <v>1</v>
      </c>
      <c r="AA4473" t="s">
        <v>93</v>
      </c>
      <c r="AB4473" t="s">
        <v>95</v>
      </c>
    </row>
    <row r="4474" spans="1:28" x14ac:dyDescent="0.25">
      <c r="A4474" t="s">
        <v>87</v>
      </c>
      <c r="B4474" t="s">
        <v>110</v>
      </c>
      <c r="C4474" t="s">
        <v>110</v>
      </c>
      <c r="D4474" t="s">
        <v>35</v>
      </c>
      <c r="E4474" t="s">
        <v>102</v>
      </c>
      <c r="F4474">
        <v>9</v>
      </c>
      <c r="G4474">
        <v>0</v>
      </c>
      <c r="Q4474">
        <v>71.75</v>
      </c>
      <c r="X4474" t="s">
        <v>108</v>
      </c>
      <c r="Y4474" t="s">
        <v>0</v>
      </c>
      <c r="Z4474">
        <v>1</v>
      </c>
      <c r="AA4474" t="s">
        <v>93</v>
      </c>
      <c r="AB4474" t="s">
        <v>95</v>
      </c>
    </row>
    <row r="4475" spans="1:28" x14ac:dyDescent="0.25">
      <c r="A4475" t="s">
        <v>87</v>
      </c>
      <c r="B4475" t="s">
        <v>110</v>
      </c>
      <c r="C4475" t="s">
        <v>110</v>
      </c>
      <c r="D4475" t="s">
        <v>35</v>
      </c>
      <c r="E4475" t="s">
        <v>102</v>
      </c>
      <c r="F4475">
        <v>10</v>
      </c>
      <c r="G4475">
        <v>0</v>
      </c>
      <c r="Q4475">
        <v>75.0833333333333</v>
      </c>
      <c r="X4475" t="s">
        <v>108</v>
      </c>
      <c r="Y4475" t="s">
        <v>0</v>
      </c>
      <c r="Z4475">
        <v>1</v>
      </c>
      <c r="AA4475" t="s">
        <v>93</v>
      </c>
      <c r="AB4475" t="s">
        <v>95</v>
      </c>
    </row>
    <row r="4476" spans="1:28" x14ac:dyDescent="0.25">
      <c r="A4476" t="s">
        <v>87</v>
      </c>
      <c r="B4476" t="s">
        <v>110</v>
      </c>
      <c r="C4476" t="s">
        <v>110</v>
      </c>
      <c r="D4476" t="s">
        <v>35</v>
      </c>
      <c r="E4476" t="s">
        <v>102</v>
      </c>
      <c r="F4476">
        <v>11</v>
      </c>
      <c r="G4476">
        <v>0</v>
      </c>
      <c r="Q4476">
        <v>77.3333333333333</v>
      </c>
      <c r="X4476" t="s">
        <v>108</v>
      </c>
      <c r="Y4476" t="s">
        <v>0</v>
      </c>
      <c r="Z4476">
        <v>1</v>
      </c>
      <c r="AA4476" t="s">
        <v>93</v>
      </c>
      <c r="AB4476" t="s">
        <v>95</v>
      </c>
    </row>
    <row r="4477" spans="1:28" x14ac:dyDescent="0.25">
      <c r="A4477" t="s">
        <v>87</v>
      </c>
      <c r="B4477" t="s">
        <v>110</v>
      </c>
      <c r="C4477" t="s">
        <v>110</v>
      </c>
      <c r="D4477" t="s">
        <v>35</v>
      </c>
      <c r="E4477" t="s">
        <v>102</v>
      </c>
      <c r="F4477">
        <v>12</v>
      </c>
      <c r="G4477">
        <v>0</v>
      </c>
      <c r="Q4477">
        <v>79.125</v>
      </c>
      <c r="X4477" t="s">
        <v>108</v>
      </c>
      <c r="Y4477" t="s">
        <v>0</v>
      </c>
      <c r="Z4477">
        <v>1</v>
      </c>
      <c r="AA4477" t="s">
        <v>93</v>
      </c>
      <c r="AB4477" t="s">
        <v>95</v>
      </c>
    </row>
    <row r="4478" spans="1:28" x14ac:dyDescent="0.25">
      <c r="A4478" t="s">
        <v>87</v>
      </c>
      <c r="B4478" t="s">
        <v>110</v>
      </c>
      <c r="C4478" t="s">
        <v>110</v>
      </c>
      <c r="D4478" t="s">
        <v>35</v>
      </c>
      <c r="E4478" t="s">
        <v>102</v>
      </c>
      <c r="F4478">
        <v>13</v>
      </c>
      <c r="G4478">
        <v>0</v>
      </c>
      <c r="Q4478">
        <v>79.3333333333333</v>
      </c>
      <c r="X4478" t="s">
        <v>108</v>
      </c>
      <c r="Y4478" t="s">
        <v>0</v>
      </c>
      <c r="Z4478">
        <v>1</v>
      </c>
      <c r="AA4478" t="s">
        <v>93</v>
      </c>
      <c r="AB4478" t="s">
        <v>95</v>
      </c>
    </row>
    <row r="4479" spans="1:28" x14ac:dyDescent="0.25">
      <c r="A4479" t="s">
        <v>87</v>
      </c>
      <c r="B4479" t="s">
        <v>110</v>
      </c>
      <c r="C4479" t="s">
        <v>110</v>
      </c>
      <c r="D4479" t="s">
        <v>35</v>
      </c>
      <c r="E4479" t="s">
        <v>102</v>
      </c>
      <c r="F4479">
        <v>14</v>
      </c>
      <c r="G4479">
        <v>0</v>
      </c>
      <c r="Q4479">
        <v>79.9583333333333</v>
      </c>
      <c r="X4479" t="s">
        <v>108</v>
      </c>
      <c r="Y4479" t="s">
        <v>0</v>
      </c>
      <c r="Z4479">
        <v>1</v>
      </c>
      <c r="AA4479" t="s">
        <v>93</v>
      </c>
      <c r="AB4479" t="s">
        <v>95</v>
      </c>
    </row>
    <row r="4480" spans="1:28" x14ac:dyDescent="0.25">
      <c r="A4480" t="s">
        <v>87</v>
      </c>
      <c r="B4480" t="s">
        <v>110</v>
      </c>
      <c r="C4480" t="s">
        <v>110</v>
      </c>
      <c r="D4480" t="s">
        <v>35</v>
      </c>
      <c r="E4480" t="s">
        <v>102</v>
      </c>
      <c r="F4480">
        <v>15</v>
      </c>
      <c r="G4480">
        <v>0</v>
      </c>
      <c r="Q4480">
        <v>78.7916666666667</v>
      </c>
      <c r="X4480" t="s">
        <v>108</v>
      </c>
      <c r="Y4480" t="s">
        <v>0</v>
      </c>
      <c r="Z4480">
        <v>1</v>
      </c>
      <c r="AA4480" t="s">
        <v>93</v>
      </c>
      <c r="AB4480" t="s">
        <v>95</v>
      </c>
    </row>
    <row r="4481" spans="1:28" x14ac:dyDescent="0.25">
      <c r="A4481" t="s">
        <v>87</v>
      </c>
      <c r="B4481" t="s">
        <v>110</v>
      </c>
      <c r="C4481" t="s">
        <v>110</v>
      </c>
      <c r="D4481" t="s">
        <v>35</v>
      </c>
      <c r="E4481" t="s">
        <v>102</v>
      </c>
      <c r="F4481">
        <v>16</v>
      </c>
      <c r="G4481">
        <v>0</v>
      </c>
      <c r="Q4481">
        <v>78.125</v>
      </c>
      <c r="X4481" t="s">
        <v>108</v>
      </c>
      <c r="Y4481" t="s">
        <v>0</v>
      </c>
      <c r="Z4481">
        <v>1</v>
      </c>
      <c r="AA4481" t="s">
        <v>93</v>
      </c>
      <c r="AB4481" t="s">
        <v>95</v>
      </c>
    </row>
    <row r="4482" spans="1:28" x14ac:dyDescent="0.25">
      <c r="A4482" t="s">
        <v>87</v>
      </c>
      <c r="B4482" t="s">
        <v>110</v>
      </c>
      <c r="C4482" t="s">
        <v>110</v>
      </c>
      <c r="D4482" t="s">
        <v>35</v>
      </c>
      <c r="E4482" t="s">
        <v>102</v>
      </c>
      <c r="F4482">
        <v>17</v>
      </c>
      <c r="G4482">
        <v>0</v>
      </c>
      <c r="Q4482">
        <v>76.6666666666667</v>
      </c>
      <c r="X4482" t="s">
        <v>108</v>
      </c>
      <c r="Y4482" t="s">
        <v>0</v>
      </c>
      <c r="Z4482">
        <v>1</v>
      </c>
      <c r="AA4482" t="s">
        <v>93</v>
      </c>
      <c r="AB4482" t="s">
        <v>95</v>
      </c>
    </row>
    <row r="4483" spans="1:28" x14ac:dyDescent="0.25">
      <c r="A4483" t="s">
        <v>87</v>
      </c>
      <c r="B4483" t="s">
        <v>110</v>
      </c>
      <c r="C4483" t="s">
        <v>110</v>
      </c>
      <c r="D4483" t="s">
        <v>35</v>
      </c>
      <c r="E4483" t="s">
        <v>102</v>
      </c>
      <c r="F4483">
        <v>18</v>
      </c>
      <c r="G4483">
        <v>0</v>
      </c>
      <c r="Q4483">
        <v>74.7083333333333</v>
      </c>
      <c r="X4483" t="s">
        <v>108</v>
      </c>
      <c r="Y4483" t="s">
        <v>0</v>
      </c>
      <c r="Z4483">
        <v>1</v>
      </c>
      <c r="AA4483" t="s">
        <v>93</v>
      </c>
      <c r="AB4483" t="s">
        <v>95</v>
      </c>
    </row>
    <row r="4484" spans="1:28" x14ac:dyDescent="0.25">
      <c r="A4484" t="s">
        <v>87</v>
      </c>
      <c r="B4484" t="s">
        <v>110</v>
      </c>
      <c r="C4484" t="s">
        <v>110</v>
      </c>
      <c r="D4484" t="s">
        <v>35</v>
      </c>
      <c r="E4484" t="s">
        <v>102</v>
      </c>
      <c r="F4484">
        <v>19</v>
      </c>
      <c r="G4484">
        <v>1</v>
      </c>
      <c r="Q4484">
        <v>72.875</v>
      </c>
      <c r="X4484" t="s">
        <v>108</v>
      </c>
      <c r="Y4484" t="s">
        <v>0</v>
      </c>
      <c r="Z4484">
        <v>1</v>
      </c>
      <c r="AA4484" t="s">
        <v>93</v>
      </c>
      <c r="AB4484" t="s">
        <v>95</v>
      </c>
    </row>
    <row r="4485" spans="1:28" x14ac:dyDescent="0.25">
      <c r="A4485" t="s">
        <v>87</v>
      </c>
      <c r="B4485" t="s">
        <v>110</v>
      </c>
      <c r="C4485" t="s">
        <v>110</v>
      </c>
      <c r="D4485" t="s">
        <v>35</v>
      </c>
      <c r="E4485" t="s">
        <v>102</v>
      </c>
      <c r="F4485">
        <v>20</v>
      </c>
      <c r="G4485">
        <v>1</v>
      </c>
      <c r="Q4485">
        <v>71.7916666666667</v>
      </c>
      <c r="X4485" t="s">
        <v>108</v>
      </c>
      <c r="Y4485" t="s">
        <v>0</v>
      </c>
      <c r="Z4485">
        <v>1</v>
      </c>
      <c r="AA4485" t="s">
        <v>93</v>
      </c>
      <c r="AB4485" t="s">
        <v>95</v>
      </c>
    </row>
    <row r="4486" spans="1:28" x14ac:dyDescent="0.25">
      <c r="A4486" t="s">
        <v>87</v>
      </c>
      <c r="B4486" t="s">
        <v>110</v>
      </c>
      <c r="C4486" t="s">
        <v>110</v>
      </c>
      <c r="D4486" t="s">
        <v>35</v>
      </c>
      <c r="E4486" t="s">
        <v>102</v>
      </c>
      <c r="F4486">
        <v>21</v>
      </c>
      <c r="G4486">
        <v>0</v>
      </c>
      <c r="Q4486">
        <v>71.5833333333333</v>
      </c>
      <c r="X4486" t="s">
        <v>108</v>
      </c>
      <c r="Y4486" t="s">
        <v>0</v>
      </c>
      <c r="Z4486">
        <v>1</v>
      </c>
      <c r="AA4486" t="s">
        <v>93</v>
      </c>
      <c r="AB4486" t="s">
        <v>95</v>
      </c>
    </row>
    <row r="4487" spans="1:28" x14ac:dyDescent="0.25">
      <c r="A4487" t="s">
        <v>87</v>
      </c>
      <c r="B4487" t="s">
        <v>110</v>
      </c>
      <c r="C4487" t="s">
        <v>110</v>
      </c>
      <c r="D4487" t="s">
        <v>35</v>
      </c>
      <c r="E4487" t="s">
        <v>102</v>
      </c>
      <c r="F4487">
        <v>22</v>
      </c>
      <c r="G4487">
        <v>0</v>
      </c>
      <c r="Q4487">
        <v>71.9166666666667</v>
      </c>
      <c r="X4487" t="s">
        <v>108</v>
      </c>
      <c r="Y4487" t="s">
        <v>0</v>
      </c>
      <c r="Z4487">
        <v>1</v>
      </c>
      <c r="AA4487" t="s">
        <v>93</v>
      </c>
      <c r="AB4487" t="s">
        <v>95</v>
      </c>
    </row>
    <row r="4488" spans="1:28" x14ac:dyDescent="0.25">
      <c r="A4488" t="s">
        <v>87</v>
      </c>
      <c r="B4488" t="s">
        <v>110</v>
      </c>
      <c r="C4488" t="s">
        <v>110</v>
      </c>
      <c r="D4488" t="s">
        <v>35</v>
      </c>
      <c r="E4488" t="s">
        <v>102</v>
      </c>
      <c r="F4488">
        <v>23</v>
      </c>
      <c r="G4488">
        <v>0</v>
      </c>
      <c r="Q4488">
        <v>71.8333333333333</v>
      </c>
      <c r="X4488" t="s">
        <v>108</v>
      </c>
      <c r="Y4488" t="s">
        <v>0</v>
      </c>
      <c r="Z4488">
        <v>1</v>
      </c>
      <c r="AA4488" t="s">
        <v>93</v>
      </c>
      <c r="AB4488" t="s">
        <v>95</v>
      </c>
    </row>
    <row r="4489" spans="1:28" x14ac:dyDescent="0.25">
      <c r="A4489" t="s">
        <v>87</v>
      </c>
      <c r="B4489" t="s">
        <v>110</v>
      </c>
      <c r="C4489" t="s">
        <v>110</v>
      </c>
      <c r="D4489" t="s">
        <v>35</v>
      </c>
      <c r="E4489" t="s">
        <v>102</v>
      </c>
      <c r="F4489">
        <v>24</v>
      </c>
      <c r="G4489">
        <v>0</v>
      </c>
      <c r="Q4489">
        <v>70.5416666666667</v>
      </c>
      <c r="X4489" t="s">
        <v>108</v>
      </c>
      <c r="Y4489" t="s">
        <v>0</v>
      </c>
      <c r="Z4489">
        <v>1</v>
      </c>
      <c r="AA4489" t="s">
        <v>93</v>
      </c>
      <c r="AB4489" t="s">
        <v>95</v>
      </c>
    </row>
    <row r="4490" spans="1:28" x14ac:dyDescent="0.25">
      <c r="A4490" t="s">
        <v>87</v>
      </c>
      <c r="B4490" t="s">
        <v>110</v>
      </c>
      <c r="C4490" t="s">
        <v>110</v>
      </c>
      <c r="D4490" t="s">
        <v>35</v>
      </c>
      <c r="E4490" t="s">
        <v>102</v>
      </c>
      <c r="F4490">
        <v>1</v>
      </c>
      <c r="G4490">
        <v>0</v>
      </c>
      <c r="Q4490">
        <v>68.5833333333333</v>
      </c>
      <c r="X4490" t="s">
        <v>108</v>
      </c>
      <c r="Y4490" t="s">
        <v>0</v>
      </c>
      <c r="Z4490">
        <v>1</v>
      </c>
      <c r="AA4490" t="s">
        <v>60</v>
      </c>
      <c r="AB4490" t="s">
        <v>95</v>
      </c>
    </row>
    <row r="4491" spans="1:28" x14ac:dyDescent="0.25">
      <c r="A4491" t="s">
        <v>87</v>
      </c>
      <c r="B4491" t="s">
        <v>110</v>
      </c>
      <c r="C4491" t="s">
        <v>110</v>
      </c>
      <c r="D4491" t="s">
        <v>35</v>
      </c>
      <c r="E4491" t="s">
        <v>102</v>
      </c>
      <c r="F4491">
        <v>2</v>
      </c>
      <c r="G4491">
        <v>0</v>
      </c>
      <c r="Q4491">
        <v>68.5</v>
      </c>
      <c r="X4491" t="s">
        <v>108</v>
      </c>
      <c r="Y4491" t="s">
        <v>0</v>
      </c>
      <c r="Z4491">
        <v>1</v>
      </c>
      <c r="AA4491" t="s">
        <v>60</v>
      </c>
      <c r="AB4491" t="s">
        <v>95</v>
      </c>
    </row>
    <row r="4492" spans="1:28" x14ac:dyDescent="0.25">
      <c r="A4492" t="s">
        <v>87</v>
      </c>
      <c r="B4492" t="s">
        <v>110</v>
      </c>
      <c r="C4492" t="s">
        <v>110</v>
      </c>
      <c r="D4492" t="s">
        <v>35</v>
      </c>
      <c r="E4492" t="s">
        <v>102</v>
      </c>
      <c r="F4492">
        <v>3</v>
      </c>
      <c r="G4492">
        <v>0</v>
      </c>
      <c r="Q4492">
        <v>68.25</v>
      </c>
      <c r="X4492" t="s">
        <v>108</v>
      </c>
      <c r="Y4492" t="s">
        <v>0</v>
      </c>
      <c r="Z4492">
        <v>1</v>
      </c>
      <c r="AA4492" t="s">
        <v>60</v>
      </c>
      <c r="AB4492" t="s">
        <v>95</v>
      </c>
    </row>
    <row r="4493" spans="1:28" x14ac:dyDescent="0.25">
      <c r="A4493" t="s">
        <v>87</v>
      </c>
      <c r="B4493" t="s">
        <v>110</v>
      </c>
      <c r="C4493" t="s">
        <v>110</v>
      </c>
      <c r="D4493" t="s">
        <v>35</v>
      </c>
      <c r="E4493" t="s">
        <v>102</v>
      </c>
      <c r="F4493">
        <v>4</v>
      </c>
      <c r="G4493">
        <v>0</v>
      </c>
      <c r="Q4493">
        <v>68.1666666666667</v>
      </c>
      <c r="X4493" t="s">
        <v>108</v>
      </c>
      <c r="Y4493" t="s">
        <v>0</v>
      </c>
      <c r="Z4493">
        <v>1</v>
      </c>
      <c r="AA4493" t="s">
        <v>60</v>
      </c>
      <c r="AB4493" t="s">
        <v>95</v>
      </c>
    </row>
    <row r="4494" spans="1:28" x14ac:dyDescent="0.25">
      <c r="A4494" t="s">
        <v>87</v>
      </c>
      <c r="B4494" t="s">
        <v>110</v>
      </c>
      <c r="C4494" t="s">
        <v>110</v>
      </c>
      <c r="D4494" t="s">
        <v>35</v>
      </c>
      <c r="E4494" t="s">
        <v>102</v>
      </c>
      <c r="F4494">
        <v>5</v>
      </c>
      <c r="G4494">
        <v>0</v>
      </c>
      <c r="Q4494">
        <v>68.1666666666667</v>
      </c>
      <c r="X4494" t="s">
        <v>108</v>
      </c>
      <c r="Y4494" t="s">
        <v>0</v>
      </c>
      <c r="Z4494">
        <v>1</v>
      </c>
      <c r="AA4494" t="s">
        <v>60</v>
      </c>
      <c r="AB4494" t="s">
        <v>95</v>
      </c>
    </row>
    <row r="4495" spans="1:28" x14ac:dyDescent="0.25">
      <c r="A4495" t="s">
        <v>87</v>
      </c>
      <c r="B4495" t="s">
        <v>110</v>
      </c>
      <c r="C4495" t="s">
        <v>110</v>
      </c>
      <c r="D4495" t="s">
        <v>35</v>
      </c>
      <c r="E4495" t="s">
        <v>102</v>
      </c>
      <c r="F4495">
        <v>6</v>
      </c>
      <c r="G4495">
        <v>0</v>
      </c>
      <c r="Q4495">
        <v>68.25</v>
      </c>
      <c r="X4495" t="s">
        <v>108</v>
      </c>
      <c r="Y4495" t="s">
        <v>0</v>
      </c>
      <c r="Z4495">
        <v>1</v>
      </c>
      <c r="AA4495" t="s">
        <v>60</v>
      </c>
      <c r="AB4495" t="s">
        <v>95</v>
      </c>
    </row>
    <row r="4496" spans="1:28" x14ac:dyDescent="0.25">
      <c r="A4496" t="s">
        <v>87</v>
      </c>
      <c r="B4496" t="s">
        <v>110</v>
      </c>
      <c r="C4496" t="s">
        <v>110</v>
      </c>
      <c r="D4496" t="s">
        <v>35</v>
      </c>
      <c r="E4496" t="s">
        <v>102</v>
      </c>
      <c r="F4496">
        <v>7</v>
      </c>
      <c r="G4496">
        <v>0</v>
      </c>
      <c r="Q4496">
        <v>69.6666666666667</v>
      </c>
      <c r="X4496" t="s">
        <v>108</v>
      </c>
      <c r="Y4496" t="s">
        <v>0</v>
      </c>
      <c r="Z4496">
        <v>1</v>
      </c>
      <c r="AA4496" t="s">
        <v>60</v>
      </c>
      <c r="AB4496" t="s">
        <v>95</v>
      </c>
    </row>
    <row r="4497" spans="1:28" x14ac:dyDescent="0.25">
      <c r="A4497" t="s">
        <v>87</v>
      </c>
      <c r="B4497" t="s">
        <v>110</v>
      </c>
      <c r="C4497" t="s">
        <v>110</v>
      </c>
      <c r="D4497" t="s">
        <v>35</v>
      </c>
      <c r="E4497" t="s">
        <v>102</v>
      </c>
      <c r="F4497">
        <v>8</v>
      </c>
      <c r="G4497">
        <v>0</v>
      </c>
      <c r="Q4497">
        <v>71.75</v>
      </c>
      <c r="X4497" t="s">
        <v>108</v>
      </c>
      <c r="Y4497" t="s">
        <v>0</v>
      </c>
      <c r="Z4497">
        <v>1</v>
      </c>
      <c r="AA4497" t="s">
        <v>60</v>
      </c>
      <c r="AB4497" t="s">
        <v>95</v>
      </c>
    </row>
    <row r="4498" spans="1:28" x14ac:dyDescent="0.25">
      <c r="A4498" t="s">
        <v>87</v>
      </c>
      <c r="B4498" t="s">
        <v>110</v>
      </c>
      <c r="C4498" t="s">
        <v>110</v>
      </c>
      <c r="D4498" t="s">
        <v>35</v>
      </c>
      <c r="E4498" t="s">
        <v>102</v>
      </c>
      <c r="F4498">
        <v>9</v>
      </c>
      <c r="G4498">
        <v>0</v>
      </c>
      <c r="Q4498">
        <v>75.0833333333333</v>
      </c>
      <c r="X4498" t="s">
        <v>108</v>
      </c>
      <c r="Y4498" t="s">
        <v>0</v>
      </c>
      <c r="Z4498">
        <v>1</v>
      </c>
      <c r="AA4498" t="s">
        <v>60</v>
      </c>
      <c r="AB4498" t="s">
        <v>95</v>
      </c>
    </row>
    <row r="4499" spans="1:28" x14ac:dyDescent="0.25">
      <c r="A4499" t="s">
        <v>87</v>
      </c>
      <c r="B4499" t="s">
        <v>110</v>
      </c>
      <c r="C4499" t="s">
        <v>110</v>
      </c>
      <c r="D4499" t="s">
        <v>35</v>
      </c>
      <c r="E4499" t="s">
        <v>102</v>
      </c>
      <c r="F4499">
        <v>10</v>
      </c>
      <c r="G4499">
        <v>0</v>
      </c>
      <c r="Q4499">
        <v>77.3333333333333</v>
      </c>
      <c r="X4499" t="s">
        <v>108</v>
      </c>
      <c r="Y4499" t="s">
        <v>0</v>
      </c>
      <c r="Z4499">
        <v>1</v>
      </c>
      <c r="AA4499" t="s">
        <v>60</v>
      </c>
      <c r="AB4499" t="s">
        <v>95</v>
      </c>
    </row>
    <row r="4500" spans="1:28" x14ac:dyDescent="0.25">
      <c r="A4500" t="s">
        <v>87</v>
      </c>
      <c r="B4500" t="s">
        <v>110</v>
      </c>
      <c r="C4500" t="s">
        <v>110</v>
      </c>
      <c r="D4500" t="s">
        <v>35</v>
      </c>
      <c r="E4500" t="s">
        <v>102</v>
      </c>
      <c r="F4500">
        <v>11</v>
      </c>
      <c r="G4500">
        <v>0</v>
      </c>
      <c r="Q4500">
        <v>79.125</v>
      </c>
      <c r="X4500" t="s">
        <v>108</v>
      </c>
      <c r="Y4500" t="s">
        <v>0</v>
      </c>
      <c r="Z4500">
        <v>1</v>
      </c>
      <c r="AA4500" t="s">
        <v>60</v>
      </c>
      <c r="AB4500" t="s">
        <v>95</v>
      </c>
    </row>
    <row r="4501" spans="1:28" x14ac:dyDescent="0.25">
      <c r="A4501" t="s">
        <v>87</v>
      </c>
      <c r="B4501" t="s">
        <v>110</v>
      </c>
      <c r="C4501" t="s">
        <v>110</v>
      </c>
      <c r="D4501" t="s">
        <v>35</v>
      </c>
      <c r="E4501" t="s">
        <v>102</v>
      </c>
      <c r="F4501">
        <v>12</v>
      </c>
      <c r="G4501">
        <v>0</v>
      </c>
      <c r="Q4501">
        <v>79.3333333333333</v>
      </c>
      <c r="X4501" t="s">
        <v>108</v>
      </c>
      <c r="Y4501" t="s">
        <v>0</v>
      </c>
      <c r="Z4501">
        <v>1</v>
      </c>
      <c r="AA4501" t="s">
        <v>60</v>
      </c>
      <c r="AB4501" t="s">
        <v>95</v>
      </c>
    </row>
    <row r="4502" spans="1:28" x14ac:dyDescent="0.25">
      <c r="A4502" t="s">
        <v>87</v>
      </c>
      <c r="B4502" t="s">
        <v>110</v>
      </c>
      <c r="C4502" t="s">
        <v>110</v>
      </c>
      <c r="D4502" t="s">
        <v>35</v>
      </c>
      <c r="E4502" t="s">
        <v>102</v>
      </c>
      <c r="F4502">
        <v>13</v>
      </c>
      <c r="G4502">
        <v>0</v>
      </c>
      <c r="Q4502">
        <v>79.9583333333333</v>
      </c>
      <c r="X4502" t="s">
        <v>108</v>
      </c>
      <c r="Y4502" t="s">
        <v>0</v>
      </c>
      <c r="Z4502">
        <v>1</v>
      </c>
      <c r="AA4502" t="s">
        <v>60</v>
      </c>
      <c r="AB4502" t="s">
        <v>95</v>
      </c>
    </row>
    <row r="4503" spans="1:28" x14ac:dyDescent="0.25">
      <c r="A4503" t="s">
        <v>87</v>
      </c>
      <c r="B4503" t="s">
        <v>110</v>
      </c>
      <c r="C4503" t="s">
        <v>110</v>
      </c>
      <c r="D4503" t="s">
        <v>35</v>
      </c>
      <c r="E4503" t="s">
        <v>102</v>
      </c>
      <c r="F4503">
        <v>14</v>
      </c>
      <c r="G4503">
        <v>0</v>
      </c>
      <c r="Q4503">
        <v>78.7916666666667</v>
      </c>
      <c r="X4503" t="s">
        <v>108</v>
      </c>
      <c r="Y4503" t="s">
        <v>0</v>
      </c>
      <c r="Z4503">
        <v>1</v>
      </c>
      <c r="AA4503" t="s">
        <v>60</v>
      </c>
      <c r="AB4503" t="s">
        <v>95</v>
      </c>
    </row>
    <row r="4504" spans="1:28" x14ac:dyDescent="0.25">
      <c r="A4504" t="s">
        <v>87</v>
      </c>
      <c r="B4504" t="s">
        <v>110</v>
      </c>
      <c r="C4504" t="s">
        <v>110</v>
      </c>
      <c r="D4504" t="s">
        <v>35</v>
      </c>
      <c r="E4504" t="s">
        <v>102</v>
      </c>
      <c r="F4504">
        <v>15</v>
      </c>
      <c r="G4504">
        <v>0</v>
      </c>
      <c r="Q4504">
        <v>78.125</v>
      </c>
      <c r="X4504" t="s">
        <v>108</v>
      </c>
      <c r="Y4504" t="s">
        <v>0</v>
      </c>
      <c r="Z4504">
        <v>1</v>
      </c>
      <c r="AA4504" t="s">
        <v>60</v>
      </c>
      <c r="AB4504" t="s">
        <v>95</v>
      </c>
    </row>
    <row r="4505" spans="1:28" x14ac:dyDescent="0.25">
      <c r="A4505" t="s">
        <v>87</v>
      </c>
      <c r="B4505" t="s">
        <v>110</v>
      </c>
      <c r="C4505" t="s">
        <v>110</v>
      </c>
      <c r="D4505" t="s">
        <v>35</v>
      </c>
      <c r="E4505" t="s">
        <v>102</v>
      </c>
      <c r="F4505">
        <v>16</v>
      </c>
      <c r="G4505">
        <v>0</v>
      </c>
      <c r="Q4505">
        <v>76.6666666666667</v>
      </c>
      <c r="X4505" t="s">
        <v>108</v>
      </c>
      <c r="Y4505" t="s">
        <v>0</v>
      </c>
      <c r="Z4505">
        <v>1</v>
      </c>
      <c r="AA4505" t="s">
        <v>60</v>
      </c>
      <c r="AB4505" t="s">
        <v>95</v>
      </c>
    </row>
    <row r="4506" spans="1:28" x14ac:dyDescent="0.25">
      <c r="A4506" t="s">
        <v>87</v>
      </c>
      <c r="B4506" t="s">
        <v>110</v>
      </c>
      <c r="C4506" t="s">
        <v>110</v>
      </c>
      <c r="D4506" t="s">
        <v>35</v>
      </c>
      <c r="E4506" t="s">
        <v>102</v>
      </c>
      <c r="F4506">
        <v>17</v>
      </c>
      <c r="G4506">
        <v>0</v>
      </c>
      <c r="Q4506">
        <v>74.7083333333333</v>
      </c>
      <c r="X4506" t="s">
        <v>108</v>
      </c>
      <c r="Y4506" t="s">
        <v>0</v>
      </c>
      <c r="Z4506">
        <v>1</v>
      </c>
      <c r="AA4506" t="s">
        <v>60</v>
      </c>
      <c r="AB4506" t="s">
        <v>95</v>
      </c>
    </row>
    <row r="4507" spans="1:28" x14ac:dyDescent="0.25">
      <c r="A4507" t="s">
        <v>87</v>
      </c>
      <c r="B4507" t="s">
        <v>110</v>
      </c>
      <c r="C4507" t="s">
        <v>110</v>
      </c>
      <c r="D4507" t="s">
        <v>35</v>
      </c>
      <c r="E4507" t="s">
        <v>102</v>
      </c>
      <c r="F4507">
        <v>18</v>
      </c>
      <c r="G4507">
        <v>1</v>
      </c>
      <c r="Q4507">
        <v>72.875</v>
      </c>
      <c r="X4507" t="s">
        <v>108</v>
      </c>
      <c r="Y4507" t="s">
        <v>0</v>
      </c>
      <c r="Z4507">
        <v>1</v>
      </c>
      <c r="AA4507" t="s">
        <v>60</v>
      </c>
      <c r="AB4507" t="s">
        <v>95</v>
      </c>
    </row>
    <row r="4508" spans="1:28" x14ac:dyDescent="0.25">
      <c r="A4508" t="s">
        <v>87</v>
      </c>
      <c r="B4508" t="s">
        <v>110</v>
      </c>
      <c r="C4508" t="s">
        <v>110</v>
      </c>
      <c r="D4508" t="s">
        <v>35</v>
      </c>
      <c r="E4508" t="s">
        <v>102</v>
      </c>
      <c r="F4508">
        <v>19</v>
      </c>
      <c r="G4508">
        <v>1</v>
      </c>
      <c r="Q4508">
        <v>71.7916666666667</v>
      </c>
      <c r="X4508" t="s">
        <v>108</v>
      </c>
      <c r="Y4508" t="s">
        <v>0</v>
      </c>
      <c r="Z4508">
        <v>1</v>
      </c>
      <c r="AA4508" t="s">
        <v>60</v>
      </c>
      <c r="AB4508" t="s">
        <v>95</v>
      </c>
    </row>
    <row r="4509" spans="1:28" x14ac:dyDescent="0.25">
      <c r="A4509" t="s">
        <v>87</v>
      </c>
      <c r="B4509" t="s">
        <v>110</v>
      </c>
      <c r="C4509" t="s">
        <v>110</v>
      </c>
      <c r="D4509" t="s">
        <v>35</v>
      </c>
      <c r="E4509" t="s">
        <v>102</v>
      </c>
      <c r="F4509">
        <v>20</v>
      </c>
      <c r="G4509">
        <v>0</v>
      </c>
      <c r="Q4509">
        <v>71.5833333333333</v>
      </c>
      <c r="X4509" t="s">
        <v>108</v>
      </c>
      <c r="Y4509" t="s">
        <v>0</v>
      </c>
      <c r="Z4509">
        <v>1</v>
      </c>
      <c r="AA4509" t="s">
        <v>60</v>
      </c>
      <c r="AB4509" t="s">
        <v>95</v>
      </c>
    </row>
    <row r="4510" spans="1:28" x14ac:dyDescent="0.25">
      <c r="A4510" t="s">
        <v>87</v>
      </c>
      <c r="B4510" t="s">
        <v>110</v>
      </c>
      <c r="C4510" t="s">
        <v>110</v>
      </c>
      <c r="D4510" t="s">
        <v>35</v>
      </c>
      <c r="E4510" t="s">
        <v>102</v>
      </c>
      <c r="F4510">
        <v>21</v>
      </c>
      <c r="G4510">
        <v>0</v>
      </c>
      <c r="Q4510">
        <v>71.9166666666667</v>
      </c>
      <c r="X4510" t="s">
        <v>108</v>
      </c>
      <c r="Y4510" t="s">
        <v>0</v>
      </c>
      <c r="Z4510">
        <v>1</v>
      </c>
      <c r="AA4510" t="s">
        <v>60</v>
      </c>
      <c r="AB4510" t="s">
        <v>95</v>
      </c>
    </row>
    <row r="4511" spans="1:28" x14ac:dyDescent="0.25">
      <c r="A4511" t="s">
        <v>87</v>
      </c>
      <c r="B4511" t="s">
        <v>110</v>
      </c>
      <c r="C4511" t="s">
        <v>110</v>
      </c>
      <c r="D4511" t="s">
        <v>35</v>
      </c>
      <c r="E4511" t="s">
        <v>102</v>
      </c>
      <c r="F4511">
        <v>22</v>
      </c>
      <c r="G4511">
        <v>0</v>
      </c>
      <c r="Q4511">
        <v>71.8333333333333</v>
      </c>
      <c r="X4511" t="s">
        <v>108</v>
      </c>
      <c r="Y4511" t="s">
        <v>0</v>
      </c>
      <c r="Z4511">
        <v>1</v>
      </c>
      <c r="AA4511" t="s">
        <v>60</v>
      </c>
      <c r="AB4511" t="s">
        <v>95</v>
      </c>
    </row>
    <row r="4512" spans="1:28" x14ac:dyDescent="0.25">
      <c r="A4512" t="s">
        <v>87</v>
      </c>
      <c r="B4512" t="s">
        <v>110</v>
      </c>
      <c r="C4512" t="s">
        <v>110</v>
      </c>
      <c r="D4512" t="s">
        <v>35</v>
      </c>
      <c r="E4512" t="s">
        <v>102</v>
      </c>
      <c r="F4512">
        <v>23</v>
      </c>
      <c r="G4512">
        <v>0</v>
      </c>
      <c r="Q4512">
        <v>70.5416666666667</v>
      </c>
      <c r="X4512" t="s">
        <v>108</v>
      </c>
      <c r="Y4512" t="s">
        <v>0</v>
      </c>
      <c r="Z4512">
        <v>1</v>
      </c>
      <c r="AA4512" t="s">
        <v>60</v>
      </c>
      <c r="AB4512" t="s">
        <v>95</v>
      </c>
    </row>
    <row r="4513" spans="1:28" x14ac:dyDescent="0.25">
      <c r="A4513" t="s">
        <v>87</v>
      </c>
      <c r="B4513" t="s">
        <v>110</v>
      </c>
      <c r="C4513" t="s">
        <v>110</v>
      </c>
      <c r="D4513" t="s">
        <v>35</v>
      </c>
      <c r="E4513" t="s">
        <v>102</v>
      </c>
      <c r="F4513">
        <v>24</v>
      </c>
      <c r="G4513">
        <v>0</v>
      </c>
      <c r="Q4513">
        <v>69.4583333333333</v>
      </c>
      <c r="X4513" t="s">
        <v>108</v>
      </c>
      <c r="Y4513" t="s">
        <v>0</v>
      </c>
      <c r="Z4513">
        <v>1</v>
      </c>
      <c r="AA4513" t="s">
        <v>60</v>
      </c>
      <c r="AB4513" t="s">
        <v>95</v>
      </c>
    </row>
    <row r="4514" spans="1:28" x14ac:dyDescent="0.25">
      <c r="A4514" t="s">
        <v>87</v>
      </c>
      <c r="B4514" t="s">
        <v>110</v>
      </c>
      <c r="C4514" t="s">
        <v>110</v>
      </c>
      <c r="D4514" t="s">
        <v>35</v>
      </c>
      <c r="E4514" t="s">
        <v>103</v>
      </c>
      <c r="F4514">
        <v>1</v>
      </c>
      <c r="G4514">
        <v>0</v>
      </c>
      <c r="Q4514">
        <v>68.461538461538495</v>
      </c>
      <c r="X4514" t="s">
        <v>108</v>
      </c>
      <c r="Y4514" t="s">
        <v>0</v>
      </c>
      <c r="Z4514">
        <v>1</v>
      </c>
      <c r="AA4514" t="s">
        <v>93</v>
      </c>
      <c r="AB4514" t="s">
        <v>95</v>
      </c>
    </row>
    <row r="4515" spans="1:28" x14ac:dyDescent="0.25">
      <c r="A4515" t="s">
        <v>87</v>
      </c>
      <c r="B4515" t="s">
        <v>110</v>
      </c>
      <c r="C4515" t="s">
        <v>110</v>
      </c>
      <c r="D4515" t="s">
        <v>35</v>
      </c>
      <c r="E4515" t="s">
        <v>103</v>
      </c>
      <c r="F4515">
        <v>2</v>
      </c>
      <c r="G4515">
        <v>0</v>
      </c>
      <c r="Q4515">
        <v>67.461538461538495</v>
      </c>
      <c r="X4515" t="s">
        <v>108</v>
      </c>
      <c r="Y4515" t="s">
        <v>0</v>
      </c>
      <c r="Z4515">
        <v>1</v>
      </c>
      <c r="AA4515" t="s">
        <v>93</v>
      </c>
      <c r="AB4515" t="s">
        <v>95</v>
      </c>
    </row>
    <row r="4516" spans="1:28" x14ac:dyDescent="0.25">
      <c r="A4516" t="s">
        <v>87</v>
      </c>
      <c r="B4516" t="s">
        <v>110</v>
      </c>
      <c r="C4516" t="s">
        <v>110</v>
      </c>
      <c r="D4516" t="s">
        <v>35</v>
      </c>
      <c r="E4516" t="s">
        <v>103</v>
      </c>
      <c r="F4516">
        <v>3</v>
      </c>
      <c r="G4516">
        <v>0</v>
      </c>
      <c r="Q4516">
        <v>67.307692307692307</v>
      </c>
      <c r="X4516" t="s">
        <v>108</v>
      </c>
      <c r="Y4516" t="s">
        <v>0</v>
      </c>
      <c r="Z4516">
        <v>1</v>
      </c>
      <c r="AA4516" t="s">
        <v>93</v>
      </c>
      <c r="AB4516" t="s">
        <v>95</v>
      </c>
    </row>
    <row r="4517" spans="1:28" x14ac:dyDescent="0.25">
      <c r="A4517" t="s">
        <v>87</v>
      </c>
      <c r="B4517" t="s">
        <v>110</v>
      </c>
      <c r="C4517" t="s">
        <v>110</v>
      </c>
      <c r="D4517" t="s">
        <v>35</v>
      </c>
      <c r="E4517" t="s">
        <v>103</v>
      </c>
      <c r="F4517">
        <v>4</v>
      </c>
      <c r="G4517">
        <v>0</v>
      </c>
      <c r="Q4517">
        <v>66.615384615384599</v>
      </c>
      <c r="X4517" t="s">
        <v>108</v>
      </c>
      <c r="Y4517" t="s">
        <v>0</v>
      </c>
      <c r="Z4517">
        <v>1</v>
      </c>
      <c r="AA4517" t="s">
        <v>93</v>
      </c>
      <c r="AB4517" t="s">
        <v>95</v>
      </c>
    </row>
    <row r="4518" spans="1:28" x14ac:dyDescent="0.25">
      <c r="A4518" t="s">
        <v>87</v>
      </c>
      <c r="B4518" t="s">
        <v>110</v>
      </c>
      <c r="C4518" t="s">
        <v>110</v>
      </c>
      <c r="D4518" t="s">
        <v>35</v>
      </c>
      <c r="E4518" t="s">
        <v>103</v>
      </c>
      <c r="F4518">
        <v>5</v>
      </c>
      <c r="G4518">
        <v>0</v>
      </c>
      <c r="Q4518">
        <v>66.461538461538495</v>
      </c>
      <c r="X4518" t="s">
        <v>108</v>
      </c>
      <c r="Y4518" t="s">
        <v>0</v>
      </c>
      <c r="Z4518">
        <v>1</v>
      </c>
      <c r="AA4518" t="s">
        <v>93</v>
      </c>
      <c r="AB4518" t="s">
        <v>95</v>
      </c>
    </row>
    <row r="4519" spans="1:28" x14ac:dyDescent="0.25">
      <c r="A4519" t="s">
        <v>87</v>
      </c>
      <c r="B4519" t="s">
        <v>110</v>
      </c>
      <c r="C4519" t="s">
        <v>110</v>
      </c>
      <c r="D4519" t="s">
        <v>35</v>
      </c>
      <c r="E4519" t="s">
        <v>103</v>
      </c>
      <c r="F4519">
        <v>6</v>
      </c>
      <c r="G4519">
        <v>0</v>
      </c>
      <c r="Q4519">
        <v>66.384615384615401</v>
      </c>
      <c r="X4519" t="s">
        <v>108</v>
      </c>
      <c r="Y4519" t="s">
        <v>0</v>
      </c>
      <c r="Z4519">
        <v>1</v>
      </c>
      <c r="AA4519" t="s">
        <v>93</v>
      </c>
      <c r="AB4519" t="s">
        <v>95</v>
      </c>
    </row>
    <row r="4520" spans="1:28" x14ac:dyDescent="0.25">
      <c r="A4520" t="s">
        <v>87</v>
      </c>
      <c r="B4520" t="s">
        <v>110</v>
      </c>
      <c r="C4520" t="s">
        <v>110</v>
      </c>
      <c r="D4520" t="s">
        <v>35</v>
      </c>
      <c r="E4520" t="s">
        <v>103</v>
      </c>
      <c r="F4520">
        <v>7</v>
      </c>
      <c r="G4520">
        <v>0</v>
      </c>
      <c r="Q4520">
        <v>66.230769230769198</v>
      </c>
      <c r="X4520" t="s">
        <v>108</v>
      </c>
      <c r="Y4520" t="s">
        <v>0</v>
      </c>
      <c r="Z4520">
        <v>1</v>
      </c>
      <c r="AA4520" t="s">
        <v>93</v>
      </c>
      <c r="AB4520" t="s">
        <v>95</v>
      </c>
    </row>
    <row r="4521" spans="1:28" x14ac:dyDescent="0.25">
      <c r="A4521" t="s">
        <v>87</v>
      </c>
      <c r="B4521" t="s">
        <v>110</v>
      </c>
      <c r="C4521" t="s">
        <v>110</v>
      </c>
      <c r="D4521" t="s">
        <v>35</v>
      </c>
      <c r="E4521" t="s">
        <v>103</v>
      </c>
      <c r="F4521">
        <v>8</v>
      </c>
      <c r="G4521">
        <v>0</v>
      </c>
      <c r="Q4521">
        <v>69.846153846153797</v>
      </c>
      <c r="X4521" t="s">
        <v>108</v>
      </c>
      <c r="Y4521" t="s">
        <v>0</v>
      </c>
      <c r="Z4521">
        <v>1</v>
      </c>
      <c r="AA4521" t="s">
        <v>93</v>
      </c>
      <c r="AB4521" t="s">
        <v>95</v>
      </c>
    </row>
    <row r="4522" spans="1:28" x14ac:dyDescent="0.25">
      <c r="A4522" t="s">
        <v>87</v>
      </c>
      <c r="B4522" t="s">
        <v>110</v>
      </c>
      <c r="C4522" t="s">
        <v>110</v>
      </c>
      <c r="D4522" t="s">
        <v>35</v>
      </c>
      <c r="E4522" t="s">
        <v>103</v>
      </c>
      <c r="F4522">
        <v>9</v>
      </c>
      <c r="G4522">
        <v>0</v>
      </c>
      <c r="Q4522">
        <v>74.153846153846203</v>
      </c>
      <c r="X4522" t="s">
        <v>108</v>
      </c>
      <c r="Y4522" t="s">
        <v>0</v>
      </c>
      <c r="Z4522">
        <v>1</v>
      </c>
      <c r="AA4522" t="s">
        <v>93</v>
      </c>
      <c r="AB4522" t="s">
        <v>95</v>
      </c>
    </row>
    <row r="4523" spans="1:28" x14ac:dyDescent="0.25">
      <c r="A4523" t="s">
        <v>87</v>
      </c>
      <c r="B4523" t="s">
        <v>110</v>
      </c>
      <c r="C4523" t="s">
        <v>110</v>
      </c>
      <c r="D4523" t="s">
        <v>35</v>
      </c>
      <c r="E4523" t="s">
        <v>103</v>
      </c>
      <c r="F4523">
        <v>10</v>
      </c>
      <c r="G4523">
        <v>0</v>
      </c>
      <c r="Q4523">
        <v>78.846153846153797</v>
      </c>
      <c r="X4523" t="s">
        <v>108</v>
      </c>
      <c r="Y4523" t="s">
        <v>0</v>
      </c>
      <c r="Z4523">
        <v>1</v>
      </c>
      <c r="AA4523" t="s">
        <v>93</v>
      </c>
      <c r="AB4523" t="s">
        <v>95</v>
      </c>
    </row>
    <row r="4524" spans="1:28" x14ac:dyDescent="0.25">
      <c r="A4524" t="s">
        <v>87</v>
      </c>
      <c r="B4524" t="s">
        <v>110</v>
      </c>
      <c r="C4524" t="s">
        <v>110</v>
      </c>
      <c r="D4524" t="s">
        <v>35</v>
      </c>
      <c r="E4524" t="s">
        <v>103</v>
      </c>
      <c r="F4524">
        <v>11</v>
      </c>
      <c r="G4524">
        <v>0</v>
      </c>
      <c r="Q4524">
        <v>83.615384615384599</v>
      </c>
      <c r="X4524" t="s">
        <v>108</v>
      </c>
      <c r="Y4524" t="s">
        <v>0</v>
      </c>
      <c r="Z4524">
        <v>1</v>
      </c>
      <c r="AA4524" t="s">
        <v>93</v>
      </c>
      <c r="AB4524" t="s">
        <v>95</v>
      </c>
    </row>
    <row r="4525" spans="1:28" x14ac:dyDescent="0.25">
      <c r="A4525" t="s">
        <v>87</v>
      </c>
      <c r="B4525" t="s">
        <v>110</v>
      </c>
      <c r="C4525" t="s">
        <v>110</v>
      </c>
      <c r="D4525" t="s">
        <v>35</v>
      </c>
      <c r="E4525" t="s">
        <v>103</v>
      </c>
      <c r="F4525">
        <v>12</v>
      </c>
      <c r="G4525">
        <v>0</v>
      </c>
      <c r="Q4525">
        <v>86.846153846153797</v>
      </c>
      <c r="X4525" t="s">
        <v>108</v>
      </c>
      <c r="Y4525" t="s">
        <v>0</v>
      </c>
      <c r="Z4525">
        <v>1</v>
      </c>
      <c r="AA4525" t="s">
        <v>93</v>
      </c>
      <c r="AB4525" t="s">
        <v>95</v>
      </c>
    </row>
    <row r="4526" spans="1:28" x14ac:dyDescent="0.25">
      <c r="A4526" t="s">
        <v>87</v>
      </c>
      <c r="B4526" t="s">
        <v>110</v>
      </c>
      <c r="C4526" t="s">
        <v>110</v>
      </c>
      <c r="D4526" t="s">
        <v>35</v>
      </c>
      <c r="E4526" t="s">
        <v>103</v>
      </c>
      <c r="F4526">
        <v>13</v>
      </c>
      <c r="G4526">
        <v>0</v>
      </c>
      <c r="Q4526">
        <v>87</v>
      </c>
      <c r="X4526" t="s">
        <v>108</v>
      </c>
      <c r="Y4526" t="s">
        <v>0</v>
      </c>
      <c r="Z4526">
        <v>1</v>
      </c>
      <c r="AA4526" t="s">
        <v>93</v>
      </c>
      <c r="AB4526" t="s">
        <v>95</v>
      </c>
    </row>
    <row r="4527" spans="1:28" x14ac:dyDescent="0.25">
      <c r="A4527" t="s">
        <v>87</v>
      </c>
      <c r="B4527" t="s">
        <v>110</v>
      </c>
      <c r="C4527" t="s">
        <v>110</v>
      </c>
      <c r="D4527" t="s">
        <v>35</v>
      </c>
      <c r="E4527" t="s">
        <v>103</v>
      </c>
      <c r="F4527">
        <v>14</v>
      </c>
      <c r="G4527">
        <v>0</v>
      </c>
      <c r="Q4527">
        <v>86.230769230769198</v>
      </c>
      <c r="X4527" t="s">
        <v>108</v>
      </c>
      <c r="Y4527" t="s">
        <v>0</v>
      </c>
      <c r="Z4527">
        <v>1</v>
      </c>
      <c r="AA4527" t="s">
        <v>93</v>
      </c>
      <c r="AB4527" t="s">
        <v>95</v>
      </c>
    </row>
    <row r="4528" spans="1:28" x14ac:dyDescent="0.25">
      <c r="A4528" t="s">
        <v>87</v>
      </c>
      <c r="B4528" t="s">
        <v>110</v>
      </c>
      <c r="C4528" t="s">
        <v>110</v>
      </c>
      <c r="D4528" t="s">
        <v>35</v>
      </c>
      <c r="E4528" t="s">
        <v>103</v>
      </c>
      <c r="F4528">
        <v>15</v>
      </c>
      <c r="G4528">
        <v>0</v>
      </c>
      <c r="Q4528">
        <v>83.923076923076906</v>
      </c>
      <c r="X4528" t="s">
        <v>108</v>
      </c>
      <c r="Y4528" t="s">
        <v>0</v>
      </c>
      <c r="Z4528">
        <v>1</v>
      </c>
      <c r="AA4528" t="s">
        <v>93</v>
      </c>
      <c r="AB4528" t="s">
        <v>95</v>
      </c>
    </row>
    <row r="4529" spans="1:28" x14ac:dyDescent="0.25">
      <c r="A4529" t="s">
        <v>87</v>
      </c>
      <c r="B4529" t="s">
        <v>110</v>
      </c>
      <c r="C4529" t="s">
        <v>110</v>
      </c>
      <c r="D4529" t="s">
        <v>35</v>
      </c>
      <c r="E4529" t="s">
        <v>103</v>
      </c>
      <c r="F4529">
        <v>16</v>
      </c>
      <c r="G4529">
        <v>0</v>
      </c>
      <c r="Q4529">
        <v>82.615384615384599</v>
      </c>
      <c r="X4529" t="s">
        <v>108</v>
      </c>
      <c r="Y4529" t="s">
        <v>0</v>
      </c>
      <c r="Z4529">
        <v>1</v>
      </c>
      <c r="AA4529" t="s">
        <v>93</v>
      </c>
      <c r="AB4529" t="s">
        <v>95</v>
      </c>
    </row>
    <row r="4530" spans="1:28" x14ac:dyDescent="0.25">
      <c r="A4530" t="s">
        <v>87</v>
      </c>
      <c r="B4530" t="s">
        <v>110</v>
      </c>
      <c r="C4530" t="s">
        <v>110</v>
      </c>
      <c r="D4530" t="s">
        <v>35</v>
      </c>
      <c r="E4530" t="s">
        <v>103</v>
      </c>
      <c r="F4530">
        <v>17</v>
      </c>
      <c r="G4530">
        <v>0</v>
      </c>
      <c r="Q4530">
        <v>80.384615384615401</v>
      </c>
      <c r="X4530" t="s">
        <v>108</v>
      </c>
      <c r="Y4530" t="s">
        <v>0</v>
      </c>
      <c r="Z4530">
        <v>1</v>
      </c>
      <c r="AA4530" t="s">
        <v>93</v>
      </c>
      <c r="AB4530" t="s">
        <v>95</v>
      </c>
    </row>
    <row r="4531" spans="1:28" x14ac:dyDescent="0.25">
      <c r="A4531" t="s">
        <v>87</v>
      </c>
      <c r="B4531" t="s">
        <v>110</v>
      </c>
      <c r="C4531" t="s">
        <v>110</v>
      </c>
      <c r="D4531" t="s">
        <v>35</v>
      </c>
      <c r="E4531" t="s">
        <v>103</v>
      </c>
      <c r="F4531">
        <v>18</v>
      </c>
      <c r="G4531">
        <v>0</v>
      </c>
      <c r="Q4531">
        <v>77.692307692307693</v>
      </c>
      <c r="X4531" t="s">
        <v>108</v>
      </c>
      <c r="Y4531" t="s">
        <v>0</v>
      </c>
      <c r="Z4531">
        <v>1</v>
      </c>
      <c r="AA4531" t="s">
        <v>93</v>
      </c>
      <c r="AB4531" t="s">
        <v>95</v>
      </c>
    </row>
    <row r="4532" spans="1:28" x14ac:dyDescent="0.25">
      <c r="A4532" t="s">
        <v>87</v>
      </c>
      <c r="B4532" t="s">
        <v>110</v>
      </c>
      <c r="C4532" t="s">
        <v>110</v>
      </c>
      <c r="D4532" t="s">
        <v>35</v>
      </c>
      <c r="E4532" t="s">
        <v>103</v>
      </c>
      <c r="F4532">
        <v>19</v>
      </c>
      <c r="G4532">
        <v>1</v>
      </c>
      <c r="Q4532">
        <v>74.923076923076906</v>
      </c>
      <c r="X4532" t="s">
        <v>108</v>
      </c>
      <c r="Y4532" t="s">
        <v>0</v>
      </c>
      <c r="Z4532">
        <v>1</v>
      </c>
      <c r="AA4532" t="s">
        <v>93</v>
      </c>
      <c r="AB4532" t="s">
        <v>95</v>
      </c>
    </row>
    <row r="4533" spans="1:28" x14ac:dyDescent="0.25">
      <c r="A4533" t="s">
        <v>87</v>
      </c>
      <c r="B4533" t="s">
        <v>110</v>
      </c>
      <c r="C4533" t="s">
        <v>110</v>
      </c>
      <c r="D4533" t="s">
        <v>35</v>
      </c>
      <c r="E4533" t="s">
        <v>103</v>
      </c>
      <c r="F4533">
        <v>20</v>
      </c>
      <c r="G4533">
        <v>1</v>
      </c>
      <c r="Q4533">
        <v>71.615384615384599</v>
      </c>
      <c r="X4533" t="s">
        <v>108</v>
      </c>
      <c r="Y4533" t="s">
        <v>0</v>
      </c>
      <c r="Z4533">
        <v>1</v>
      </c>
      <c r="AA4533" t="s">
        <v>93</v>
      </c>
      <c r="AB4533" t="s">
        <v>95</v>
      </c>
    </row>
    <row r="4534" spans="1:28" x14ac:dyDescent="0.25">
      <c r="A4534" t="s">
        <v>87</v>
      </c>
      <c r="B4534" t="s">
        <v>110</v>
      </c>
      <c r="C4534" t="s">
        <v>110</v>
      </c>
      <c r="D4534" t="s">
        <v>35</v>
      </c>
      <c r="E4534" t="s">
        <v>103</v>
      </c>
      <c r="F4534">
        <v>21</v>
      </c>
      <c r="G4534">
        <v>0</v>
      </c>
      <c r="Q4534">
        <v>70.923076923076906</v>
      </c>
      <c r="X4534" t="s">
        <v>108</v>
      </c>
      <c r="Y4534" t="s">
        <v>0</v>
      </c>
      <c r="Z4534">
        <v>1</v>
      </c>
      <c r="AA4534" t="s">
        <v>93</v>
      </c>
      <c r="AB4534" t="s">
        <v>95</v>
      </c>
    </row>
    <row r="4535" spans="1:28" x14ac:dyDescent="0.25">
      <c r="A4535" t="s">
        <v>87</v>
      </c>
      <c r="B4535" t="s">
        <v>110</v>
      </c>
      <c r="C4535" t="s">
        <v>110</v>
      </c>
      <c r="D4535" t="s">
        <v>35</v>
      </c>
      <c r="E4535" t="s">
        <v>103</v>
      </c>
      <c r="F4535">
        <v>22</v>
      </c>
      <c r="G4535">
        <v>0</v>
      </c>
      <c r="Q4535">
        <v>70.692307692307693</v>
      </c>
      <c r="X4535" t="s">
        <v>108</v>
      </c>
      <c r="Y4535" t="s">
        <v>0</v>
      </c>
      <c r="Z4535">
        <v>1</v>
      </c>
      <c r="AA4535" t="s">
        <v>93</v>
      </c>
      <c r="AB4535" t="s">
        <v>95</v>
      </c>
    </row>
    <row r="4536" spans="1:28" x14ac:dyDescent="0.25">
      <c r="A4536" t="s">
        <v>87</v>
      </c>
      <c r="B4536" t="s">
        <v>110</v>
      </c>
      <c r="C4536" t="s">
        <v>110</v>
      </c>
      <c r="D4536" t="s">
        <v>35</v>
      </c>
      <c r="E4536" t="s">
        <v>103</v>
      </c>
      <c r="F4536">
        <v>23</v>
      </c>
      <c r="G4536">
        <v>0</v>
      </c>
      <c r="Q4536">
        <v>70.153846153846203</v>
      </c>
      <c r="X4536" t="s">
        <v>108</v>
      </c>
      <c r="Y4536" t="s">
        <v>0</v>
      </c>
      <c r="Z4536">
        <v>1</v>
      </c>
      <c r="AA4536" t="s">
        <v>93</v>
      </c>
      <c r="AB4536" t="s">
        <v>95</v>
      </c>
    </row>
    <row r="4537" spans="1:28" x14ac:dyDescent="0.25">
      <c r="A4537" t="s">
        <v>87</v>
      </c>
      <c r="B4537" t="s">
        <v>110</v>
      </c>
      <c r="C4537" t="s">
        <v>110</v>
      </c>
      <c r="D4537" t="s">
        <v>35</v>
      </c>
      <c r="E4537" t="s">
        <v>103</v>
      </c>
      <c r="F4537">
        <v>24</v>
      </c>
      <c r="G4537">
        <v>0</v>
      </c>
      <c r="Q4537">
        <v>70.153846153846203</v>
      </c>
      <c r="X4537" t="s">
        <v>108</v>
      </c>
      <c r="Y4537" t="s">
        <v>0</v>
      </c>
      <c r="Z4537">
        <v>1</v>
      </c>
      <c r="AA4537" t="s">
        <v>93</v>
      </c>
      <c r="AB4537" t="s">
        <v>95</v>
      </c>
    </row>
    <row r="4538" spans="1:28" x14ac:dyDescent="0.25">
      <c r="A4538" t="s">
        <v>87</v>
      </c>
      <c r="B4538" t="s">
        <v>110</v>
      </c>
      <c r="C4538" t="s">
        <v>110</v>
      </c>
      <c r="D4538" t="s">
        <v>35</v>
      </c>
      <c r="E4538" t="s">
        <v>103</v>
      </c>
      <c r="F4538">
        <v>1</v>
      </c>
      <c r="G4538">
        <v>0</v>
      </c>
      <c r="Q4538">
        <v>67.461538461538495</v>
      </c>
      <c r="X4538" t="s">
        <v>108</v>
      </c>
      <c r="Y4538" t="s">
        <v>0</v>
      </c>
      <c r="Z4538">
        <v>1</v>
      </c>
      <c r="AA4538" t="s">
        <v>60</v>
      </c>
      <c r="AB4538" t="s">
        <v>95</v>
      </c>
    </row>
    <row r="4539" spans="1:28" x14ac:dyDescent="0.25">
      <c r="A4539" t="s">
        <v>87</v>
      </c>
      <c r="B4539" t="s">
        <v>110</v>
      </c>
      <c r="C4539" t="s">
        <v>110</v>
      </c>
      <c r="D4539" t="s">
        <v>35</v>
      </c>
      <c r="E4539" t="s">
        <v>103</v>
      </c>
      <c r="F4539">
        <v>2</v>
      </c>
      <c r="G4539">
        <v>0</v>
      </c>
      <c r="Q4539">
        <v>67.307692307692307</v>
      </c>
      <c r="X4539" t="s">
        <v>108</v>
      </c>
      <c r="Y4539" t="s">
        <v>0</v>
      </c>
      <c r="Z4539">
        <v>1</v>
      </c>
      <c r="AA4539" t="s">
        <v>60</v>
      </c>
      <c r="AB4539" t="s">
        <v>95</v>
      </c>
    </row>
    <row r="4540" spans="1:28" x14ac:dyDescent="0.25">
      <c r="A4540" t="s">
        <v>87</v>
      </c>
      <c r="B4540" t="s">
        <v>110</v>
      </c>
      <c r="C4540" t="s">
        <v>110</v>
      </c>
      <c r="D4540" t="s">
        <v>35</v>
      </c>
      <c r="E4540" t="s">
        <v>103</v>
      </c>
      <c r="F4540">
        <v>3</v>
      </c>
      <c r="G4540">
        <v>0</v>
      </c>
      <c r="Q4540">
        <v>66.615384615384599</v>
      </c>
      <c r="X4540" t="s">
        <v>108</v>
      </c>
      <c r="Y4540" t="s">
        <v>0</v>
      </c>
      <c r="Z4540">
        <v>1</v>
      </c>
      <c r="AA4540" t="s">
        <v>60</v>
      </c>
      <c r="AB4540" t="s">
        <v>95</v>
      </c>
    </row>
    <row r="4541" spans="1:28" x14ac:dyDescent="0.25">
      <c r="A4541" t="s">
        <v>87</v>
      </c>
      <c r="B4541" t="s">
        <v>110</v>
      </c>
      <c r="C4541" t="s">
        <v>110</v>
      </c>
      <c r="D4541" t="s">
        <v>35</v>
      </c>
      <c r="E4541" t="s">
        <v>103</v>
      </c>
      <c r="F4541">
        <v>4</v>
      </c>
      <c r="G4541">
        <v>0</v>
      </c>
      <c r="Q4541">
        <v>66.461538461538495</v>
      </c>
      <c r="X4541" t="s">
        <v>108</v>
      </c>
      <c r="Y4541" t="s">
        <v>0</v>
      </c>
      <c r="Z4541">
        <v>1</v>
      </c>
      <c r="AA4541" t="s">
        <v>60</v>
      </c>
      <c r="AB4541" t="s">
        <v>95</v>
      </c>
    </row>
    <row r="4542" spans="1:28" x14ac:dyDescent="0.25">
      <c r="A4542" t="s">
        <v>87</v>
      </c>
      <c r="B4542" t="s">
        <v>110</v>
      </c>
      <c r="C4542" t="s">
        <v>110</v>
      </c>
      <c r="D4542" t="s">
        <v>35</v>
      </c>
      <c r="E4542" t="s">
        <v>103</v>
      </c>
      <c r="F4542">
        <v>5</v>
      </c>
      <c r="G4542">
        <v>0</v>
      </c>
      <c r="Q4542">
        <v>66.384615384615401</v>
      </c>
      <c r="X4542" t="s">
        <v>108</v>
      </c>
      <c r="Y4542" t="s">
        <v>0</v>
      </c>
      <c r="Z4542">
        <v>1</v>
      </c>
      <c r="AA4542" t="s">
        <v>60</v>
      </c>
      <c r="AB4542" t="s">
        <v>95</v>
      </c>
    </row>
    <row r="4543" spans="1:28" x14ac:dyDescent="0.25">
      <c r="A4543" t="s">
        <v>87</v>
      </c>
      <c r="B4543" t="s">
        <v>110</v>
      </c>
      <c r="C4543" t="s">
        <v>110</v>
      </c>
      <c r="D4543" t="s">
        <v>35</v>
      </c>
      <c r="E4543" t="s">
        <v>103</v>
      </c>
      <c r="F4543">
        <v>6</v>
      </c>
      <c r="G4543">
        <v>0</v>
      </c>
      <c r="Q4543">
        <v>66.230769230769198</v>
      </c>
      <c r="X4543" t="s">
        <v>108</v>
      </c>
      <c r="Y4543" t="s">
        <v>0</v>
      </c>
      <c r="Z4543">
        <v>1</v>
      </c>
      <c r="AA4543" t="s">
        <v>60</v>
      </c>
      <c r="AB4543" t="s">
        <v>95</v>
      </c>
    </row>
    <row r="4544" spans="1:28" x14ac:dyDescent="0.25">
      <c r="A4544" t="s">
        <v>87</v>
      </c>
      <c r="B4544" t="s">
        <v>110</v>
      </c>
      <c r="C4544" t="s">
        <v>110</v>
      </c>
      <c r="D4544" t="s">
        <v>35</v>
      </c>
      <c r="E4544" t="s">
        <v>103</v>
      </c>
      <c r="F4544">
        <v>7</v>
      </c>
      <c r="G4544">
        <v>0</v>
      </c>
      <c r="Q4544">
        <v>69.846153846153797</v>
      </c>
      <c r="X4544" t="s">
        <v>108</v>
      </c>
      <c r="Y4544" t="s">
        <v>0</v>
      </c>
      <c r="Z4544">
        <v>1</v>
      </c>
      <c r="AA4544" t="s">
        <v>60</v>
      </c>
      <c r="AB4544" t="s">
        <v>95</v>
      </c>
    </row>
    <row r="4545" spans="1:28" x14ac:dyDescent="0.25">
      <c r="A4545" t="s">
        <v>87</v>
      </c>
      <c r="B4545" t="s">
        <v>110</v>
      </c>
      <c r="C4545" t="s">
        <v>110</v>
      </c>
      <c r="D4545" t="s">
        <v>35</v>
      </c>
      <c r="E4545" t="s">
        <v>103</v>
      </c>
      <c r="F4545">
        <v>8</v>
      </c>
      <c r="G4545">
        <v>0</v>
      </c>
      <c r="Q4545">
        <v>74.153846153846203</v>
      </c>
      <c r="X4545" t="s">
        <v>108</v>
      </c>
      <c r="Y4545" t="s">
        <v>0</v>
      </c>
      <c r="Z4545">
        <v>1</v>
      </c>
      <c r="AA4545" t="s">
        <v>60</v>
      </c>
      <c r="AB4545" t="s">
        <v>95</v>
      </c>
    </row>
    <row r="4546" spans="1:28" x14ac:dyDescent="0.25">
      <c r="A4546" t="s">
        <v>87</v>
      </c>
      <c r="B4546" t="s">
        <v>110</v>
      </c>
      <c r="C4546" t="s">
        <v>110</v>
      </c>
      <c r="D4546" t="s">
        <v>35</v>
      </c>
      <c r="E4546" t="s">
        <v>103</v>
      </c>
      <c r="F4546">
        <v>9</v>
      </c>
      <c r="G4546">
        <v>0</v>
      </c>
      <c r="Q4546">
        <v>78.846153846153797</v>
      </c>
      <c r="X4546" t="s">
        <v>108</v>
      </c>
      <c r="Y4546" t="s">
        <v>0</v>
      </c>
      <c r="Z4546">
        <v>1</v>
      </c>
      <c r="AA4546" t="s">
        <v>60</v>
      </c>
      <c r="AB4546" t="s">
        <v>95</v>
      </c>
    </row>
    <row r="4547" spans="1:28" x14ac:dyDescent="0.25">
      <c r="A4547" t="s">
        <v>87</v>
      </c>
      <c r="B4547" t="s">
        <v>110</v>
      </c>
      <c r="C4547" t="s">
        <v>110</v>
      </c>
      <c r="D4547" t="s">
        <v>35</v>
      </c>
      <c r="E4547" t="s">
        <v>103</v>
      </c>
      <c r="F4547">
        <v>10</v>
      </c>
      <c r="G4547">
        <v>0</v>
      </c>
      <c r="Q4547">
        <v>83.615384615384599</v>
      </c>
      <c r="X4547" t="s">
        <v>108</v>
      </c>
      <c r="Y4547" t="s">
        <v>0</v>
      </c>
      <c r="Z4547">
        <v>1</v>
      </c>
      <c r="AA4547" t="s">
        <v>60</v>
      </c>
      <c r="AB4547" t="s">
        <v>95</v>
      </c>
    </row>
    <row r="4548" spans="1:28" x14ac:dyDescent="0.25">
      <c r="A4548" t="s">
        <v>87</v>
      </c>
      <c r="B4548" t="s">
        <v>110</v>
      </c>
      <c r="C4548" t="s">
        <v>110</v>
      </c>
      <c r="D4548" t="s">
        <v>35</v>
      </c>
      <c r="E4548" t="s">
        <v>103</v>
      </c>
      <c r="F4548">
        <v>11</v>
      </c>
      <c r="G4548">
        <v>0</v>
      </c>
      <c r="Q4548">
        <v>86.846153846153797</v>
      </c>
      <c r="X4548" t="s">
        <v>108</v>
      </c>
      <c r="Y4548" t="s">
        <v>0</v>
      </c>
      <c r="Z4548">
        <v>1</v>
      </c>
      <c r="AA4548" t="s">
        <v>60</v>
      </c>
      <c r="AB4548" t="s">
        <v>95</v>
      </c>
    </row>
    <row r="4549" spans="1:28" x14ac:dyDescent="0.25">
      <c r="A4549" t="s">
        <v>87</v>
      </c>
      <c r="B4549" t="s">
        <v>110</v>
      </c>
      <c r="C4549" t="s">
        <v>110</v>
      </c>
      <c r="D4549" t="s">
        <v>35</v>
      </c>
      <c r="E4549" t="s">
        <v>103</v>
      </c>
      <c r="F4549">
        <v>12</v>
      </c>
      <c r="G4549">
        <v>0</v>
      </c>
      <c r="Q4549">
        <v>87</v>
      </c>
      <c r="X4549" t="s">
        <v>108</v>
      </c>
      <c r="Y4549" t="s">
        <v>0</v>
      </c>
      <c r="Z4549">
        <v>1</v>
      </c>
      <c r="AA4549" t="s">
        <v>60</v>
      </c>
      <c r="AB4549" t="s">
        <v>95</v>
      </c>
    </row>
    <row r="4550" spans="1:28" x14ac:dyDescent="0.25">
      <c r="A4550" t="s">
        <v>87</v>
      </c>
      <c r="B4550" t="s">
        <v>110</v>
      </c>
      <c r="C4550" t="s">
        <v>110</v>
      </c>
      <c r="D4550" t="s">
        <v>35</v>
      </c>
      <c r="E4550" t="s">
        <v>103</v>
      </c>
      <c r="F4550">
        <v>13</v>
      </c>
      <c r="G4550">
        <v>0</v>
      </c>
      <c r="Q4550">
        <v>86.230769230769198</v>
      </c>
      <c r="X4550" t="s">
        <v>108</v>
      </c>
      <c r="Y4550" t="s">
        <v>0</v>
      </c>
      <c r="Z4550">
        <v>1</v>
      </c>
      <c r="AA4550" t="s">
        <v>60</v>
      </c>
      <c r="AB4550" t="s">
        <v>95</v>
      </c>
    </row>
    <row r="4551" spans="1:28" x14ac:dyDescent="0.25">
      <c r="A4551" t="s">
        <v>87</v>
      </c>
      <c r="B4551" t="s">
        <v>110</v>
      </c>
      <c r="C4551" t="s">
        <v>110</v>
      </c>
      <c r="D4551" t="s">
        <v>35</v>
      </c>
      <c r="E4551" t="s">
        <v>103</v>
      </c>
      <c r="F4551">
        <v>14</v>
      </c>
      <c r="G4551">
        <v>0</v>
      </c>
      <c r="Q4551">
        <v>83.923076923076906</v>
      </c>
      <c r="X4551" t="s">
        <v>108</v>
      </c>
      <c r="Y4551" t="s">
        <v>0</v>
      </c>
      <c r="Z4551">
        <v>1</v>
      </c>
      <c r="AA4551" t="s">
        <v>60</v>
      </c>
      <c r="AB4551" t="s">
        <v>95</v>
      </c>
    </row>
    <row r="4552" spans="1:28" x14ac:dyDescent="0.25">
      <c r="A4552" t="s">
        <v>87</v>
      </c>
      <c r="B4552" t="s">
        <v>110</v>
      </c>
      <c r="C4552" t="s">
        <v>110</v>
      </c>
      <c r="D4552" t="s">
        <v>35</v>
      </c>
      <c r="E4552" t="s">
        <v>103</v>
      </c>
      <c r="F4552">
        <v>15</v>
      </c>
      <c r="G4552">
        <v>0</v>
      </c>
      <c r="Q4552">
        <v>82.615384615384599</v>
      </c>
      <c r="X4552" t="s">
        <v>108</v>
      </c>
      <c r="Y4552" t="s">
        <v>0</v>
      </c>
      <c r="Z4552">
        <v>1</v>
      </c>
      <c r="AA4552" t="s">
        <v>60</v>
      </c>
      <c r="AB4552" t="s">
        <v>95</v>
      </c>
    </row>
    <row r="4553" spans="1:28" x14ac:dyDescent="0.25">
      <c r="A4553" t="s">
        <v>87</v>
      </c>
      <c r="B4553" t="s">
        <v>110</v>
      </c>
      <c r="C4553" t="s">
        <v>110</v>
      </c>
      <c r="D4553" t="s">
        <v>35</v>
      </c>
      <c r="E4553" t="s">
        <v>103</v>
      </c>
      <c r="F4553">
        <v>16</v>
      </c>
      <c r="G4553">
        <v>0</v>
      </c>
      <c r="Q4553">
        <v>80.384615384615401</v>
      </c>
      <c r="X4553" t="s">
        <v>108</v>
      </c>
      <c r="Y4553" t="s">
        <v>0</v>
      </c>
      <c r="Z4553">
        <v>1</v>
      </c>
      <c r="AA4553" t="s">
        <v>60</v>
      </c>
      <c r="AB4553" t="s">
        <v>95</v>
      </c>
    </row>
    <row r="4554" spans="1:28" x14ac:dyDescent="0.25">
      <c r="A4554" t="s">
        <v>87</v>
      </c>
      <c r="B4554" t="s">
        <v>110</v>
      </c>
      <c r="C4554" t="s">
        <v>110</v>
      </c>
      <c r="D4554" t="s">
        <v>35</v>
      </c>
      <c r="E4554" t="s">
        <v>103</v>
      </c>
      <c r="F4554">
        <v>17</v>
      </c>
      <c r="G4554">
        <v>0</v>
      </c>
      <c r="Q4554">
        <v>77.692307692307693</v>
      </c>
      <c r="X4554" t="s">
        <v>108</v>
      </c>
      <c r="Y4554" t="s">
        <v>0</v>
      </c>
      <c r="Z4554">
        <v>1</v>
      </c>
      <c r="AA4554" t="s">
        <v>60</v>
      </c>
      <c r="AB4554" t="s">
        <v>95</v>
      </c>
    </row>
    <row r="4555" spans="1:28" x14ac:dyDescent="0.25">
      <c r="A4555" t="s">
        <v>87</v>
      </c>
      <c r="B4555" t="s">
        <v>110</v>
      </c>
      <c r="C4555" t="s">
        <v>110</v>
      </c>
      <c r="D4555" t="s">
        <v>35</v>
      </c>
      <c r="E4555" t="s">
        <v>103</v>
      </c>
      <c r="F4555">
        <v>18</v>
      </c>
      <c r="G4555">
        <v>1</v>
      </c>
      <c r="Q4555">
        <v>74.923076923076906</v>
      </c>
      <c r="X4555" t="s">
        <v>108</v>
      </c>
      <c r="Y4555" t="s">
        <v>0</v>
      </c>
      <c r="Z4555">
        <v>1</v>
      </c>
      <c r="AA4555" t="s">
        <v>60</v>
      </c>
      <c r="AB4555" t="s">
        <v>95</v>
      </c>
    </row>
    <row r="4556" spans="1:28" x14ac:dyDescent="0.25">
      <c r="A4556" t="s">
        <v>87</v>
      </c>
      <c r="B4556" t="s">
        <v>110</v>
      </c>
      <c r="C4556" t="s">
        <v>110</v>
      </c>
      <c r="D4556" t="s">
        <v>35</v>
      </c>
      <c r="E4556" t="s">
        <v>103</v>
      </c>
      <c r="F4556">
        <v>19</v>
      </c>
      <c r="G4556">
        <v>1</v>
      </c>
      <c r="Q4556">
        <v>71.615384615384599</v>
      </c>
      <c r="X4556" t="s">
        <v>108</v>
      </c>
      <c r="Y4556" t="s">
        <v>0</v>
      </c>
      <c r="Z4556">
        <v>1</v>
      </c>
      <c r="AA4556" t="s">
        <v>60</v>
      </c>
      <c r="AB4556" t="s">
        <v>95</v>
      </c>
    </row>
    <row r="4557" spans="1:28" x14ac:dyDescent="0.25">
      <c r="A4557" t="s">
        <v>87</v>
      </c>
      <c r="B4557" t="s">
        <v>110</v>
      </c>
      <c r="C4557" t="s">
        <v>110</v>
      </c>
      <c r="D4557" t="s">
        <v>35</v>
      </c>
      <c r="E4557" t="s">
        <v>103</v>
      </c>
      <c r="F4557">
        <v>20</v>
      </c>
      <c r="G4557">
        <v>0</v>
      </c>
      <c r="Q4557">
        <v>70.923076923076906</v>
      </c>
      <c r="X4557" t="s">
        <v>108</v>
      </c>
      <c r="Y4557" t="s">
        <v>0</v>
      </c>
      <c r="Z4557">
        <v>1</v>
      </c>
      <c r="AA4557" t="s">
        <v>60</v>
      </c>
      <c r="AB4557" t="s">
        <v>95</v>
      </c>
    </row>
    <row r="4558" spans="1:28" x14ac:dyDescent="0.25">
      <c r="A4558" t="s">
        <v>87</v>
      </c>
      <c r="B4558" t="s">
        <v>110</v>
      </c>
      <c r="C4558" t="s">
        <v>110</v>
      </c>
      <c r="D4558" t="s">
        <v>35</v>
      </c>
      <c r="E4558" t="s">
        <v>103</v>
      </c>
      <c r="F4558">
        <v>21</v>
      </c>
      <c r="G4558">
        <v>0</v>
      </c>
      <c r="Q4558">
        <v>70.692307692307693</v>
      </c>
      <c r="X4558" t="s">
        <v>108</v>
      </c>
      <c r="Y4558" t="s">
        <v>0</v>
      </c>
      <c r="Z4558">
        <v>1</v>
      </c>
      <c r="AA4558" t="s">
        <v>60</v>
      </c>
      <c r="AB4558" t="s">
        <v>95</v>
      </c>
    </row>
    <row r="4559" spans="1:28" x14ac:dyDescent="0.25">
      <c r="A4559" t="s">
        <v>87</v>
      </c>
      <c r="B4559" t="s">
        <v>110</v>
      </c>
      <c r="C4559" t="s">
        <v>110</v>
      </c>
      <c r="D4559" t="s">
        <v>35</v>
      </c>
      <c r="E4559" t="s">
        <v>103</v>
      </c>
      <c r="F4559">
        <v>22</v>
      </c>
      <c r="G4559">
        <v>0</v>
      </c>
      <c r="Q4559">
        <v>70.153846153846203</v>
      </c>
      <c r="X4559" t="s">
        <v>108</v>
      </c>
      <c r="Y4559" t="s">
        <v>0</v>
      </c>
      <c r="Z4559">
        <v>1</v>
      </c>
      <c r="AA4559" t="s">
        <v>60</v>
      </c>
      <c r="AB4559" t="s">
        <v>95</v>
      </c>
    </row>
    <row r="4560" spans="1:28" x14ac:dyDescent="0.25">
      <c r="A4560" t="s">
        <v>87</v>
      </c>
      <c r="B4560" t="s">
        <v>110</v>
      </c>
      <c r="C4560" t="s">
        <v>110</v>
      </c>
      <c r="D4560" t="s">
        <v>35</v>
      </c>
      <c r="E4560" t="s">
        <v>103</v>
      </c>
      <c r="F4560">
        <v>23</v>
      </c>
      <c r="G4560">
        <v>0</v>
      </c>
      <c r="Q4560">
        <v>70.153846153846203</v>
      </c>
      <c r="X4560" t="s">
        <v>108</v>
      </c>
      <c r="Y4560" t="s">
        <v>0</v>
      </c>
      <c r="Z4560">
        <v>1</v>
      </c>
      <c r="AA4560" t="s">
        <v>60</v>
      </c>
      <c r="AB4560" t="s">
        <v>95</v>
      </c>
    </row>
    <row r="4561" spans="1:28" x14ac:dyDescent="0.25">
      <c r="A4561" t="s">
        <v>87</v>
      </c>
      <c r="B4561" t="s">
        <v>110</v>
      </c>
      <c r="C4561" t="s">
        <v>110</v>
      </c>
      <c r="D4561" t="s">
        <v>35</v>
      </c>
      <c r="E4561" t="s">
        <v>103</v>
      </c>
      <c r="F4561">
        <v>24</v>
      </c>
      <c r="G4561">
        <v>0</v>
      </c>
      <c r="Q4561">
        <v>68.615384615384599</v>
      </c>
      <c r="X4561" t="s">
        <v>108</v>
      </c>
      <c r="Y4561" t="s">
        <v>0</v>
      </c>
      <c r="Z4561">
        <v>1</v>
      </c>
      <c r="AA4561" t="s">
        <v>60</v>
      </c>
      <c r="AB4561" t="s">
        <v>95</v>
      </c>
    </row>
    <row r="4562" spans="1:28" x14ac:dyDescent="0.25">
      <c r="A4562" t="s">
        <v>87</v>
      </c>
      <c r="B4562" t="s">
        <v>110</v>
      </c>
      <c r="C4562" t="s">
        <v>110</v>
      </c>
      <c r="D4562" t="s">
        <v>43</v>
      </c>
      <c r="E4562" t="s">
        <v>51</v>
      </c>
      <c r="F4562">
        <v>1</v>
      </c>
      <c r="G4562">
        <v>0</v>
      </c>
      <c r="Q4562">
        <v>70</v>
      </c>
      <c r="X4562" t="s">
        <v>108</v>
      </c>
      <c r="Y4562" t="s">
        <v>0</v>
      </c>
      <c r="Z4562">
        <v>1</v>
      </c>
      <c r="AA4562" t="s">
        <v>93</v>
      </c>
      <c r="AB4562" t="s">
        <v>95</v>
      </c>
    </row>
    <row r="4563" spans="1:28" x14ac:dyDescent="0.25">
      <c r="A4563" t="s">
        <v>87</v>
      </c>
      <c r="B4563" t="s">
        <v>110</v>
      </c>
      <c r="C4563" t="s">
        <v>110</v>
      </c>
      <c r="D4563" t="s">
        <v>43</v>
      </c>
      <c r="E4563" t="s">
        <v>51</v>
      </c>
      <c r="F4563">
        <v>2</v>
      </c>
      <c r="G4563">
        <v>0</v>
      </c>
      <c r="Q4563">
        <v>69</v>
      </c>
      <c r="X4563" t="s">
        <v>108</v>
      </c>
      <c r="Y4563" t="s">
        <v>0</v>
      </c>
      <c r="Z4563">
        <v>1</v>
      </c>
      <c r="AA4563" t="s">
        <v>93</v>
      </c>
      <c r="AB4563" t="s">
        <v>95</v>
      </c>
    </row>
    <row r="4564" spans="1:28" x14ac:dyDescent="0.25">
      <c r="A4564" t="s">
        <v>87</v>
      </c>
      <c r="B4564" t="s">
        <v>110</v>
      </c>
      <c r="C4564" t="s">
        <v>110</v>
      </c>
      <c r="D4564" t="s">
        <v>43</v>
      </c>
      <c r="E4564" t="s">
        <v>51</v>
      </c>
      <c r="F4564">
        <v>3</v>
      </c>
      <c r="G4564">
        <v>0</v>
      </c>
      <c r="Q4564">
        <v>69</v>
      </c>
      <c r="X4564" t="s">
        <v>108</v>
      </c>
      <c r="Y4564" t="s">
        <v>0</v>
      </c>
      <c r="Z4564">
        <v>1</v>
      </c>
      <c r="AA4564" t="s">
        <v>93</v>
      </c>
      <c r="AB4564" t="s">
        <v>95</v>
      </c>
    </row>
    <row r="4565" spans="1:28" x14ac:dyDescent="0.25">
      <c r="A4565" t="s">
        <v>87</v>
      </c>
      <c r="B4565" t="s">
        <v>110</v>
      </c>
      <c r="C4565" t="s">
        <v>110</v>
      </c>
      <c r="D4565" t="s">
        <v>43</v>
      </c>
      <c r="E4565" t="s">
        <v>51</v>
      </c>
      <c r="F4565">
        <v>4</v>
      </c>
      <c r="G4565">
        <v>0</v>
      </c>
      <c r="Q4565">
        <v>69</v>
      </c>
      <c r="X4565" t="s">
        <v>108</v>
      </c>
      <c r="Y4565" t="s">
        <v>0</v>
      </c>
      <c r="Z4565">
        <v>1</v>
      </c>
      <c r="AA4565" t="s">
        <v>93</v>
      </c>
      <c r="AB4565" t="s">
        <v>95</v>
      </c>
    </row>
    <row r="4566" spans="1:28" x14ac:dyDescent="0.25">
      <c r="A4566" t="s">
        <v>87</v>
      </c>
      <c r="B4566" t="s">
        <v>110</v>
      </c>
      <c r="C4566" t="s">
        <v>110</v>
      </c>
      <c r="D4566" t="s">
        <v>43</v>
      </c>
      <c r="E4566" t="s">
        <v>51</v>
      </c>
      <c r="F4566">
        <v>5</v>
      </c>
      <c r="G4566">
        <v>0</v>
      </c>
      <c r="Q4566">
        <v>69</v>
      </c>
      <c r="X4566" t="s">
        <v>108</v>
      </c>
      <c r="Y4566" t="s">
        <v>0</v>
      </c>
      <c r="Z4566">
        <v>1</v>
      </c>
      <c r="AA4566" t="s">
        <v>93</v>
      </c>
      <c r="AB4566" t="s">
        <v>95</v>
      </c>
    </row>
    <row r="4567" spans="1:28" x14ac:dyDescent="0.25">
      <c r="A4567" t="s">
        <v>87</v>
      </c>
      <c r="B4567" t="s">
        <v>110</v>
      </c>
      <c r="C4567" t="s">
        <v>110</v>
      </c>
      <c r="D4567" t="s">
        <v>43</v>
      </c>
      <c r="E4567" t="s">
        <v>51</v>
      </c>
      <c r="F4567">
        <v>6</v>
      </c>
      <c r="G4567">
        <v>0</v>
      </c>
      <c r="Q4567">
        <v>69</v>
      </c>
      <c r="X4567" t="s">
        <v>108</v>
      </c>
      <c r="Y4567" t="s">
        <v>0</v>
      </c>
      <c r="Z4567">
        <v>1</v>
      </c>
      <c r="AA4567" t="s">
        <v>93</v>
      </c>
      <c r="AB4567" t="s">
        <v>95</v>
      </c>
    </row>
    <row r="4568" spans="1:28" x14ac:dyDescent="0.25">
      <c r="A4568" t="s">
        <v>87</v>
      </c>
      <c r="B4568" t="s">
        <v>110</v>
      </c>
      <c r="C4568" t="s">
        <v>110</v>
      </c>
      <c r="D4568" t="s">
        <v>43</v>
      </c>
      <c r="E4568" t="s">
        <v>51</v>
      </c>
      <c r="F4568">
        <v>7</v>
      </c>
      <c r="G4568">
        <v>0</v>
      </c>
      <c r="Q4568">
        <v>69</v>
      </c>
      <c r="X4568" t="s">
        <v>108</v>
      </c>
      <c r="Y4568" t="s">
        <v>0</v>
      </c>
      <c r="Z4568">
        <v>1</v>
      </c>
      <c r="AA4568" t="s">
        <v>93</v>
      </c>
      <c r="AB4568" t="s">
        <v>95</v>
      </c>
    </row>
    <row r="4569" spans="1:28" x14ac:dyDescent="0.25">
      <c r="A4569" t="s">
        <v>87</v>
      </c>
      <c r="B4569" t="s">
        <v>110</v>
      </c>
      <c r="C4569" t="s">
        <v>110</v>
      </c>
      <c r="D4569" t="s">
        <v>43</v>
      </c>
      <c r="E4569" t="s">
        <v>51</v>
      </c>
      <c r="F4569">
        <v>8</v>
      </c>
      <c r="G4569">
        <v>0</v>
      </c>
      <c r="Q4569">
        <v>70</v>
      </c>
      <c r="X4569" t="s">
        <v>108</v>
      </c>
      <c r="Y4569" t="s">
        <v>0</v>
      </c>
      <c r="Z4569">
        <v>1</v>
      </c>
      <c r="AA4569" t="s">
        <v>93</v>
      </c>
      <c r="AB4569" t="s">
        <v>95</v>
      </c>
    </row>
    <row r="4570" spans="1:28" x14ac:dyDescent="0.25">
      <c r="A4570" t="s">
        <v>87</v>
      </c>
      <c r="B4570" t="s">
        <v>110</v>
      </c>
      <c r="C4570" t="s">
        <v>110</v>
      </c>
      <c r="D4570" t="s">
        <v>43</v>
      </c>
      <c r="E4570" t="s">
        <v>51</v>
      </c>
      <c r="F4570">
        <v>9</v>
      </c>
      <c r="G4570">
        <v>0</v>
      </c>
      <c r="Q4570">
        <v>71</v>
      </c>
      <c r="X4570" t="s">
        <v>108</v>
      </c>
      <c r="Y4570" t="s">
        <v>0</v>
      </c>
      <c r="Z4570">
        <v>1</v>
      </c>
      <c r="AA4570" t="s">
        <v>93</v>
      </c>
      <c r="AB4570" t="s">
        <v>95</v>
      </c>
    </row>
    <row r="4571" spans="1:28" x14ac:dyDescent="0.25">
      <c r="A4571" t="s">
        <v>87</v>
      </c>
      <c r="B4571" t="s">
        <v>110</v>
      </c>
      <c r="C4571" t="s">
        <v>110</v>
      </c>
      <c r="D4571" t="s">
        <v>43</v>
      </c>
      <c r="E4571" t="s">
        <v>51</v>
      </c>
      <c r="F4571">
        <v>10</v>
      </c>
      <c r="G4571">
        <v>0</v>
      </c>
      <c r="Q4571">
        <v>73.5</v>
      </c>
      <c r="X4571" t="s">
        <v>108</v>
      </c>
      <c r="Y4571" t="s">
        <v>0</v>
      </c>
      <c r="Z4571">
        <v>1</v>
      </c>
      <c r="AA4571" t="s">
        <v>93</v>
      </c>
      <c r="AB4571" t="s">
        <v>95</v>
      </c>
    </row>
    <row r="4572" spans="1:28" x14ac:dyDescent="0.25">
      <c r="A4572" t="s">
        <v>87</v>
      </c>
      <c r="B4572" t="s">
        <v>110</v>
      </c>
      <c r="C4572" t="s">
        <v>110</v>
      </c>
      <c r="D4572" t="s">
        <v>43</v>
      </c>
      <c r="E4572" t="s">
        <v>51</v>
      </c>
      <c r="F4572">
        <v>11</v>
      </c>
      <c r="G4572">
        <v>0</v>
      </c>
      <c r="Q4572">
        <v>75</v>
      </c>
      <c r="X4572" t="s">
        <v>108</v>
      </c>
      <c r="Y4572" t="s">
        <v>0</v>
      </c>
      <c r="Z4572">
        <v>1</v>
      </c>
      <c r="AA4572" t="s">
        <v>93</v>
      </c>
      <c r="AB4572" t="s">
        <v>95</v>
      </c>
    </row>
    <row r="4573" spans="1:28" x14ac:dyDescent="0.25">
      <c r="A4573" t="s">
        <v>87</v>
      </c>
      <c r="B4573" t="s">
        <v>110</v>
      </c>
      <c r="C4573" t="s">
        <v>110</v>
      </c>
      <c r="D4573" t="s">
        <v>43</v>
      </c>
      <c r="E4573" t="s">
        <v>51</v>
      </c>
      <c r="F4573">
        <v>12</v>
      </c>
      <c r="G4573">
        <v>0</v>
      </c>
      <c r="Q4573">
        <v>76.5</v>
      </c>
      <c r="X4573" t="s">
        <v>108</v>
      </c>
      <c r="Y4573" t="s">
        <v>0</v>
      </c>
      <c r="Z4573">
        <v>1</v>
      </c>
      <c r="AA4573" t="s">
        <v>93</v>
      </c>
      <c r="AB4573" t="s">
        <v>95</v>
      </c>
    </row>
    <row r="4574" spans="1:28" x14ac:dyDescent="0.25">
      <c r="A4574" t="s">
        <v>87</v>
      </c>
      <c r="B4574" t="s">
        <v>110</v>
      </c>
      <c r="C4574" t="s">
        <v>110</v>
      </c>
      <c r="D4574" t="s">
        <v>43</v>
      </c>
      <c r="E4574" t="s">
        <v>51</v>
      </c>
      <c r="F4574">
        <v>13</v>
      </c>
      <c r="G4574">
        <v>0</v>
      </c>
      <c r="Q4574">
        <v>77</v>
      </c>
      <c r="X4574" t="s">
        <v>108</v>
      </c>
      <c r="Y4574" t="s">
        <v>0</v>
      </c>
      <c r="Z4574">
        <v>1</v>
      </c>
      <c r="AA4574" t="s">
        <v>93</v>
      </c>
      <c r="AB4574" t="s">
        <v>95</v>
      </c>
    </row>
    <row r="4575" spans="1:28" x14ac:dyDescent="0.25">
      <c r="A4575" t="s">
        <v>87</v>
      </c>
      <c r="B4575" t="s">
        <v>110</v>
      </c>
      <c r="C4575" t="s">
        <v>110</v>
      </c>
      <c r="D4575" t="s">
        <v>43</v>
      </c>
      <c r="E4575" t="s">
        <v>51</v>
      </c>
      <c r="F4575">
        <v>14</v>
      </c>
      <c r="G4575">
        <v>0</v>
      </c>
      <c r="Q4575">
        <v>77.5</v>
      </c>
      <c r="X4575" t="s">
        <v>108</v>
      </c>
      <c r="Y4575" t="s">
        <v>0</v>
      </c>
      <c r="Z4575">
        <v>1</v>
      </c>
      <c r="AA4575" t="s">
        <v>93</v>
      </c>
      <c r="AB4575" t="s">
        <v>95</v>
      </c>
    </row>
    <row r="4576" spans="1:28" x14ac:dyDescent="0.25">
      <c r="A4576" t="s">
        <v>87</v>
      </c>
      <c r="B4576" t="s">
        <v>110</v>
      </c>
      <c r="C4576" t="s">
        <v>110</v>
      </c>
      <c r="D4576" t="s">
        <v>43</v>
      </c>
      <c r="E4576" t="s">
        <v>51</v>
      </c>
      <c r="F4576">
        <v>15</v>
      </c>
      <c r="G4576">
        <v>0</v>
      </c>
      <c r="Q4576">
        <v>77</v>
      </c>
      <c r="X4576" t="s">
        <v>108</v>
      </c>
      <c r="Y4576" t="s">
        <v>0</v>
      </c>
      <c r="Z4576">
        <v>1</v>
      </c>
      <c r="AA4576" t="s">
        <v>93</v>
      </c>
      <c r="AB4576" t="s">
        <v>95</v>
      </c>
    </row>
    <row r="4577" spans="1:28" x14ac:dyDescent="0.25">
      <c r="A4577" t="s">
        <v>87</v>
      </c>
      <c r="B4577" t="s">
        <v>110</v>
      </c>
      <c r="C4577" t="s">
        <v>110</v>
      </c>
      <c r="D4577" t="s">
        <v>43</v>
      </c>
      <c r="E4577" t="s">
        <v>51</v>
      </c>
      <c r="F4577">
        <v>16</v>
      </c>
      <c r="G4577">
        <v>0</v>
      </c>
      <c r="Q4577">
        <v>76</v>
      </c>
      <c r="X4577" t="s">
        <v>108</v>
      </c>
      <c r="Y4577" t="s">
        <v>0</v>
      </c>
      <c r="Z4577">
        <v>1</v>
      </c>
      <c r="AA4577" t="s">
        <v>93</v>
      </c>
      <c r="AB4577" t="s">
        <v>95</v>
      </c>
    </row>
    <row r="4578" spans="1:28" x14ac:dyDescent="0.25">
      <c r="A4578" t="s">
        <v>87</v>
      </c>
      <c r="B4578" t="s">
        <v>110</v>
      </c>
      <c r="C4578" t="s">
        <v>110</v>
      </c>
      <c r="D4578" t="s">
        <v>43</v>
      </c>
      <c r="E4578" t="s">
        <v>51</v>
      </c>
      <c r="F4578">
        <v>17</v>
      </c>
      <c r="G4578">
        <v>0</v>
      </c>
      <c r="Q4578">
        <v>75</v>
      </c>
      <c r="X4578" t="s">
        <v>108</v>
      </c>
      <c r="Y4578" t="s">
        <v>0</v>
      </c>
      <c r="Z4578">
        <v>1</v>
      </c>
      <c r="AA4578" t="s">
        <v>93</v>
      </c>
      <c r="AB4578" t="s">
        <v>95</v>
      </c>
    </row>
    <row r="4579" spans="1:28" x14ac:dyDescent="0.25">
      <c r="A4579" t="s">
        <v>87</v>
      </c>
      <c r="B4579" t="s">
        <v>110</v>
      </c>
      <c r="C4579" t="s">
        <v>110</v>
      </c>
      <c r="D4579" t="s">
        <v>43</v>
      </c>
      <c r="E4579" t="s">
        <v>51</v>
      </c>
      <c r="F4579">
        <v>18</v>
      </c>
      <c r="G4579">
        <v>0</v>
      </c>
      <c r="Q4579">
        <v>73.5</v>
      </c>
      <c r="X4579" t="s">
        <v>108</v>
      </c>
      <c r="Y4579" t="s">
        <v>0</v>
      </c>
      <c r="Z4579">
        <v>1</v>
      </c>
      <c r="AA4579" t="s">
        <v>93</v>
      </c>
      <c r="AB4579" t="s">
        <v>95</v>
      </c>
    </row>
    <row r="4580" spans="1:28" x14ac:dyDescent="0.25">
      <c r="A4580" t="s">
        <v>87</v>
      </c>
      <c r="B4580" t="s">
        <v>110</v>
      </c>
      <c r="C4580" t="s">
        <v>110</v>
      </c>
      <c r="D4580" t="s">
        <v>43</v>
      </c>
      <c r="E4580" t="s">
        <v>51</v>
      </c>
      <c r="F4580">
        <v>19</v>
      </c>
      <c r="G4580">
        <v>1</v>
      </c>
      <c r="Q4580">
        <v>72</v>
      </c>
      <c r="X4580" t="s">
        <v>108</v>
      </c>
      <c r="Y4580" t="s">
        <v>0</v>
      </c>
      <c r="Z4580">
        <v>1</v>
      </c>
      <c r="AA4580" t="s">
        <v>93</v>
      </c>
      <c r="AB4580" t="s">
        <v>95</v>
      </c>
    </row>
    <row r="4581" spans="1:28" x14ac:dyDescent="0.25">
      <c r="A4581" t="s">
        <v>87</v>
      </c>
      <c r="B4581" t="s">
        <v>110</v>
      </c>
      <c r="C4581" t="s">
        <v>110</v>
      </c>
      <c r="D4581" t="s">
        <v>43</v>
      </c>
      <c r="E4581" t="s">
        <v>51</v>
      </c>
      <c r="F4581">
        <v>20</v>
      </c>
      <c r="G4581">
        <v>1</v>
      </c>
      <c r="Q4581">
        <v>71.5</v>
      </c>
      <c r="X4581" t="s">
        <v>108</v>
      </c>
      <c r="Y4581" t="s">
        <v>0</v>
      </c>
      <c r="Z4581">
        <v>1</v>
      </c>
      <c r="AA4581" t="s">
        <v>93</v>
      </c>
      <c r="AB4581" t="s">
        <v>95</v>
      </c>
    </row>
    <row r="4582" spans="1:28" x14ac:dyDescent="0.25">
      <c r="A4582" t="s">
        <v>87</v>
      </c>
      <c r="B4582" t="s">
        <v>110</v>
      </c>
      <c r="C4582" t="s">
        <v>110</v>
      </c>
      <c r="D4582" t="s">
        <v>43</v>
      </c>
      <c r="E4582" t="s">
        <v>51</v>
      </c>
      <c r="F4582">
        <v>21</v>
      </c>
      <c r="G4582">
        <v>0</v>
      </c>
      <c r="Q4582">
        <v>71.5</v>
      </c>
      <c r="X4582" t="s">
        <v>108</v>
      </c>
      <c r="Y4582" t="s">
        <v>0</v>
      </c>
      <c r="Z4582">
        <v>1</v>
      </c>
      <c r="AA4582" t="s">
        <v>93</v>
      </c>
      <c r="AB4582" t="s">
        <v>95</v>
      </c>
    </row>
    <row r="4583" spans="1:28" x14ac:dyDescent="0.25">
      <c r="A4583" t="s">
        <v>87</v>
      </c>
      <c r="B4583" t="s">
        <v>110</v>
      </c>
      <c r="C4583" t="s">
        <v>110</v>
      </c>
      <c r="D4583" t="s">
        <v>43</v>
      </c>
      <c r="E4583" t="s">
        <v>51</v>
      </c>
      <c r="F4583">
        <v>22</v>
      </c>
      <c r="G4583">
        <v>0</v>
      </c>
      <c r="Q4583">
        <v>71.5</v>
      </c>
      <c r="X4583" t="s">
        <v>108</v>
      </c>
      <c r="Y4583" t="s">
        <v>0</v>
      </c>
      <c r="Z4583">
        <v>1</v>
      </c>
      <c r="AA4583" t="s">
        <v>93</v>
      </c>
      <c r="AB4583" t="s">
        <v>95</v>
      </c>
    </row>
    <row r="4584" spans="1:28" x14ac:dyDescent="0.25">
      <c r="A4584" t="s">
        <v>87</v>
      </c>
      <c r="B4584" t="s">
        <v>110</v>
      </c>
      <c r="C4584" t="s">
        <v>110</v>
      </c>
      <c r="D4584" t="s">
        <v>43</v>
      </c>
      <c r="E4584" t="s">
        <v>51</v>
      </c>
      <c r="F4584">
        <v>23</v>
      </c>
      <c r="G4584">
        <v>0</v>
      </c>
      <c r="Q4584">
        <v>71.5</v>
      </c>
      <c r="X4584" t="s">
        <v>108</v>
      </c>
      <c r="Y4584" t="s">
        <v>0</v>
      </c>
      <c r="Z4584">
        <v>1</v>
      </c>
      <c r="AA4584" t="s">
        <v>93</v>
      </c>
      <c r="AB4584" t="s">
        <v>95</v>
      </c>
    </row>
    <row r="4585" spans="1:28" x14ac:dyDescent="0.25">
      <c r="A4585" t="s">
        <v>87</v>
      </c>
      <c r="B4585" t="s">
        <v>110</v>
      </c>
      <c r="C4585" t="s">
        <v>110</v>
      </c>
      <c r="D4585" t="s">
        <v>43</v>
      </c>
      <c r="E4585" t="s">
        <v>51</v>
      </c>
      <c r="F4585">
        <v>24</v>
      </c>
      <c r="G4585">
        <v>0</v>
      </c>
      <c r="Q4585">
        <v>70.5</v>
      </c>
      <c r="X4585" t="s">
        <v>108</v>
      </c>
      <c r="Y4585" t="s">
        <v>0</v>
      </c>
      <c r="Z4585">
        <v>1</v>
      </c>
      <c r="AA4585" t="s">
        <v>93</v>
      </c>
      <c r="AB4585" t="s">
        <v>95</v>
      </c>
    </row>
    <row r="4586" spans="1:28" x14ac:dyDescent="0.25">
      <c r="A4586" t="s">
        <v>87</v>
      </c>
      <c r="B4586" t="s">
        <v>110</v>
      </c>
      <c r="C4586" t="s">
        <v>110</v>
      </c>
      <c r="D4586" t="s">
        <v>43</v>
      </c>
      <c r="E4586" t="s">
        <v>51</v>
      </c>
      <c r="F4586">
        <v>1</v>
      </c>
      <c r="G4586">
        <v>0</v>
      </c>
      <c r="Q4586">
        <v>69</v>
      </c>
      <c r="X4586" t="s">
        <v>108</v>
      </c>
      <c r="Y4586" t="s">
        <v>0</v>
      </c>
      <c r="Z4586">
        <v>1</v>
      </c>
      <c r="AA4586" t="s">
        <v>60</v>
      </c>
      <c r="AB4586" t="s">
        <v>95</v>
      </c>
    </row>
    <row r="4587" spans="1:28" x14ac:dyDescent="0.25">
      <c r="A4587" t="s">
        <v>87</v>
      </c>
      <c r="B4587" t="s">
        <v>110</v>
      </c>
      <c r="C4587" t="s">
        <v>110</v>
      </c>
      <c r="D4587" t="s">
        <v>43</v>
      </c>
      <c r="E4587" t="s">
        <v>51</v>
      </c>
      <c r="F4587">
        <v>2</v>
      </c>
      <c r="G4587">
        <v>0</v>
      </c>
      <c r="Q4587">
        <v>69</v>
      </c>
      <c r="X4587" t="s">
        <v>108</v>
      </c>
      <c r="Y4587" t="s">
        <v>0</v>
      </c>
      <c r="Z4587">
        <v>1</v>
      </c>
      <c r="AA4587" t="s">
        <v>60</v>
      </c>
      <c r="AB4587" t="s">
        <v>95</v>
      </c>
    </row>
    <row r="4588" spans="1:28" x14ac:dyDescent="0.25">
      <c r="A4588" t="s">
        <v>87</v>
      </c>
      <c r="B4588" t="s">
        <v>110</v>
      </c>
      <c r="C4588" t="s">
        <v>110</v>
      </c>
      <c r="D4588" t="s">
        <v>43</v>
      </c>
      <c r="E4588" t="s">
        <v>51</v>
      </c>
      <c r="F4588">
        <v>3</v>
      </c>
      <c r="G4588">
        <v>0</v>
      </c>
      <c r="Q4588">
        <v>69</v>
      </c>
      <c r="X4588" t="s">
        <v>108</v>
      </c>
      <c r="Y4588" t="s">
        <v>0</v>
      </c>
      <c r="Z4588">
        <v>1</v>
      </c>
      <c r="AA4588" t="s">
        <v>60</v>
      </c>
      <c r="AB4588" t="s">
        <v>95</v>
      </c>
    </row>
    <row r="4589" spans="1:28" x14ac:dyDescent="0.25">
      <c r="A4589" t="s">
        <v>87</v>
      </c>
      <c r="B4589" t="s">
        <v>110</v>
      </c>
      <c r="C4589" t="s">
        <v>110</v>
      </c>
      <c r="D4589" t="s">
        <v>43</v>
      </c>
      <c r="E4589" t="s">
        <v>51</v>
      </c>
      <c r="F4589">
        <v>4</v>
      </c>
      <c r="G4589">
        <v>0</v>
      </c>
      <c r="Q4589">
        <v>69</v>
      </c>
      <c r="X4589" t="s">
        <v>108</v>
      </c>
      <c r="Y4589" t="s">
        <v>0</v>
      </c>
      <c r="Z4589">
        <v>1</v>
      </c>
      <c r="AA4589" t="s">
        <v>60</v>
      </c>
      <c r="AB4589" t="s">
        <v>95</v>
      </c>
    </row>
    <row r="4590" spans="1:28" x14ac:dyDescent="0.25">
      <c r="A4590" t="s">
        <v>87</v>
      </c>
      <c r="B4590" t="s">
        <v>110</v>
      </c>
      <c r="C4590" t="s">
        <v>110</v>
      </c>
      <c r="D4590" t="s">
        <v>43</v>
      </c>
      <c r="E4590" t="s">
        <v>51</v>
      </c>
      <c r="F4590">
        <v>5</v>
      </c>
      <c r="G4590">
        <v>0</v>
      </c>
      <c r="Q4590">
        <v>69</v>
      </c>
      <c r="X4590" t="s">
        <v>108</v>
      </c>
      <c r="Y4590" t="s">
        <v>0</v>
      </c>
      <c r="Z4590">
        <v>1</v>
      </c>
      <c r="AA4590" t="s">
        <v>60</v>
      </c>
      <c r="AB4590" t="s">
        <v>95</v>
      </c>
    </row>
    <row r="4591" spans="1:28" x14ac:dyDescent="0.25">
      <c r="A4591" t="s">
        <v>87</v>
      </c>
      <c r="B4591" t="s">
        <v>110</v>
      </c>
      <c r="C4591" t="s">
        <v>110</v>
      </c>
      <c r="D4591" t="s">
        <v>43</v>
      </c>
      <c r="E4591" t="s">
        <v>51</v>
      </c>
      <c r="F4591">
        <v>6</v>
      </c>
      <c r="G4591">
        <v>0</v>
      </c>
      <c r="Q4591">
        <v>69</v>
      </c>
      <c r="X4591" t="s">
        <v>108</v>
      </c>
      <c r="Y4591" t="s">
        <v>0</v>
      </c>
      <c r="Z4591">
        <v>1</v>
      </c>
      <c r="AA4591" t="s">
        <v>60</v>
      </c>
      <c r="AB4591" t="s">
        <v>95</v>
      </c>
    </row>
    <row r="4592" spans="1:28" x14ac:dyDescent="0.25">
      <c r="A4592" t="s">
        <v>87</v>
      </c>
      <c r="B4592" t="s">
        <v>110</v>
      </c>
      <c r="C4592" t="s">
        <v>110</v>
      </c>
      <c r="D4592" t="s">
        <v>43</v>
      </c>
      <c r="E4592" t="s">
        <v>51</v>
      </c>
      <c r="F4592">
        <v>7</v>
      </c>
      <c r="G4592">
        <v>0</v>
      </c>
      <c r="Q4592">
        <v>70</v>
      </c>
      <c r="X4592" t="s">
        <v>108</v>
      </c>
      <c r="Y4592" t="s">
        <v>0</v>
      </c>
      <c r="Z4592">
        <v>1</v>
      </c>
      <c r="AA4592" t="s">
        <v>60</v>
      </c>
      <c r="AB4592" t="s">
        <v>95</v>
      </c>
    </row>
    <row r="4593" spans="1:28" x14ac:dyDescent="0.25">
      <c r="A4593" t="s">
        <v>87</v>
      </c>
      <c r="B4593" t="s">
        <v>110</v>
      </c>
      <c r="C4593" t="s">
        <v>110</v>
      </c>
      <c r="D4593" t="s">
        <v>43</v>
      </c>
      <c r="E4593" t="s">
        <v>51</v>
      </c>
      <c r="F4593">
        <v>8</v>
      </c>
      <c r="G4593">
        <v>0</v>
      </c>
      <c r="Q4593">
        <v>71</v>
      </c>
      <c r="X4593" t="s">
        <v>108</v>
      </c>
      <c r="Y4593" t="s">
        <v>0</v>
      </c>
      <c r="Z4593">
        <v>1</v>
      </c>
      <c r="AA4593" t="s">
        <v>60</v>
      </c>
      <c r="AB4593" t="s">
        <v>95</v>
      </c>
    </row>
    <row r="4594" spans="1:28" x14ac:dyDescent="0.25">
      <c r="A4594" t="s">
        <v>87</v>
      </c>
      <c r="B4594" t="s">
        <v>110</v>
      </c>
      <c r="C4594" t="s">
        <v>110</v>
      </c>
      <c r="D4594" t="s">
        <v>43</v>
      </c>
      <c r="E4594" t="s">
        <v>51</v>
      </c>
      <c r="F4594">
        <v>9</v>
      </c>
      <c r="G4594">
        <v>0</v>
      </c>
      <c r="Q4594">
        <v>73.5</v>
      </c>
      <c r="X4594" t="s">
        <v>108</v>
      </c>
      <c r="Y4594" t="s">
        <v>0</v>
      </c>
      <c r="Z4594">
        <v>1</v>
      </c>
      <c r="AA4594" t="s">
        <v>60</v>
      </c>
      <c r="AB4594" t="s">
        <v>95</v>
      </c>
    </row>
    <row r="4595" spans="1:28" x14ac:dyDescent="0.25">
      <c r="A4595" t="s">
        <v>87</v>
      </c>
      <c r="B4595" t="s">
        <v>110</v>
      </c>
      <c r="C4595" t="s">
        <v>110</v>
      </c>
      <c r="D4595" t="s">
        <v>43</v>
      </c>
      <c r="E4595" t="s">
        <v>51</v>
      </c>
      <c r="F4595">
        <v>10</v>
      </c>
      <c r="G4595">
        <v>0</v>
      </c>
      <c r="Q4595">
        <v>75</v>
      </c>
      <c r="X4595" t="s">
        <v>108</v>
      </c>
      <c r="Y4595" t="s">
        <v>0</v>
      </c>
      <c r="Z4595">
        <v>1</v>
      </c>
      <c r="AA4595" t="s">
        <v>60</v>
      </c>
      <c r="AB4595" t="s">
        <v>95</v>
      </c>
    </row>
    <row r="4596" spans="1:28" x14ac:dyDescent="0.25">
      <c r="A4596" t="s">
        <v>87</v>
      </c>
      <c r="B4596" t="s">
        <v>110</v>
      </c>
      <c r="C4596" t="s">
        <v>110</v>
      </c>
      <c r="D4596" t="s">
        <v>43</v>
      </c>
      <c r="E4596" t="s">
        <v>51</v>
      </c>
      <c r="F4596">
        <v>11</v>
      </c>
      <c r="G4596">
        <v>0</v>
      </c>
      <c r="Q4596">
        <v>76.5</v>
      </c>
      <c r="X4596" t="s">
        <v>108</v>
      </c>
      <c r="Y4596" t="s">
        <v>0</v>
      </c>
      <c r="Z4596">
        <v>1</v>
      </c>
      <c r="AA4596" t="s">
        <v>60</v>
      </c>
      <c r="AB4596" t="s">
        <v>95</v>
      </c>
    </row>
    <row r="4597" spans="1:28" x14ac:dyDescent="0.25">
      <c r="A4597" t="s">
        <v>87</v>
      </c>
      <c r="B4597" t="s">
        <v>110</v>
      </c>
      <c r="C4597" t="s">
        <v>110</v>
      </c>
      <c r="D4597" t="s">
        <v>43</v>
      </c>
      <c r="E4597" t="s">
        <v>51</v>
      </c>
      <c r="F4597">
        <v>12</v>
      </c>
      <c r="G4597">
        <v>0</v>
      </c>
      <c r="Q4597">
        <v>77</v>
      </c>
      <c r="X4597" t="s">
        <v>108</v>
      </c>
      <c r="Y4597" t="s">
        <v>0</v>
      </c>
      <c r="Z4597">
        <v>1</v>
      </c>
      <c r="AA4597" t="s">
        <v>60</v>
      </c>
      <c r="AB4597" t="s">
        <v>95</v>
      </c>
    </row>
    <row r="4598" spans="1:28" x14ac:dyDescent="0.25">
      <c r="A4598" t="s">
        <v>87</v>
      </c>
      <c r="B4598" t="s">
        <v>110</v>
      </c>
      <c r="C4598" t="s">
        <v>110</v>
      </c>
      <c r="D4598" t="s">
        <v>43</v>
      </c>
      <c r="E4598" t="s">
        <v>51</v>
      </c>
      <c r="F4598">
        <v>13</v>
      </c>
      <c r="G4598">
        <v>0</v>
      </c>
      <c r="Q4598">
        <v>77.5</v>
      </c>
      <c r="X4598" t="s">
        <v>108</v>
      </c>
      <c r="Y4598" t="s">
        <v>0</v>
      </c>
      <c r="Z4598">
        <v>1</v>
      </c>
      <c r="AA4598" t="s">
        <v>60</v>
      </c>
      <c r="AB4598" t="s">
        <v>95</v>
      </c>
    </row>
    <row r="4599" spans="1:28" x14ac:dyDescent="0.25">
      <c r="A4599" t="s">
        <v>87</v>
      </c>
      <c r="B4599" t="s">
        <v>110</v>
      </c>
      <c r="C4599" t="s">
        <v>110</v>
      </c>
      <c r="D4599" t="s">
        <v>43</v>
      </c>
      <c r="E4599" t="s">
        <v>51</v>
      </c>
      <c r="F4599">
        <v>14</v>
      </c>
      <c r="G4599">
        <v>0</v>
      </c>
      <c r="Q4599">
        <v>77</v>
      </c>
      <c r="X4599" t="s">
        <v>108</v>
      </c>
      <c r="Y4599" t="s">
        <v>0</v>
      </c>
      <c r="Z4599">
        <v>1</v>
      </c>
      <c r="AA4599" t="s">
        <v>60</v>
      </c>
      <c r="AB4599" t="s">
        <v>95</v>
      </c>
    </row>
    <row r="4600" spans="1:28" x14ac:dyDescent="0.25">
      <c r="A4600" t="s">
        <v>87</v>
      </c>
      <c r="B4600" t="s">
        <v>110</v>
      </c>
      <c r="C4600" t="s">
        <v>110</v>
      </c>
      <c r="D4600" t="s">
        <v>43</v>
      </c>
      <c r="E4600" t="s">
        <v>51</v>
      </c>
      <c r="F4600">
        <v>15</v>
      </c>
      <c r="G4600">
        <v>0</v>
      </c>
      <c r="Q4600">
        <v>76</v>
      </c>
      <c r="X4600" t="s">
        <v>108</v>
      </c>
      <c r="Y4600" t="s">
        <v>0</v>
      </c>
      <c r="Z4600">
        <v>1</v>
      </c>
      <c r="AA4600" t="s">
        <v>60</v>
      </c>
      <c r="AB4600" t="s">
        <v>95</v>
      </c>
    </row>
    <row r="4601" spans="1:28" x14ac:dyDescent="0.25">
      <c r="A4601" t="s">
        <v>87</v>
      </c>
      <c r="B4601" t="s">
        <v>110</v>
      </c>
      <c r="C4601" t="s">
        <v>110</v>
      </c>
      <c r="D4601" t="s">
        <v>43</v>
      </c>
      <c r="E4601" t="s">
        <v>51</v>
      </c>
      <c r="F4601">
        <v>16</v>
      </c>
      <c r="G4601">
        <v>0</v>
      </c>
      <c r="Q4601">
        <v>75</v>
      </c>
      <c r="X4601" t="s">
        <v>108</v>
      </c>
      <c r="Y4601" t="s">
        <v>0</v>
      </c>
      <c r="Z4601">
        <v>1</v>
      </c>
      <c r="AA4601" t="s">
        <v>60</v>
      </c>
      <c r="AB4601" t="s">
        <v>95</v>
      </c>
    </row>
    <row r="4602" spans="1:28" x14ac:dyDescent="0.25">
      <c r="A4602" t="s">
        <v>87</v>
      </c>
      <c r="B4602" t="s">
        <v>110</v>
      </c>
      <c r="C4602" t="s">
        <v>110</v>
      </c>
      <c r="D4602" t="s">
        <v>43</v>
      </c>
      <c r="E4602" t="s">
        <v>51</v>
      </c>
      <c r="F4602">
        <v>17</v>
      </c>
      <c r="G4602">
        <v>0</v>
      </c>
      <c r="Q4602">
        <v>73.5</v>
      </c>
      <c r="X4602" t="s">
        <v>108</v>
      </c>
      <c r="Y4602" t="s">
        <v>0</v>
      </c>
      <c r="Z4602">
        <v>1</v>
      </c>
      <c r="AA4602" t="s">
        <v>60</v>
      </c>
      <c r="AB4602" t="s">
        <v>95</v>
      </c>
    </row>
    <row r="4603" spans="1:28" x14ac:dyDescent="0.25">
      <c r="A4603" t="s">
        <v>87</v>
      </c>
      <c r="B4603" t="s">
        <v>110</v>
      </c>
      <c r="C4603" t="s">
        <v>110</v>
      </c>
      <c r="D4603" t="s">
        <v>43</v>
      </c>
      <c r="E4603" t="s">
        <v>51</v>
      </c>
      <c r="F4603">
        <v>18</v>
      </c>
      <c r="G4603">
        <v>1</v>
      </c>
      <c r="Q4603">
        <v>72</v>
      </c>
      <c r="X4603" t="s">
        <v>108</v>
      </c>
      <c r="Y4603" t="s">
        <v>0</v>
      </c>
      <c r="Z4603">
        <v>1</v>
      </c>
      <c r="AA4603" t="s">
        <v>60</v>
      </c>
      <c r="AB4603" t="s">
        <v>95</v>
      </c>
    </row>
    <row r="4604" spans="1:28" x14ac:dyDescent="0.25">
      <c r="A4604" t="s">
        <v>87</v>
      </c>
      <c r="B4604" t="s">
        <v>110</v>
      </c>
      <c r="C4604" t="s">
        <v>110</v>
      </c>
      <c r="D4604" t="s">
        <v>43</v>
      </c>
      <c r="E4604" t="s">
        <v>51</v>
      </c>
      <c r="F4604">
        <v>19</v>
      </c>
      <c r="G4604">
        <v>1</v>
      </c>
      <c r="Q4604">
        <v>71.5</v>
      </c>
      <c r="X4604" t="s">
        <v>108</v>
      </c>
      <c r="Y4604" t="s">
        <v>0</v>
      </c>
      <c r="Z4604">
        <v>1</v>
      </c>
      <c r="AA4604" t="s">
        <v>60</v>
      </c>
      <c r="AB4604" t="s">
        <v>95</v>
      </c>
    </row>
    <row r="4605" spans="1:28" x14ac:dyDescent="0.25">
      <c r="A4605" t="s">
        <v>87</v>
      </c>
      <c r="B4605" t="s">
        <v>110</v>
      </c>
      <c r="C4605" t="s">
        <v>110</v>
      </c>
      <c r="D4605" t="s">
        <v>43</v>
      </c>
      <c r="E4605" t="s">
        <v>51</v>
      </c>
      <c r="F4605">
        <v>20</v>
      </c>
      <c r="G4605">
        <v>0</v>
      </c>
      <c r="Q4605">
        <v>71.5</v>
      </c>
      <c r="X4605" t="s">
        <v>108</v>
      </c>
      <c r="Y4605" t="s">
        <v>0</v>
      </c>
      <c r="Z4605">
        <v>1</v>
      </c>
      <c r="AA4605" t="s">
        <v>60</v>
      </c>
      <c r="AB4605" t="s">
        <v>95</v>
      </c>
    </row>
    <row r="4606" spans="1:28" x14ac:dyDescent="0.25">
      <c r="A4606" t="s">
        <v>87</v>
      </c>
      <c r="B4606" t="s">
        <v>110</v>
      </c>
      <c r="C4606" t="s">
        <v>110</v>
      </c>
      <c r="D4606" t="s">
        <v>43</v>
      </c>
      <c r="E4606" t="s">
        <v>51</v>
      </c>
      <c r="F4606">
        <v>21</v>
      </c>
      <c r="G4606">
        <v>0</v>
      </c>
      <c r="Q4606">
        <v>71.5</v>
      </c>
      <c r="X4606" t="s">
        <v>108</v>
      </c>
      <c r="Y4606" t="s">
        <v>0</v>
      </c>
      <c r="Z4606">
        <v>1</v>
      </c>
      <c r="AA4606" t="s">
        <v>60</v>
      </c>
      <c r="AB4606" t="s">
        <v>95</v>
      </c>
    </row>
    <row r="4607" spans="1:28" x14ac:dyDescent="0.25">
      <c r="A4607" t="s">
        <v>87</v>
      </c>
      <c r="B4607" t="s">
        <v>110</v>
      </c>
      <c r="C4607" t="s">
        <v>110</v>
      </c>
      <c r="D4607" t="s">
        <v>43</v>
      </c>
      <c r="E4607" t="s">
        <v>51</v>
      </c>
      <c r="F4607">
        <v>22</v>
      </c>
      <c r="G4607">
        <v>0</v>
      </c>
      <c r="Q4607">
        <v>71.5</v>
      </c>
      <c r="X4607" t="s">
        <v>108</v>
      </c>
      <c r="Y4607" t="s">
        <v>0</v>
      </c>
      <c r="Z4607">
        <v>1</v>
      </c>
      <c r="AA4607" t="s">
        <v>60</v>
      </c>
      <c r="AB4607" t="s">
        <v>95</v>
      </c>
    </row>
    <row r="4608" spans="1:28" x14ac:dyDescent="0.25">
      <c r="A4608" t="s">
        <v>87</v>
      </c>
      <c r="B4608" t="s">
        <v>110</v>
      </c>
      <c r="C4608" t="s">
        <v>110</v>
      </c>
      <c r="D4608" t="s">
        <v>43</v>
      </c>
      <c r="E4608" t="s">
        <v>51</v>
      </c>
      <c r="F4608">
        <v>23</v>
      </c>
      <c r="G4608">
        <v>0</v>
      </c>
      <c r="Q4608">
        <v>70.5</v>
      </c>
      <c r="X4608" t="s">
        <v>108</v>
      </c>
      <c r="Y4608" t="s">
        <v>0</v>
      </c>
      <c r="Z4608">
        <v>1</v>
      </c>
      <c r="AA4608" t="s">
        <v>60</v>
      </c>
      <c r="AB4608" t="s">
        <v>95</v>
      </c>
    </row>
    <row r="4609" spans="1:28" x14ac:dyDescent="0.25">
      <c r="A4609" t="s">
        <v>87</v>
      </c>
      <c r="B4609" t="s">
        <v>110</v>
      </c>
      <c r="C4609" t="s">
        <v>110</v>
      </c>
      <c r="D4609" t="s">
        <v>43</v>
      </c>
      <c r="E4609" t="s">
        <v>51</v>
      </c>
      <c r="F4609">
        <v>24</v>
      </c>
      <c r="G4609">
        <v>0</v>
      </c>
      <c r="Q4609">
        <v>69.5</v>
      </c>
      <c r="X4609" t="s">
        <v>108</v>
      </c>
      <c r="Y4609" t="s">
        <v>0</v>
      </c>
      <c r="Z4609">
        <v>1</v>
      </c>
      <c r="AA4609" t="s">
        <v>60</v>
      </c>
      <c r="AB4609" t="s">
        <v>95</v>
      </c>
    </row>
    <row r="4610" spans="1:28" x14ac:dyDescent="0.25">
      <c r="A4610" t="s">
        <v>87</v>
      </c>
      <c r="B4610" t="s">
        <v>110</v>
      </c>
      <c r="C4610" t="s">
        <v>110</v>
      </c>
      <c r="D4610" t="s">
        <v>43</v>
      </c>
      <c r="E4610" t="s">
        <v>43</v>
      </c>
      <c r="F4610">
        <v>1</v>
      </c>
      <c r="G4610">
        <v>0</v>
      </c>
      <c r="Q4610">
        <v>69.151515151515198</v>
      </c>
      <c r="X4610" t="s">
        <v>108</v>
      </c>
      <c r="Y4610" t="s">
        <v>0</v>
      </c>
      <c r="Z4610">
        <v>1</v>
      </c>
      <c r="AA4610" t="s">
        <v>93</v>
      </c>
      <c r="AB4610" t="s">
        <v>95</v>
      </c>
    </row>
    <row r="4611" spans="1:28" x14ac:dyDescent="0.25">
      <c r="A4611" t="s">
        <v>87</v>
      </c>
      <c r="B4611" t="s">
        <v>110</v>
      </c>
      <c r="C4611" t="s">
        <v>110</v>
      </c>
      <c r="D4611" t="s">
        <v>43</v>
      </c>
      <c r="E4611" t="s">
        <v>43</v>
      </c>
      <c r="F4611">
        <v>2</v>
      </c>
      <c r="G4611">
        <v>0</v>
      </c>
      <c r="Q4611">
        <v>68.090909090909093</v>
      </c>
      <c r="X4611" t="s">
        <v>108</v>
      </c>
      <c r="Y4611" t="s">
        <v>0</v>
      </c>
      <c r="Z4611">
        <v>1</v>
      </c>
      <c r="AA4611" t="s">
        <v>93</v>
      </c>
      <c r="AB4611" t="s">
        <v>95</v>
      </c>
    </row>
    <row r="4612" spans="1:28" x14ac:dyDescent="0.25">
      <c r="A4612" t="s">
        <v>87</v>
      </c>
      <c r="B4612" t="s">
        <v>110</v>
      </c>
      <c r="C4612" t="s">
        <v>110</v>
      </c>
      <c r="D4612" t="s">
        <v>43</v>
      </c>
      <c r="E4612" t="s">
        <v>43</v>
      </c>
      <c r="F4612">
        <v>3</v>
      </c>
      <c r="G4612">
        <v>0</v>
      </c>
      <c r="Q4612">
        <v>67.969696969696997</v>
      </c>
      <c r="X4612" t="s">
        <v>108</v>
      </c>
      <c r="Y4612" t="s">
        <v>0</v>
      </c>
      <c r="Z4612">
        <v>1</v>
      </c>
      <c r="AA4612" t="s">
        <v>93</v>
      </c>
      <c r="AB4612" t="s">
        <v>95</v>
      </c>
    </row>
    <row r="4613" spans="1:28" x14ac:dyDescent="0.25">
      <c r="A4613" t="s">
        <v>87</v>
      </c>
      <c r="B4613" t="s">
        <v>110</v>
      </c>
      <c r="C4613" t="s">
        <v>110</v>
      </c>
      <c r="D4613" t="s">
        <v>43</v>
      </c>
      <c r="E4613" t="s">
        <v>43</v>
      </c>
      <c r="F4613">
        <v>4</v>
      </c>
      <c r="G4613">
        <v>0</v>
      </c>
      <c r="Q4613">
        <v>67.515151515151501</v>
      </c>
      <c r="X4613" t="s">
        <v>108</v>
      </c>
      <c r="Y4613" t="s">
        <v>0</v>
      </c>
      <c r="Z4613">
        <v>1</v>
      </c>
      <c r="AA4613" t="s">
        <v>93</v>
      </c>
      <c r="AB4613" t="s">
        <v>95</v>
      </c>
    </row>
    <row r="4614" spans="1:28" x14ac:dyDescent="0.25">
      <c r="A4614" t="s">
        <v>87</v>
      </c>
      <c r="B4614" t="s">
        <v>110</v>
      </c>
      <c r="C4614" t="s">
        <v>110</v>
      </c>
      <c r="D4614" t="s">
        <v>43</v>
      </c>
      <c r="E4614" t="s">
        <v>43</v>
      </c>
      <c r="F4614">
        <v>5</v>
      </c>
      <c r="G4614">
        <v>0</v>
      </c>
      <c r="Q4614">
        <v>67.393939393939405</v>
      </c>
      <c r="X4614" t="s">
        <v>108</v>
      </c>
      <c r="Y4614" t="s">
        <v>0</v>
      </c>
      <c r="Z4614">
        <v>1</v>
      </c>
      <c r="AA4614" t="s">
        <v>93</v>
      </c>
      <c r="AB4614" t="s">
        <v>95</v>
      </c>
    </row>
    <row r="4615" spans="1:28" x14ac:dyDescent="0.25">
      <c r="A4615" t="s">
        <v>87</v>
      </c>
      <c r="B4615" t="s">
        <v>110</v>
      </c>
      <c r="C4615" t="s">
        <v>110</v>
      </c>
      <c r="D4615" t="s">
        <v>43</v>
      </c>
      <c r="E4615" t="s">
        <v>43</v>
      </c>
      <c r="F4615">
        <v>6</v>
      </c>
      <c r="G4615">
        <v>0</v>
      </c>
      <c r="Q4615">
        <v>67.363636363636402</v>
      </c>
      <c r="X4615" t="s">
        <v>108</v>
      </c>
      <c r="Y4615" t="s">
        <v>0</v>
      </c>
      <c r="Z4615">
        <v>1</v>
      </c>
      <c r="AA4615" t="s">
        <v>93</v>
      </c>
      <c r="AB4615" t="s">
        <v>95</v>
      </c>
    </row>
    <row r="4616" spans="1:28" x14ac:dyDescent="0.25">
      <c r="A4616" t="s">
        <v>87</v>
      </c>
      <c r="B4616" t="s">
        <v>110</v>
      </c>
      <c r="C4616" t="s">
        <v>110</v>
      </c>
      <c r="D4616" t="s">
        <v>43</v>
      </c>
      <c r="E4616" t="s">
        <v>43</v>
      </c>
      <c r="F4616">
        <v>7</v>
      </c>
      <c r="G4616">
        <v>0</v>
      </c>
      <c r="Q4616">
        <v>67.363636363636402</v>
      </c>
      <c r="X4616" t="s">
        <v>108</v>
      </c>
      <c r="Y4616" t="s">
        <v>0</v>
      </c>
      <c r="Z4616">
        <v>1</v>
      </c>
      <c r="AA4616" t="s">
        <v>93</v>
      </c>
      <c r="AB4616" t="s">
        <v>95</v>
      </c>
    </row>
    <row r="4617" spans="1:28" x14ac:dyDescent="0.25">
      <c r="A4617" t="s">
        <v>87</v>
      </c>
      <c r="B4617" t="s">
        <v>110</v>
      </c>
      <c r="C4617" t="s">
        <v>110</v>
      </c>
      <c r="D4617" t="s">
        <v>43</v>
      </c>
      <c r="E4617" t="s">
        <v>43</v>
      </c>
      <c r="F4617">
        <v>8</v>
      </c>
      <c r="G4617">
        <v>0</v>
      </c>
      <c r="Q4617">
        <v>69.696969696969703</v>
      </c>
      <c r="X4617" t="s">
        <v>108</v>
      </c>
      <c r="Y4617" t="s">
        <v>0</v>
      </c>
      <c r="Z4617">
        <v>1</v>
      </c>
      <c r="AA4617" t="s">
        <v>93</v>
      </c>
      <c r="AB4617" t="s">
        <v>95</v>
      </c>
    </row>
    <row r="4618" spans="1:28" x14ac:dyDescent="0.25">
      <c r="A4618" t="s">
        <v>87</v>
      </c>
      <c r="B4618" t="s">
        <v>110</v>
      </c>
      <c r="C4618" t="s">
        <v>110</v>
      </c>
      <c r="D4618" t="s">
        <v>43</v>
      </c>
      <c r="E4618" t="s">
        <v>43</v>
      </c>
      <c r="F4618">
        <v>9</v>
      </c>
      <c r="G4618">
        <v>0</v>
      </c>
      <c r="Q4618">
        <v>72.787878787878796</v>
      </c>
      <c r="X4618" t="s">
        <v>108</v>
      </c>
      <c r="Y4618" t="s">
        <v>0</v>
      </c>
      <c r="Z4618">
        <v>1</v>
      </c>
      <c r="AA4618" t="s">
        <v>93</v>
      </c>
      <c r="AB4618" t="s">
        <v>95</v>
      </c>
    </row>
    <row r="4619" spans="1:28" x14ac:dyDescent="0.25">
      <c r="A4619" t="s">
        <v>87</v>
      </c>
      <c r="B4619" t="s">
        <v>110</v>
      </c>
      <c r="C4619" t="s">
        <v>110</v>
      </c>
      <c r="D4619" t="s">
        <v>43</v>
      </c>
      <c r="E4619" t="s">
        <v>43</v>
      </c>
      <c r="F4619">
        <v>10</v>
      </c>
      <c r="G4619">
        <v>0</v>
      </c>
      <c r="Q4619">
        <v>76.757575757575793</v>
      </c>
      <c r="X4619" t="s">
        <v>108</v>
      </c>
      <c r="Y4619" t="s">
        <v>0</v>
      </c>
      <c r="Z4619">
        <v>1</v>
      </c>
      <c r="AA4619" t="s">
        <v>93</v>
      </c>
      <c r="AB4619" t="s">
        <v>95</v>
      </c>
    </row>
    <row r="4620" spans="1:28" x14ac:dyDescent="0.25">
      <c r="A4620" t="s">
        <v>87</v>
      </c>
      <c r="B4620" t="s">
        <v>110</v>
      </c>
      <c r="C4620" t="s">
        <v>110</v>
      </c>
      <c r="D4620" t="s">
        <v>43</v>
      </c>
      <c r="E4620" t="s">
        <v>43</v>
      </c>
      <c r="F4620">
        <v>11</v>
      </c>
      <c r="G4620">
        <v>0</v>
      </c>
      <c r="Q4620">
        <v>80.090909090909093</v>
      </c>
      <c r="X4620" t="s">
        <v>108</v>
      </c>
      <c r="Y4620" t="s">
        <v>0</v>
      </c>
      <c r="Z4620">
        <v>1</v>
      </c>
      <c r="AA4620" t="s">
        <v>93</v>
      </c>
      <c r="AB4620" t="s">
        <v>95</v>
      </c>
    </row>
    <row r="4621" spans="1:28" x14ac:dyDescent="0.25">
      <c r="A4621" t="s">
        <v>87</v>
      </c>
      <c r="B4621" t="s">
        <v>110</v>
      </c>
      <c r="C4621" t="s">
        <v>110</v>
      </c>
      <c r="D4621" t="s">
        <v>43</v>
      </c>
      <c r="E4621" t="s">
        <v>43</v>
      </c>
      <c r="F4621">
        <v>12</v>
      </c>
      <c r="G4621">
        <v>0</v>
      </c>
      <c r="Q4621">
        <v>82.484848484848499</v>
      </c>
      <c r="X4621" t="s">
        <v>108</v>
      </c>
      <c r="Y4621" t="s">
        <v>0</v>
      </c>
      <c r="Z4621">
        <v>1</v>
      </c>
      <c r="AA4621" t="s">
        <v>93</v>
      </c>
      <c r="AB4621" t="s">
        <v>95</v>
      </c>
    </row>
    <row r="4622" spans="1:28" x14ac:dyDescent="0.25">
      <c r="A4622" t="s">
        <v>87</v>
      </c>
      <c r="B4622" t="s">
        <v>110</v>
      </c>
      <c r="C4622" t="s">
        <v>110</v>
      </c>
      <c r="D4622" t="s">
        <v>43</v>
      </c>
      <c r="E4622" t="s">
        <v>43</v>
      </c>
      <c r="F4622">
        <v>13</v>
      </c>
      <c r="G4622">
        <v>0</v>
      </c>
      <c r="Q4622">
        <v>82.636363636363598</v>
      </c>
      <c r="X4622" t="s">
        <v>108</v>
      </c>
      <c r="Y4622" t="s">
        <v>0</v>
      </c>
      <c r="Z4622">
        <v>1</v>
      </c>
      <c r="AA4622" t="s">
        <v>93</v>
      </c>
      <c r="AB4622" t="s">
        <v>95</v>
      </c>
    </row>
    <row r="4623" spans="1:28" x14ac:dyDescent="0.25">
      <c r="A4623" t="s">
        <v>87</v>
      </c>
      <c r="B4623" t="s">
        <v>110</v>
      </c>
      <c r="C4623" t="s">
        <v>110</v>
      </c>
      <c r="D4623" t="s">
        <v>43</v>
      </c>
      <c r="E4623" t="s">
        <v>43</v>
      </c>
      <c r="F4623">
        <v>14</v>
      </c>
      <c r="G4623">
        <v>0</v>
      </c>
      <c r="Q4623">
        <v>82.727272727272705</v>
      </c>
      <c r="X4623" t="s">
        <v>108</v>
      </c>
      <c r="Y4623" t="s">
        <v>0</v>
      </c>
      <c r="Z4623">
        <v>1</v>
      </c>
      <c r="AA4623" t="s">
        <v>93</v>
      </c>
      <c r="AB4623" t="s">
        <v>95</v>
      </c>
    </row>
    <row r="4624" spans="1:28" x14ac:dyDescent="0.25">
      <c r="A4624" t="s">
        <v>87</v>
      </c>
      <c r="B4624" t="s">
        <v>110</v>
      </c>
      <c r="C4624" t="s">
        <v>110</v>
      </c>
      <c r="D4624" t="s">
        <v>43</v>
      </c>
      <c r="E4624" t="s">
        <v>43</v>
      </c>
      <c r="F4624">
        <v>15</v>
      </c>
      <c r="G4624">
        <v>0</v>
      </c>
      <c r="Q4624">
        <v>81.030303030303003</v>
      </c>
      <c r="X4624" t="s">
        <v>108</v>
      </c>
      <c r="Y4624" t="s">
        <v>0</v>
      </c>
      <c r="Z4624">
        <v>1</v>
      </c>
      <c r="AA4624" t="s">
        <v>93</v>
      </c>
      <c r="AB4624" t="s">
        <v>95</v>
      </c>
    </row>
    <row r="4625" spans="1:28" x14ac:dyDescent="0.25">
      <c r="A4625" t="s">
        <v>87</v>
      </c>
      <c r="B4625" t="s">
        <v>110</v>
      </c>
      <c r="C4625" t="s">
        <v>110</v>
      </c>
      <c r="D4625" t="s">
        <v>43</v>
      </c>
      <c r="E4625" t="s">
        <v>43</v>
      </c>
      <c r="F4625">
        <v>16</v>
      </c>
      <c r="G4625">
        <v>0</v>
      </c>
      <c r="Q4625">
        <v>80.151515151515198</v>
      </c>
      <c r="X4625" t="s">
        <v>108</v>
      </c>
      <c r="Y4625" t="s">
        <v>0</v>
      </c>
      <c r="Z4625">
        <v>1</v>
      </c>
      <c r="AA4625" t="s">
        <v>93</v>
      </c>
      <c r="AB4625" t="s">
        <v>95</v>
      </c>
    </row>
    <row r="4626" spans="1:28" x14ac:dyDescent="0.25">
      <c r="A4626" t="s">
        <v>87</v>
      </c>
      <c r="B4626" t="s">
        <v>110</v>
      </c>
      <c r="C4626" t="s">
        <v>110</v>
      </c>
      <c r="D4626" t="s">
        <v>43</v>
      </c>
      <c r="E4626" t="s">
        <v>43</v>
      </c>
      <c r="F4626">
        <v>17</v>
      </c>
      <c r="G4626">
        <v>0</v>
      </c>
      <c r="Q4626">
        <v>78.3333333333333</v>
      </c>
      <c r="X4626" t="s">
        <v>108</v>
      </c>
      <c r="Y4626" t="s">
        <v>0</v>
      </c>
      <c r="Z4626">
        <v>1</v>
      </c>
      <c r="AA4626" t="s">
        <v>93</v>
      </c>
      <c r="AB4626" t="s">
        <v>95</v>
      </c>
    </row>
    <row r="4627" spans="1:28" x14ac:dyDescent="0.25">
      <c r="A4627" t="s">
        <v>87</v>
      </c>
      <c r="B4627" t="s">
        <v>110</v>
      </c>
      <c r="C4627" t="s">
        <v>110</v>
      </c>
      <c r="D4627" t="s">
        <v>43</v>
      </c>
      <c r="E4627" t="s">
        <v>43</v>
      </c>
      <c r="F4627">
        <v>18</v>
      </c>
      <c r="G4627">
        <v>0</v>
      </c>
      <c r="Q4627">
        <v>76.030303030303003</v>
      </c>
      <c r="X4627" t="s">
        <v>108</v>
      </c>
      <c r="Y4627" t="s">
        <v>0</v>
      </c>
      <c r="Z4627">
        <v>1</v>
      </c>
      <c r="AA4627" t="s">
        <v>93</v>
      </c>
      <c r="AB4627" t="s">
        <v>95</v>
      </c>
    </row>
    <row r="4628" spans="1:28" x14ac:dyDescent="0.25">
      <c r="A4628" t="s">
        <v>87</v>
      </c>
      <c r="B4628" t="s">
        <v>110</v>
      </c>
      <c r="C4628" t="s">
        <v>110</v>
      </c>
      <c r="D4628" t="s">
        <v>43</v>
      </c>
      <c r="E4628" t="s">
        <v>43</v>
      </c>
      <c r="F4628">
        <v>19</v>
      </c>
      <c r="G4628">
        <v>1</v>
      </c>
      <c r="Q4628">
        <v>73.787878787878796</v>
      </c>
      <c r="X4628" t="s">
        <v>108</v>
      </c>
      <c r="Y4628" t="s">
        <v>0</v>
      </c>
      <c r="Z4628">
        <v>1</v>
      </c>
      <c r="AA4628" t="s">
        <v>93</v>
      </c>
      <c r="AB4628" t="s">
        <v>95</v>
      </c>
    </row>
    <row r="4629" spans="1:28" x14ac:dyDescent="0.25">
      <c r="A4629" t="s">
        <v>87</v>
      </c>
      <c r="B4629" t="s">
        <v>110</v>
      </c>
      <c r="C4629" t="s">
        <v>110</v>
      </c>
      <c r="D4629" t="s">
        <v>43</v>
      </c>
      <c r="E4629" t="s">
        <v>43</v>
      </c>
      <c r="F4629">
        <v>20</v>
      </c>
      <c r="G4629">
        <v>1</v>
      </c>
      <c r="Q4629">
        <v>71.757575757575793</v>
      </c>
      <c r="X4629" t="s">
        <v>108</v>
      </c>
      <c r="Y4629" t="s">
        <v>0</v>
      </c>
      <c r="Z4629">
        <v>1</v>
      </c>
      <c r="AA4629" t="s">
        <v>93</v>
      </c>
      <c r="AB4629" t="s">
        <v>95</v>
      </c>
    </row>
    <row r="4630" spans="1:28" x14ac:dyDescent="0.25">
      <c r="A4630" t="s">
        <v>87</v>
      </c>
      <c r="B4630" t="s">
        <v>110</v>
      </c>
      <c r="C4630" t="s">
        <v>110</v>
      </c>
      <c r="D4630" t="s">
        <v>43</v>
      </c>
      <c r="E4630" t="s">
        <v>43</v>
      </c>
      <c r="F4630">
        <v>21</v>
      </c>
      <c r="G4630">
        <v>0</v>
      </c>
      <c r="Q4630">
        <v>71.3333333333333</v>
      </c>
      <c r="X4630" t="s">
        <v>108</v>
      </c>
      <c r="Y4630" t="s">
        <v>0</v>
      </c>
      <c r="Z4630">
        <v>1</v>
      </c>
      <c r="AA4630" t="s">
        <v>93</v>
      </c>
      <c r="AB4630" t="s">
        <v>95</v>
      </c>
    </row>
    <row r="4631" spans="1:28" x14ac:dyDescent="0.25">
      <c r="A4631" t="s">
        <v>87</v>
      </c>
      <c r="B4631" t="s">
        <v>110</v>
      </c>
      <c r="C4631" t="s">
        <v>110</v>
      </c>
      <c r="D4631" t="s">
        <v>43</v>
      </c>
      <c r="E4631" t="s">
        <v>43</v>
      </c>
      <c r="F4631">
        <v>22</v>
      </c>
      <c r="G4631">
        <v>0</v>
      </c>
      <c r="Q4631">
        <v>71.484848484848499</v>
      </c>
      <c r="X4631" t="s">
        <v>108</v>
      </c>
      <c r="Y4631" t="s">
        <v>0</v>
      </c>
      <c r="Z4631">
        <v>1</v>
      </c>
      <c r="AA4631" t="s">
        <v>93</v>
      </c>
      <c r="AB4631" t="s">
        <v>95</v>
      </c>
    </row>
    <row r="4632" spans="1:28" x14ac:dyDescent="0.25">
      <c r="A4632" t="s">
        <v>87</v>
      </c>
      <c r="B4632" t="s">
        <v>110</v>
      </c>
      <c r="C4632" t="s">
        <v>110</v>
      </c>
      <c r="D4632" t="s">
        <v>43</v>
      </c>
      <c r="E4632" t="s">
        <v>43</v>
      </c>
      <c r="F4632">
        <v>23</v>
      </c>
      <c r="G4632">
        <v>0</v>
      </c>
      <c r="Q4632">
        <v>71.212121212121204</v>
      </c>
      <c r="X4632" t="s">
        <v>108</v>
      </c>
      <c r="Y4632" t="s">
        <v>0</v>
      </c>
      <c r="Z4632">
        <v>1</v>
      </c>
      <c r="AA4632" t="s">
        <v>93</v>
      </c>
      <c r="AB4632" t="s">
        <v>95</v>
      </c>
    </row>
    <row r="4633" spans="1:28" x14ac:dyDescent="0.25">
      <c r="A4633" t="s">
        <v>87</v>
      </c>
      <c r="B4633" t="s">
        <v>110</v>
      </c>
      <c r="C4633" t="s">
        <v>110</v>
      </c>
      <c r="D4633" t="s">
        <v>43</v>
      </c>
      <c r="E4633" t="s">
        <v>43</v>
      </c>
      <c r="F4633">
        <v>24</v>
      </c>
      <c r="G4633">
        <v>0</v>
      </c>
      <c r="Q4633">
        <v>70.393939393939405</v>
      </c>
      <c r="X4633" t="s">
        <v>108</v>
      </c>
      <c r="Y4633" t="s">
        <v>0</v>
      </c>
      <c r="Z4633">
        <v>1</v>
      </c>
      <c r="AA4633" t="s">
        <v>93</v>
      </c>
      <c r="AB4633" t="s">
        <v>95</v>
      </c>
    </row>
    <row r="4634" spans="1:28" x14ac:dyDescent="0.25">
      <c r="A4634" t="s">
        <v>87</v>
      </c>
      <c r="B4634" t="s">
        <v>110</v>
      </c>
      <c r="C4634" t="s">
        <v>110</v>
      </c>
      <c r="D4634" t="s">
        <v>43</v>
      </c>
      <c r="E4634" t="s">
        <v>43</v>
      </c>
      <c r="F4634">
        <v>1</v>
      </c>
      <c r="G4634">
        <v>0</v>
      </c>
      <c r="Q4634">
        <v>68.090909090909093</v>
      </c>
      <c r="X4634" t="s">
        <v>108</v>
      </c>
      <c r="Y4634" t="s">
        <v>0</v>
      </c>
      <c r="Z4634">
        <v>1</v>
      </c>
      <c r="AA4634" t="s">
        <v>60</v>
      </c>
      <c r="AB4634" t="s">
        <v>95</v>
      </c>
    </row>
    <row r="4635" spans="1:28" x14ac:dyDescent="0.25">
      <c r="A4635" t="s">
        <v>87</v>
      </c>
      <c r="B4635" t="s">
        <v>110</v>
      </c>
      <c r="C4635" t="s">
        <v>110</v>
      </c>
      <c r="D4635" t="s">
        <v>43</v>
      </c>
      <c r="E4635" t="s">
        <v>43</v>
      </c>
      <c r="F4635">
        <v>2</v>
      </c>
      <c r="G4635">
        <v>0</v>
      </c>
      <c r="Q4635">
        <v>67.969696969696997</v>
      </c>
      <c r="X4635" t="s">
        <v>108</v>
      </c>
      <c r="Y4635" t="s">
        <v>0</v>
      </c>
      <c r="Z4635">
        <v>1</v>
      </c>
      <c r="AA4635" t="s">
        <v>60</v>
      </c>
      <c r="AB4635" t="s">
        <v>95</v>
      </c>
    </row>
    <row r="4636" spans="1:28" x14ac:dyDescent="0.25">
      <c r="A4636" t="s">
        <v>87</v>
      </c>
      <c r="B4636" t="s">
        <v>110</v>
      </c>
      <c r="C4636" t="s">
        <v>110</v>
      </c>
      <c r="D4636" t="s">
        <v>43</v>
      </c>
      <c r="E4636" t="s">
        <v>43</v>
      </c>
      <c r="F4636">
        <v>3</v>
      </c>
      <c r="G4636">
        <v>0</v>
      </c>
      <c r="Q4636">
        <v>67.515151515151501</v>
      </c>
      <c r="X4636" t="s">
        <v>108</v>
      </c>
      <c r="Y4636" t="s">
        <v>0</v>
      </c>
      <c r="Z4636">
        <v>1</v>
      </c>
      <c r="AA4636" t="s">
        <v>60</v>
      </c>
      <c r="AB4636" t="s">
        <v>95</v>
      </c>
    </row>
    <row r="4637" spans="1:28" x14ac:dyDescent="0.25">
      <c r="A4637" t="s">
        <v>87</v>
      </c>
      <c r="B4637" t="s">
        <v>110</v>
      </c>
      <c r="C4637" t="s">
        <v>110</v>
      </c>
      <c r="D4637" t="s">
        <v>43</v>
      </c>
      <c r="E4637" t="s">
        <v>43</v>
      </c>
      <c r="F4637">
        <v>4</v>
      </c>
      <c r="G4637">
        <v>0</v>
      </c>
      <c r="Q4637">
        <v>67.393939393939405</v>
      </c>
      <c r="X4637" t="s">
        <v>108</v>
      </c>
      <c r="Y4637" t="s">
        <v>0</v>
      </c>
      <c r="Z4637">
        <v>1</v>
      </c>
      <c r="AA4637" t="s">
        <v>60</v>
      </c>
      <c r="AB4637" t="s">
        <v>95</v>
      </c>
    </row>
    <row r="4638" spans="1:28" x14ac:dyDescent="0.25">
      <c r="A4638" t="s">
        <v>87</v>
      </c>
      <c r="B4638" t="s">
        <v>110</v>
      </c>
      <c r="C4638" t="s">
        <v>110</v>
      </c>
      <c r="D4638" t="s">
        <v>43</v>
      </c>
      <c r="E4638" t="s">
        <v>43</v>
      </c>
      <c r="F4638">
        <v>5</v>
      </c>
      <c r="G4638">
        <v>0</v>
      </c>
      <c r="Q4638">
        <v>67.363636363636402</v>
      </c>
      <c r="X4638" t="s">
        <v>108</v>
      </c>
      <c r="Y4638" t="s">
        <v>0</v>
      </c>
      <c r="Z4638">
        <v>1</v>
      </c>
      <c r="AA4638" t="s">
        <v>60</v>
      </c>
      <c r="AB4638" t="s">
        <v>95</v>
      </c>
    </row>
    <row r="4639" spans="1:28" x14ac:dyDescent="0.25">
      <c r="A4639" t="s">
        <v>87</v>
      </c>
      <c r="B4639" t="s">
        <v>110</v>
      </c>
      <c r="C4639" t="s">
        <v>110</v>
      </c>
      <c r="D4639" t="s">
        <v>43</v>
      </c>
      <c r="E4639" t="s">
        <v>43</v>
      </c>
      <c r="F4639">
        <v>6</v>
      </c>
      <c r="G4639">
        <v>0</v>
      </c>
      <c r="Q4639">
        <v>67.363636363636402</v>
      </c>
      <c r="X4639" t="s">
        <v>108</v>
      </c>
      <c r="Y4639" t="s">
        <v>0</v>
      </c>
      <c r="Z4639">
        <v>1</v>
      </c>
      <c r="AA4639" t="s">
        <v>60</v>
      </c>
      <c r="AB4639" t="s">
        <v>95</v>
      </c>
    </row>
    <row r="4640" spans="1:28" x14ac:dyDescent="0.25">
      <c r="A4640" t="s">
        <v>87</v>
      </c>
      <c r="B4640" t="s">
        <v>110</v>
      </c>
      <c r="C4640" t="s">
        <v>110</v>
      </c>
      <c r="D4640" t="s">
        <v>43</v>
      </c>
      <c r="E4640" t="s">
        <v>43</v>
      </c>
      <c r="F4640">
        <v>7</v>
      </c>
      <c r="G4640">
        <v>0</v>
      </c>
      <c r="Q4640">
        <v>69.696969696969703</v>
      </c>
      <c r="X4640" t="s">
        <v>108</v>
      </c>
      <c r="Y4640" t="s">
        <v>0</v>
      </c>
      <c r="Z4640">
        <v>1</v>
      </c>
      <c r="AA4640" t="s">
        <v>60</v>
      </c>
      <c r="AB4640" t="s">
        <v>95</v>
      </c>
    </row>
    <row r="4641" spans="1:28" x14ac:dyDescent="0.25">
      <c r="A4641" t="s">
        <v>87</v>
      </c>
      <c r="B4641" t="s">
        <v>110</v>
      </c>
      <c r="C4641" t="s">
        <v>110</v>
      </c>
      <c r="D4641" t="s">
        <v>43</v>
      </c>
      <c r="E4641" t="s">
        <v>43</v>
      </c>
      <c r="F4641">
        <v>8</v>
      </c>
      <c r="G4641">
        <v>0</v>
      </c>
      <c r="Q4641">
        <v>72.787878787878796</v>
      </c>
      <c r="X4641" t="s">
        <v>108</v>
      </c>
      <c r="Y4641" t="s">
        <v>0</v>
      </c>
      <c r="Z4641">
        <v>1</v>
      </c>
      <c r="AA4641" t="s">
        <v>60</v>
      </c>
      <c r="AB4641" t="s">
        <v>95</v>
      </c>
    </row>
    <row r="4642" spans="1:28" x14ac:dyDescent="0.25">
      <c r="A4642" t="s">
        <v>87</v>
      </c>
      <c r="B4642" t="s">
        <v>110</v>
      </c>
      <c r="C4642" t="s">
        <v>110</v>
      </c>
      <c r="D4642" t="s">
        <v>43</v>
      </c>
      <c r="E4642" t="s">
        <v>43</v>
      </c>
      <c r="F4642">
        <v>9</v>
      </c>
      <c r="G4642">
        <v>0</v>
      </c>
      <c r="Q4642">
        <v>76.757575757575793</v>
      </c>
      <c r="X4642" t="s">
        <v>108</v>
      </c>
      <c r="Y4642" t="s">
        <v>0</v>
      </c>
      <c r="Z4642">
        <v>1</v>
      </c>
      <c r="AA4642" t="s">
        <v>60</v>
      </c>
      <c r="AB4642" t="s">
        <v>95</v>
      </c>
    </row>
    <row r="4643" spans="1:28" x14ac:dyDescent="0.25">
      <c r="A4643" t="s">
        <v>87</v>
      </c>
      <c r="B4643" t="s">
        <v>110</v>
      </c>
      <c r="C4643" t="s">
        <v>110</v>
      </c>
      <c r="D4643" t="s">
        <v>43</v>
      </c>
      <c r="E4643" t="s">
        <v>43</v>
      </c>
      <c r="F4643">
        <v>10</v>
      </c>
      <c r="G4643">
        <v>0</v>
      </c>
      <c r="Q4643">
        <v>80.090909090909093</v>
      </c>
      <c r="X4643" t="s">
        <v>108</v>
      </c>
      <c r="Y4643" t="s">
        <v>0</v>
      </c>
      <c r="Z4643">
        <v>1</v>
      </c>
      <c r="AA4643" t="s">
        <v>60</v>
      </c>
      <c r="AB4643" t="s">
        <v>95</v>
      </c>
    </row>
    <row r="4644" spans="1:28" x14ac:dyDescent="0.25">
      <c r="A4644" t="s">
        <v>87</v>
      </c>
      <c r="B4644" t="s">
        <v>110</v>
      </c>
      <c r="C4644" t="s">
        <v>110</v>
      </c>
      <c r="D4644" t="s">
        <v>43</v>
      </c>
      <c r="E4644" t="s">
        <v>43</v>
      </c>
      <c r="F4644">
        <v>11</v>
      </c>
      <c r="G4644">
        <v>0</v>
      </c>
      <c r="Q4644">
        <v>82.484848484848499</v>
      </c>
      <c r="X4644" t="s">
        <v>108</v>
      </c>
      <c r="Y4644" t="s">
        <v>0</v>
      </c>
      <c r="Z4644">
        <v>1</v>
      </c>
      <c r="AA4644" t="s">
        <v>60</v>
      </c>
      <c r="AB4644" t="s">
        <v>95</v>
      </c>
    </row>
    <row r="4645" spans="1:28" x14ac:dyDescent="0.25">
      <c r="A4645" t="s">
        <v>87</v>
      </c>
      <c r="B4645" t="s">
        <v>110</v>
      </c>
      <c r="C4645" t="s">
        <v>110</v>
      </c>
      <c r="D4645" t="s">
        <v>43</v>
      </c>
      <c r="E4645" t="s">
        <v>43</v>
      </c>
      <c r="F4645">
        <v>12</v>
      </c>
      <c r="G4645">
        <v>0</v>
      </c>
      <c r="Q4645">
        <v>82.636363636363598</v>
      </c>
      <c r="X4645" t="s">
        <v>108</v>
      </c>
      <c r="Y4645" t="s">
        <v>0</v>
      </c>
      <c r="Z4645">
        <v>1</v>
      </c>
      <c r="AA4645" t="s">
        <v>60</v>
      </c>
      <c r="AB4645" t="s">
        <v>95</v>
      </c>
    </row>
    <row r="4646" spans="1:28" x14ac:dyDescent="0.25">
      <c r="A4646" t="s">
        <v>87</v>
      </c>
      <c r="B4646" t="s">
        <v>110</v>
      </c>
      <c r="C4646" t="s">
        <v>110</v>
      </c>
      <c r="D4646" t="s">
        <v>43</v>
      </c>
      <c r="E4646" t="s">
        <v>43</v>
      </c>
      <c r="F4646">
        <v>13</v>
      </c>
      <c r="G4646">
        <v>0</v>
      </c>
      <c r="Q4646">
        <v>82.727272727272705</v>
      </c>
      <c r="X4646" t="s">
        <v>108</v>
      </c>
      <c r="Y4646" t="s">
        <v>0</v>
      </c>
      <c r="Z4646">
        <v>1</v>
      </c>
      <c r="AA4646" t="s">
        <v>60</v>
      </c>
      <c r="AB4646" t="s">
        <v>95</v>
      </c>
    </row>
    <row r="4647" spans="1:28" x14ac:dyDescent="0.25">
      <c r="A4647" t="s">
        <v>87</v>
      </c>
      <c r="B4647" t="s">
        <v>110</v>
      </c>
      <c r="C4647" t="s">
        <v>110</v>
      </c>
      <c r="D4647" t="s">
        <v>43</v>
      </c>
      <c r="E4647" t="s">
        <v>43</v>
      </c>
      <c r="F4647">
        <v>14</v>
      </c>
      <c r="G4647">
        <v>0</v>
      </c>
      <c r="Q4647">
        <v>81.030303030303003</v>
      </c>
      <c r="X4647" t="s">
        <v>108</v>
      </c>
      <c r="Y4647" t="s">
        <v>0</v>
      </c>
      <c r="Z4647">
        <v>1</v>
      </c>
      <c r="AA4647" t="s">
        <v>60</v>
      </c>
      <c r="AB4647" t="s">
        <v>95</v>
      </c>
    </row>
    <row r="4648" spans="1:28" x14ac:dyDescent="0.25">
      <c r="A4648" t="s">
        <v>87</v>
      </c>
      <c r="B4648" t="s">
        <v>110</v>
      </c>
      <c r="C4648" t="s">
        <v>110</v>
      </c>
      <c r="D4648" t="s">
        <v>43</v>
      </c>
      <c r="E4648" t="s">
        <v>43</v>
      </c>
      <c r="F4648">
        <v>15</v>
      </c>
      <c r="G4648">
        <v>0</v>
      </c>
      <c r="Q4648">
        <v>80.151515151515198</v>
      </c>
      <c r="X4648" t="s">
        <v>108</v>
      </c>
      <c r="Y4648" t="s">
        <v>0</v>
      </c>
      <c r="Z4648">
        <v>1</v>
      </c>
      <c r="AA4648" t="s">
        <v>60</v>
      </c>
      <c r="AB4648" t="s">
        <v>95</v>
      </c>
    </row>
    <row r="4649" spans="1:28" x14ac:dyDescent="0.25">
      <c r="A4649" t="s">
        <v>87</v>
      </c>
      <c r="B4649" t="s">
        <v>110</v>
      </c>
      <c r="C4649" t="s">
        <v>110</v>
      </c>
      <c r="D4649" t="s">
        <v>43</v>
      </c>
      <c r="E4649" t="s">
        <v>43</v>
      </c>
      <c r="F4649">
        <v>16</v>
      </c>
      <c r="G4649">
        <v>0</v>
      </c>
      <c r="Q4649">
        <v>78.3333333333333</v>
      </c>
      <c r="X4649" t="s">
        <v>108</v>
      </c>
      <c r="Y4649" t="s">
        <v>0</v>
      </c>
      <c r="Z4649">
        <v>1</v>
      </c>
      <c r="AA4649" t="s">
        <v>60</v>
      </c>
      <c r="AB4649" t="s">
        <v>95</v>
      </c>
    </row>
    <row r="4650" spans="1:28" x14ac:dyDescent="0.25">
      <c r="A4650" t="s">
        <v>87</v>
      </c>
      <c r="B4650" t="s">
        <v>110</v>
      </c>
      <c r="C4650" t="s">
        <v>110</v>
      </c>
      <c r="D4650" t="s">
        <v>43</v>
      </c>
      <c r="E4650" t="s">
        <v>43</v>
      </c>
      <c r="F4650">
        <v>17</v>
      </c>
      <c r="G4650">
        <v>0</v>
      </c>
      <c r="Q4650">
        <v>76.030303030303003</v>
      </c>
      <c r="X4650" t="s">
        <v>108</v>
      </c>
      <c r="Y4650" t="s">
        <v>0</v>
      </c>
      <c r="Z4650">
        <v>1</v>
      </c>
      <c r="AA4650" t="s">
        <v>60</v>
      </c>
      <c r="AB4650" t="s">
        <v>95</v>
      </c>
    </row>
    <row r="4651" spans="1:28" x14ac:dyDescent="0.25">
      <c r="A4651" t="s">
        <v>87</v>
      </c>
      <c r="B4651" t="s">
        <v>110</v>
      </c>
      <c r="C4651" t="s">
        <v>110</v>
      </c>
      <c r="D4651" t="s">
        <v>43</v>
      </c>
      <c r="E4651" t="s">
        <v>43</v>
      </c>
      <c r="F4651">
        <v>18</v>
      </c>
      <c r="G4651">
        <v>1</v>
      </c>
      <c r="Q4651">
        <v>73.787878787878796</v>
      </c>
      <c r="X4651" t="s">
        <v>108</v>
      </c>
      <c r="Y4651" t="s">
        <v>0</v>
      </c>
      <c r="Z4651">
        <v>1</v>
      </c>
      <c r="AA4651" t="s">
        <v>60</v>
      </c>
      <c r="AB4651" t="s">
        <v>95</v>
      </c>
    </row>
    <row r="4652" spans="1:28" x14ac:dyDescent="0.25">
      <c r="A4652" t="s">
        <v>87</v>
      </c>
      <c r="B4652" t="s">
        <v>110</v>
      </c>
      <c r="C4652" t="s">
        <v>110</v>
      </c>
      <c r="D4652" t="s">
        <v>43</v>
      </c>
      <c r="E4652" t="s">
        <v>43</v>
      </c>
      <c r="F4652">
        <v>19</v>
      </c>
      <c r="G4652">
        <v>1</v>
      </c>
      <c r="Q4652">
        <v>71.757575757575793</v>
      </c>
      <c r="X4652" t="s">
        <v>108</v>
      </c>
      <c r="Y4652" t="s">
        <v>0</v>
      </c>
      <c r="Z4652">
        <v>1</v>
      </c>
      <c r="AA4652" t="s">
        <v>60</v>
      </c>
      <c r="AB4652" t="s">
        <v>95</v>
      </c>
    </row>
    <row r="4653" spans="1:28" x14ac:dyDescent="0.25">
      <c r="A4653" t="s">
        <v>87</v>
      </c>
      <c r="B4653" t="s">
        <v>110</v>
      </c>
      <c r="C4653" t="s">
        <v>110</v>
      </c>
      <c r="D4653" t="s">
        <v>43</v>
      </c>
      <c r="E4653" t="s">
        <v>43</v>
      </c>
      <c r="F4653">
        <v>20</v>
      </c>
      <c r="G4653">
        <v>0</v>
      </c>
      <c r="Q4653">
        <v>71.3333333333333</v>
      </c>
      <c r="X4653" t="s">
        <v>108</v>
      </c>
      <c r="Y4653" t="s">
        <v>0</v>
      </c>
      <c r="Z4653">
        <v>1</v>
      </c>
      <c r="AA4653" t="s">
        <v>60</v>
      </c>
      <c r="AB4653" t="s">
        <v>95</v>
      </c>
    </row>
    <row r="4654" spans="1:28" x14ac:dyDescent="0.25">
      <c r="A4654" t="s">
        <v>87</v>
      </c>
      <c r="B4654" t="s">
        <v>110</v>
      </c>
      <c r="C4654" t="s">
        <v>110</v>
      </c>
      <c r="D4654" t="s">
        <v>43</v>
      </c>
      <c r="E4654" t="s">
        <v>43</v>
      </c>
      <c r="F4654">
        <v>21</v>
      </c>
      <c r="G4654">
        <v>0</v>
      </c>
      <c r="Q4654">
        <v>71.484848484848499</v>
      </c>
      <c r="X4654" t="s">
        <v>108</v>
      </c>
      <c r="Y4654" t="s">
        <v>0</v>
      </c>
      <c r="Z4654">
        <v>1</v>
      </c>
      <c r="AA4654" t="s">
        <v>60</v>
      </c>
      <c r="AB4654" t="s">
        <v>95</v>
      </c>
    </row>
    <row r="4655" spans="1:28" x14ac:dyDescent="0.25">
      <c r="A4655" t="s">
        <v>87</v>
      </c>
      <c r="B4655" t="s">
        <v>110</v>
      </c>
      <c r="C4655" t="s">
        <v>110</v>
      </c>
      <c r="D4655" t="s">
        <v>43</v>
      </c>
      <c r="E4655" t="s">
        <v>43</v>
      </c>
      <c r="F4655">
        <v>22</v>
      </c>
      <c r="G4655">
        <v>0</v>
      </c>
      <c r="Q4655">
        <v>71.212121212121204</v>
      </c>
      <c r="X4655" t="s">
        <v>108</v>
      </c>
      <c r="Y4655" t="s">
        <v>0</v>
      </c>
      <c r="Z4655">
        <v>1</v>
      </c>
      <c r="AA4655" t="s">
        <v>60</v>
      </c>
      <c r="AB4655" t="s">
        <v>95</v>
      </c>
    </row>
    <row r="4656" spans="1:28" x14ac:dyDescent="0.25">
      <c r="A4656" t="s">
        <v>87</v>
      </c>
      <c r="B4656" t="s">
        <v>110</v>
      </c>
      <c r="C4656" t="s">
        <v>110</v>
      </c>
      <c r="D4656" t="s">
        <v>43</v>
      </c>
      <c r="E4656" t="s">
        <v>43</v>
      </c>
      <c r="F4656">
        <v>23</v>
      </c>
      <c r="G4656">
        <v>0</v>
      </c>
      <c r="Q4656">
        <v>70.393939393939405</v>
      </c>
      <c r="X4656" t="s">
        <v>108</v>
      </c>
      <c r="Y4656" t="s">
        <v>0</v>
      </c>
      <c r="Z4656">
        <v>1</v>
      </c>
      <c r="AA4656" t="s">
        <v>60</v>
      </c>
      <c r="AB4656" t="s">
        <v>95</v>
      </c>
    </row>
    <row r="4657" spans="1:28" x14ac:dyDescent="0.25">
      <c r="A4657" t="s">
        <v>87</v>
      </c>
      <c r="B4657" t="s">
        <v>110</v>
      </c>
      <c r="C4657" t="s">
        <v>110</v>
      </c>
      <c r="D4657" t="s">
        <v>43</v>
      </c>
      <c r="E4657" t="s">
        <v>43</v>
      </c>
      <c r="F4657">
        <v>24</v>
      </c>
      <c r="G4657">
        <v>0</v>
      </c>
      <c r="Q4657">
        <v>69.121212121212096</v>
      </c>
      <c r="X4657" t="s">
        <v>108</v>
      </c>
      <c r="Y4657" t="s">
        <v>0</v>
      </c>
      <c r="Z4657">
        <v>1</v>
      </c>
      <c r="AA4657" t="s">
        <v>60</v>
      </c>
      <c r="AB4657" t="s">
        <v>95</v>
      </c>
    </row>
    <row r="4658" spans="1:28" x14ac:dyDescent="0.25">
      <c r="A4658" t="s">
        <v>87</v>
      </c>
      <c r="B4658" t="s">
        <v>110</v>
      </c>
      <c r="C4658" t="s">
        <v>110</v>
      </c>
      <c r="D4658" t="s">
        <v>34</v>
      </c>
      <c r="E4658" t="s">
        <v>52</v>
      </c>
      <c r="F4658">
        <v>1</v>
      </c>
      <c r="G4658">
        <v>0</v>
      </c>
      <c r="Q4658">
        <v>69.151515151515198</v>
      </c>
      <c r="X4658" t="s">
        <v>108</v>
      </c>
      <c r="Y4658" t="s">
        <v>0</v>
      </c>
      <c r="Z4658">
        <v>1</v>
      </c>
      <c r="AA4658" t="s">
        <v>93</v>
      </c>
      <c r="AB4658" t="s">
        <v>95</v>
      </c>
    </row>
    <row r="4659" spans="1:28" x14ac:dyDescent="0.25">
      <c r="A4659" t="s">
        <v>87</v>
      </c>
      <c r="B4659" t="s">
        <v>110</v>
      </c>
      <c r="C4659" t="s">
        <v>110</v>
      </c>
      <c r="D4659" t="s">
        <v>34</v>
      </c>
      <c r="E4659" t="s">
        <v>52</v>
      </c>
      <c r="F4659">
        <v>2</v>
      </c>
      <c r="G4659">
        <v>0</v>
      </c>
      <c r="Q4659">
        <v>68.090909090909093</v>
      </c>
      <c r="X4659" t="s">
        <v>108</v>
      </c>
      <c r="Y4659" t="s">
        <v>0</v>
      </c>
      <c r="Z4659">
        <v>1</v>
      </c>
      <c r="AA4659" t="s">
        <v>93</v>
      </c>
      <c r="AB4659" t="s">
        <v>95</v>
      </c>
    </row>
    <row r="4660" spans="1:28" x14ac:dyDescent="0.25">
      <c r="A4660" t="s">
        <v>87</v>
      </c>
      <c r="B4660" t="s">
        <v>110</v>
      </c>
      <c r="C4660" t="s">
        <v>110</v>
      </c>
      <c r="D4660" t="s">
        <v>34</v>
      </c>
      <c r="E4660" t="s">
        <v>52</v>
      </c>
      <c r="F4660">
        <v>3</v>
      </c>
      <c r="G4660">
        <v>0</v>
      </c>
      <c r="Q4660">
        <v>67.969696969696997</v>
      </c>
      <c r="X4660" t="s">
        <v>108</v>
      </c>
      <c r="Y4660" t="s">
        <v>0</v>
      </c>
      <c r="Z4660">
        <v>1</v>
      </c>
      <c r="AA4660" t="s">
        <v>93</v>
      </c>
      <c r="AB4660" t="s">
        <v>95</v>
      </c>
    </row>
    <row r="4661" spans="1:28" x14ac:dyDescent="0.25">
      <c r="A4661" t="s">
        <v>87</v>
      </c>
      <c r="B4661" t="s">
        <v>110</v>
      </c>
      <c r="C4661" t="s">
        <v>110</v>
      </c>
      <c r="D4661" t="s">
        <v>34</v>
      </c>
      <c r="E4661" t="s">
        <v>52</v>
      </c>
      <c r="F4661">
        <v>4</v>
      </c>
      <c r="G4661">
        <v>0</v>
      </c>
      <c r="Q4661">
        <v>67.515151515151501</v>
      </c>
      <c r="X4661" t="s">
        <v>108</v>
      </c>
      <c r="Y4661" t="s">
        <v>0</v>
      </c>
      <c r="Z4661">
        <v>1</v>
      </c>
      <c r="AA4661" t="s">
        <v>93</v>
      </c>
      <c r="AB4661" t="s">
        <v>95</v>
      </c>
    </row>
    <row r="4662" spans="1:28" x14ac:dyDescent="0.25">
      <c r="A4662" t="s">
        <v>87</v>
      </c>
      <c r="B4662" t="s">
        <v>110</v>
      </c>
      <c r="C4662" t="s">
        <v>110</v>
      </c>
      <c r="D4662" t="s">
        <v>34</v>
      </c>
      <c r="E4662" t="s">
        <v>52</v>
      </c>
      <c r="F4662">
        <v>5</v>
      </c>
      <c r="G4662">
        <v>0</v>
      </c>
      <c r="Q4662">
        <v>67.393939393939405</v>
      </c>
      <c r="X4662" t="s">
        <v>108</v>
      </c>
      <c r="Y4662" t="s">
        <v>0</v>
      </c>
      <c r="Z4662">
        <v>1</v>
      </c>
      <c r="AA4662" t="s">
        <v>93</v>
      </c>
      <c r="AB4662" t="s">
        <v>95</v>
      </c>
    </row>
    <row r="4663" spans="1:28" x14ac:dyDescent="0.25">
      <c r="A4663" t="s">
        <v>87</v>
      </c>
      <c r="B4663" t="s">
        <v>110</v>
      </c>
      <c r="C4663" t="s">
        <v>110</v>
      </c>
      <c r="D4663" t="s">
        <v>34</v>
      </c>
      <c r="E4663" t="s">
        <v>52</v>
      </c>
      <c r="F4663">
        <v>6</v>
      </c>
      <c r="G4663">
        <v>0</v>
      </c>
      <c r="Q4663">
        <v>67.363636363636402</v>
      </c>
      <c r="X4663" t="s">
        <v>108</v>
      </c>
      <c r="Y4663" t="s">
        <v>0</v>
      </c>
      <c r="Z4663">
        <v>1</v>
      </c>
      <c r="AA4663" t="s">
        <v>93</v>
      </c>
      <c r="AB4663" t="s">
        <v>95</v>
      </c>
    </row>
    <row r="4664" spans="1:28" x14ac:dyDescent="0.25">
      <c r="A4664" t="s">
        <v>87</v>
      </c>
      <c r="B4664" t="s">
        <v>110</v>
      </c>
      <c r="C4664" t="s">
        <v>110</v>
      </c>
      <c r="D4664" t="s">
        <v>34</v>
      </c>
      <c r="E4664" t="s">
        <v>52</v>
      </c>
      <c r="F4664">
        <v>7</v>
      </c>
      <c r="G4664">
        <v>0</v>
      </c>
      <c r="Q4664">
        <v>67.363636363636402</v>
      </c>
      <c r="X4664" t="s">
        <v>108</v>
      </c>
      <c r="Y4664" t="s">
        <v>0</v>
      </c>
      <c r="Z4664">
        <v>1</v>
      </c>
      <c r="AA4664" t="s">
        <v>93</v>
      </c>
      <c r="AB4664" t="s">
        <v>95</v>
      </c>
    </row>
    <row r="4665" spans="1:28" x14ac:dyDescent="0.25">
      <c r="A4665" t="s">
        <v>87</v>
      </c>
      <c r="B4665" t="s">
        <v>110</v>
      </c>
      <c r="C4665" t="s">
        <v>110</v>
      </c>
      <c r="D4665" t="s">
        <v>34</v>
      </c>
      <c r="E4665" t="s">
        <v>52</v>
      </c>
      <c r="F4665">
        <v>8</v>
      </c>
      <c r="G4665">
        <v>0</v>
      </c>
      <c r="Q4665">
        <v>69.696969696969703</v>
      </c>
      <c r="X4665" t="s">
        <v>108</v>
      </c>
      <c r="Y4665" t="s">
        <v>0</v>
      </c>
      <c r="Z4665">
        <v>1</v>
      </c>
      <c r="AA4665" t="s">
        <v>93</v>
      </c>
      <c r="AB4665" t="s">
        <v>95</v>
      </c>
    </row>
    <row r="4666" spans="1:28" x14ac:dyDescent="0.25">
      <c r="A4666" t="s">
        <v>87</v>
      </c>
      <c r="B4666" t="s">
        <v>110</v>
      </c>
      <c r="C4666" t="s">
        <v>110</v>
      </c>
      <c r="D4666" t="s">
        <v>34</v>
      </c>
      <c r="E4666" t="s">
        <v>52</v>
      </c>
      <c r="F4666">
        <v>9</v>
      </c>
      <c r="G4666">
        <v>0</v>
      </c>
      <c r="Q4666">
        <v>72.787878787878796</v>
      </c>
      <c r="X4666" t="s">
        <v>108</v>
      </c>
      <c r="Y4666" t="s">
        <v>0</v>
      </c>
      <c r="Z4666">
        <v>1</v>
      </c>
      <c r="AA4666" t="s">
        <v>93</v>
      </c>
      <c r="AB4666" t="s">
        <v>95</v>
      </c>
    </row>
    <row r="4667" spans="1:28" x14ac:dyDescent="0.25">
      <c r="A4667" t="s">
        <v>87</v>
      </c>
      <c r="B4667" t="s">
        <v>110</v>
      </c>
      <c r="C4667" t="s">
        <v>110</v>
      </c>
      <c r="D4667" t="s">
        <v>34</v>
      </c>
      <c r="E4667" t="s">
        <v>52</v>
      </c>
      <c r="F4667">
        <v>10</v>
      </c>
      <c r="G4667">
        <v>0</v>
      </c>
      <c r="Q4667">
        <v>76.757575757575793</v>
      </c>
      <c r="X4667" t="s">
        <v>108</v>
      </c>
      <c r="Y4667" t="s">
        <v>0</v>
      </c>
      <c r="Z4667">
        <v>1</v>
      </c>
      <c r="AA4667" t="s">
        <v>93</v>
      </c>
      <c r="AB4667" t="s">
        <v>95</v>
      </c>
    </row>
    <row r="4668" spans="1:28" x14ac:dyDescent="0.25">
      <c r="A4668" t="s">
        <v>87</v>
      </c>
      <c r="B4668" t="s">
        <v>110</v>
      </c>
      <c r="C4668" t="s">
        <v>110</v>
      </c>
      <c r="D4668" t="s">
        <v>34</v>
      </c>
      <c r="E4668" t="s">
        <v>52</v>
      </c>
      <c r="F4668">
        <v>11</v>
      </c>
      <c r="G4668">
        <v>0</v>
      </c>
      <c r="Q4668">
        <v>80.090909090909093</v>
      </c>
      <c r="X4668" t="s">
        <v>108</v>
      </c>
      <c r="Y4668" t="s">
        <v>0</v>
      </c>
      <c r="Z4668">
        <v>1</v>
      </c>
      <c r="AA4668" t="s">
        <v>93</v>
      </c>
      <c r="AB4668" t="s">
        <v>95</v>
      </c>
    </row>
    <row r="4669" spans="1:28" x14ac:dyDescent="0.25">
      <c r="A4669" t="s">
        <v>87</v>
      </c>
      <c r="B4669" t="s">
        <v>110</v>
      </c>
      <c r="C4669" t="s">
        <v>110</v>
      </c>
      <c r="D4669" t="s">
        <v>34</v>
      </c>
      <c r="E4669" t="s">
        <v>52</v>
      </c>
      <c r="F4669">
        <v>12</v>
      </c>
      <c r="G4669">
        <v>0</v>
      </c>
      <c r="Q4669">
        <v>82.484848484848499</v>
      </c>
      <c r="X4669" t="s">
        <v>108</v>
      </c>
      <c r="Y4669" t="s">
        <v>0</v>
      </c>
      <c r="Z4669">
        <v>1</v>
      </c>
      <c r="AA4669" t="s">
        <v>93</v>
      </c>
      <c r="AB4669" t="s">
        <v>95</v>
      </c>
    </row>
    <row r="4670" spans="1:28" x14ac:dyDescent="0.25">
      <c r="A4670" t="s">
        <v>87</v>
      </c>
      <c r="B4670" t="s">
        <v>110</v>
      </c>
      <c r="C4670" t="s">
        <v>110</v>
      </c>
      <c r="D4670" t="s">
        <v>34</v>
      </c>
      <c r="E4670" t="s">
        <v>52</v>
      </c>
      <c r="F4670">
        <v>13</v>
      </c>
      <c r="G4670">
        <v>0</v>
      </c>
      <c r="Q4670">
        <v>82.636363636363598</v>
      </c>
      <c r="X4670" t="s">
        <v>108</v>
      </c>
      <c r="Y4670" t="s">
        <v>0</v>
      </c>
      <c r="Z4670">
        <v>1</v>
      </c>
      <c r="AA4670" t="s">
        <v>93</v>
      </c>
      <c r="AB4670" t="s">
        <v>95</v>
      </c>
    </row>
    <row r="4671" spans="1:28" x14ac:dyDescent="0.25">
      <c r="A4671" t="s">
        <v>87</v>
      </c>
      <c r="B4671" t="s">
        <v>110</v>
      </c>
      <c r="C4671" t="s">
        <v>110</v>
      </c>
      <c r="D4671" t="s">
        <v>34</v>
      </c>
      <c r="E4671" t="s">
        <v>52</v>
      </c>
      <c r="F4671">
        <v>14</v>
      </c>
      <c r="G4671">
        <v>0</v>
      </c>
      <c r="Q4671">
        <v>82.727272727272705</v>
      </c>
      <c r="X4671" t="s">
        <v>108</v>
      </c>
      <c r="Y4671" t="s">
        <v>0</v>
      </c>
      <c r="Z4671">
        <v>1</v>
      </c>
      <c r="AA4671" t="s">
        <v>93</v>
      </c>
      <c r="AB4671" t="s">
        <v>95</v>
      </c>
    </row>
    <row r="4672" spans="1:28" x14ac:dyDescent="0.25">
      <c r="A4672" t="s">
        <v>87</v>
      </c>
      <c r="B4672" t="s">
        <v>110</v>
      </c>
      <c r="C4672" t="s">
        <v>110</v>
      </c>
      <c r="D4672" t="s">
        <v>34</v>
      </c>
      <c r="E4672" t="s">
        <v>52</v>
      </c>
      <c r="F4672">
        <v>15</v>
      </c>
      <c r="G4672">
        <v>0</v>
      </c>
      <c r="Q4672">
        <v>81.030303030303003</v>
      </c>
      <c r="X4672" t="s">
        <v>108</v>
      </c>
      <c r="Y4672" t="s">
        <v>0</v>
      </c>
      <c r="Z4672">
        <v>1</v>
      </c>
      <c r="AA4672" t="s">
        <v>93</v>
      </c>
      <c r="AB4672" t="s">
        <v>95</v>
      </c>
    </row>
    <row r="4673" spans="1:28" x14ac:dyDescent="0.25">
      <c r="A4673" t="s">
        <v>87</v>
      </c>
      <c r="B4673" t="s">
        <v>110</v>
      </c>
      <c r="C4673" t="s">
        <v>110</v>
      </c>
      <c r="D4673" t="s">
        <v>34</v>
      </c>
      <c r="E4673" t="s">
        <v>52</v>
      </c>
      <c r="F4673">
        <v>16</v>
      </c>
      <c r="G4673">
        <v>0</v>
      </c>
      <c r="Q4673">
        <v>80.151515151515198</v>
      </c>
      <c r="X4673" t="s">
        <v>108</v>
      </c>
      <c r="Y4673" t="s">
        <v>0</v>
      </c>
      <c r="Z4673">
        <v>1</v>
      </c>
      <c r="AA4673" t="s">
        <v>93</v>
      </c>
      <c r="AB4673" t="s">
        <v>95</v>
      </c>
    </row>
    <row r="4674" spans="1:28" x14ac:dyDescent="0.25">
      <c r="A4674" t="s">
        <v>87</v>
      </c>
      <c r="B4674" t="s">
        <v>110</v>
      </c>
      <c r="C4674" t="s">
        <v>110</v>
      </c>
      <c r="D4674" t="s">
        <v>34</v>
      </c>
      <c r="E4674" t="s">
        <v>52</v>
      </c>
      <c r="F4674">
        <v>17</v>
      </c>
      <c r="G4674">
        <v>0</v>
      </c>
      <c r="Q4674">
        <v>78.3333333333333</v>
      </c>
      <c r="X4674" t="s">
        <v>108</v>
      </c>
      <c r="Y4674" t="s">
        <v>0</v>
      </c>
      <c r="Z4674">
        <v>1</v>
      </c>
      <c r="AA4674" t="s">
        <v>93</v>
      </c>
      <c r="AB4674" t="s">
        <v>95</v>
      </c>
    </row>
    <row r="4675" spans="1:28" x14ac:dyDescent="0.25">
      <c r="A4675" t="s">
        <v>87</v>
      </c>
      <c r="B4675" t="s">
        <v>110</v>
      </c>
      <c r="C4675" t="s">
        <v>110</v>
      </c>
      <c r="D4675" t="s">
        <v>34</v>
      </c>
      <c r="E4675" t="s">
        <v>52</v>
      </c>
      <c r="F4675">
        <v>18</v>
      </c>
      <c r="G4675">
        <v>0</v>
      </c>
      <c r="Q4675">
        <v>76.030303030303003</v>
      </c>
      <c r="X4675" t="s">
        <v>108</v>
      </c>
      <c r="Y4675" t="s">
        <v>0</v>
      </c>
      <c r="Z4675">
        <v>1</v>
      </c>
      <c r="AA4675" t="s">
        <v>93</v>
      </c>
      <c r="AB4675" t="s">
        <v>95</v>
      </c>
    </row>
    <row r="4676" spans="1:28" x14ac:dyDescent="0.25">
      <c r="A4676" t="s">
        <v>87</v>
      </c>
      <c r="B4676" t="s">
        <v>110</v>
      </c>
      <c r="C4676" t="s">
        <v>110</v>
      </c>
      <c r="D4676" t="s">
        <v>34</v>
      </c>
      <c r="E4676" t="s">
        <v>52</v>
      </c>
      <c r="F4676">
        <v>19</v>
      </c>
      <c r="G4676">
        <v>1</v>
      </c>
      <c r="Q4676">
        <v>73.787878787878796</v>
      </c>
      <c r="X4676" t="s">
        <v>108</v>
      </c>
      <c r="Y4676" t="s">
        <v>0</v>
      </c>
      <c r="Z4676">
        <v>1</v>
      </c>
      <c r="AA4676" t="s">
        <v>93</v>
      </c>
      <c r="AB4676" t="s">
        <v>95</v>
      </c>
    </row>
    <row r="4677" spans="1:28" x14ac:dyDescent="0.25">
      <c r="A4677" t="s">
        <v>87</v>
      </c>
      <c r="B4677" t="s">
        <v>110</v>
      </c>
      <c r="C4677" t="s">
        <v>110</v>
      </c>
      <c r="D4677" t="s">
        <v>34</v>
      </c>
      <c r="E4677" t="s">
        <v>52</v>
      </c>
      <c r="F4677">
        <v>20</v>
      </c>
      <c r="G4677">
        <v>1</v>
      </c>
      <c r="Q4677">
        <v>71.757575757575793</v>
      </c>
      <c r="X4677" t="s">
        <v>108</v>
      </c>
      <c r="Y4677" t="s">
        <v>0</v>
      </c>
      <c r="Z4677">
        <v>1</v>
      </c>
      <c r="AA4677" t="s">
        <v>93</v>
      </c>
      <c r="AB4677" t="s">
        <v>95</v>
      </c>
    </row>
    <row r="4678" spans="1:28" x14ac:dyDescent="0.25">
      <c r="A4678" t="s">
        <v>87</v>
      </c>
      <c r="B4678" t="s">
        <v>110</v>
      </c>
      <c r="C4678" t="s">
        <v>110</v>
      </c>
      <c r="D4678" t="s">
        <v>34</v>
      </c>
      <c r="E4678" t="s">
        <v>52</v>
      </c>
      <c r="F4678">
        <v>21</v>
      </c>
      <c r="G4678">
        <v>0</v>
      </c>
      <c r="Q4678">
        <v>71.3333333333333</v>
      </c>
      <c r="X4678" t="s">
        <v>108</v>
      </c>
      <c r="Y4678" t="s">
        <v>0</v>
      </c>
      <c r="Z4678">
        <v>1</v>
      </c>
      <c r="AA4678" t="s">
        <v>93</v>
      </c>
      <c r="AB4678" t="s">
        <v>95</v>
      </c>
    </row>
    <row r="4679" spans="1:28" x14ac:dyDescent="0.25">
      <c r="A4679" t="s">
        <v>87</v>
      </c>
      <c r="B4679" t="s">
        <v>110</v>
      </c>
      <c r="C4679" t="s">
        <v>110</v>
      </c>
      <c r="D4679" t="s">
        <v>34</v>
      </c>
      <c r="E4679" t="s">
        <v>52</v>
      </c>
      <c r="F4679">
        <v>22</v>
      </c>
      <c r="G4679">
        <v>0</v>
      </c>
      <c r="Q4679">
        <v>71.484848484848499</v>
      </c>
      <c r="X4679" t="s">
        <v>108</v>
      </c>
      <c r="Y4679" t="s">
        <v>0</v>
      </c>
      <c r="Z4679">
        <v>1</v>
      </c>
      <c r="AA4679" t="s">
        <v>93</v>
      </c>
      <c r="AB4679" t="s">
        <v>95</v>
      </c>
    </row>
    <row r="4680" spans="1:28" x14ac:dyDescent="0.25">
      <c r="A4680" t="s">
        <v>87</v>
      </c>
      <c r="B4680" t="s">
        <v>110</v>
      </c>
      <c r="C4680" t="s">
        <v>110</v>
      </c>
      <c r="D4680" t="s">
        <v>34</v>
      </c>
      <c r="E4680" t="s">
        <v>52</v>
      </c>
      <c r="F4680">
        <v>23</v>
      </c>
      <c r="G4680">
        <v>0</v>
      </c>
      <c r="Q4680">
        <v>71.212121212121204</v>
      </c>
      <c r="X4680" t="s">
        <v>108</v>
      </c>
      <c r="Y4680" t="s">
        <v>0</v>
      </c>
      <c r="Z4680">
        <v>1</v>
      </c>
      <c r="AA4680" t="s">
        <v>93</v>
      </c>
      <c r="AB4680" t="s">
        <v>95</v>
      </c>
    </row>
    <row r="4681" spans="1:28" x14ac:dyDescent="0.25">
      <c r="A4681" t="s">
        <v>87</v>
      </c>
      <c r="B4681" t="s">
        <v>110</v>
      </c>
      <c r="C4681" t="s">
        <v>110</v>
      </c>
      <c r="D4681" t="s">
        <v>34</v>
      </c>
      <c r="E4681" t="s">
        <v>52</v>
      </c>
      <c r="F4681">
        <v>24</v>
      </c>
      <c r="G4681">
        <v>0</v>
      </c>
      <c r="Q4681">
        <v>70.393939393939405</v>
      </c>
      <c r="X4681" t="s">
        <v>108</v>
      </c>
      <c r="Y4681" t="s">
        <v>0</v>
      </c>
      <c r="Z4681">
        <v>1</v>
      </c>
      <c r="AA4681" t="s">
        <v>93</v>
      </c>
      <c r="AB4681" t="s">
        <v>95</v>
      </c>
    </row>
    <row r="4682" spans="1:28" x14ac:dyDescent="0.25">
      <c r="A4682" t="s">
        <v>87</v>
      </c>
      <c r="B4682" t="s">
        <v>110</v>
      </c>
      <c r="C4682" t="s">
        <v>110</v>
      </c>
      <c r="D4682" t="s">
        <v>34</v>
      </c>
      <c r="E4682" t="s">
        <v>52</v>
      </c>
      <c r="F4682">
        <v>1</v>
      </c>
      <c r="G4682">
        <v>0</v>
      </c>
      <c r="Q4682">
        <v>68.090909090909093</v>
      </c>
      <c r="X4682" t="s">
        <v>108</v>
      </c>
      <c r="Y4682" t="s">
        <v>0</v>
      </c>
      <c r="Z4682">
        <v>1</v>
      </c>
      <c r="AA4682" t="s">
        <v>60</v>
      </c>
      <c r="AB4682" t="s">
        <v>95</v>
      </c>
    </row>
    <row r="4683" spans="1:28" x14ac:dyDescent="0.25">
      <c r="A4683" t="s">
        <v>87</v>
      </c>
      <c r="B4683" t="s">
        <v>110</v>
      </c>
      <c r="C4683" t="s">
        <v>110</v>
      </c>
      <c r="D4683" t="s">
        <v>34</v>
      </c>
      <c r="E4683" t="s">
        <v>52</v>
      </c>
      <c r="F4683">
        <v>2</v>
      </c>
      <c r="G4683">
        <v>0</v>
      </c>
      <c r="Q4683">
        <v>67.969696969696997</v>
      </c>
      <c r="X4683" t="s">
        <v>108</v>
      </c>
      <c r="Y4683" t="s">
        <v>0</v>
      </c>
      <c r="Z4683">
        <v>1</v>
      </c>
      <c r="AA4683" t="s">
        <v>60</v>
      </c>
      <c r="AB4683" t="s">
        <v>95</v>
      </c>
    </row>
    <row r="4684" spans="1:28" x14ac:dyDescent="0.25">
      <c r="A4684" t="s">
        <v>87</v>
      </c>
      <c r="B4684" t="s">
        <v>110</v>
      </c>
      <c r="C4684" t="s">
        <v>110</v>
      </c>
      <c r="D4684" t="s">
        <v>34</v>
      </c>
      <c r="E4684" t="s">
        <v>52</v>
      </c>
      <c r="F4684">
        <v>3</v>
      </c>
      <c r="G4684">
        <v>0</v>
      </c>
      <c r="Q4684">
        <v>67.515151515151501</v>
      </c>
      <c r="X4684" t="s">
        <v>108</v>
      </c>
      <c r="Y4684" t="s">
        <v>0</v>
      </c>
      <c r="Z4684">
        <v>1</v>
      </c>
      <c r="AA4684" t="s">
        <v>60</v>
      </c>
      <c r="AB4684" t="s">
        <v>95</v>
      </c>
    </row>
    <row r="4685" spans="1:28" x14ac:dyDescent="0.25">
      <c r="A4685" t="s">
        <v>87</v>
      </c>
      <c r="B4685" t="s">
        <v>110</v>
      </c>
      <c r="C4685" t="s">
        <v>110</v>
      </c>
      <c r="D4685" t="s">
        <v>34</v>
      </c>
      <c r="E4685" t="s">
        <v>52</v>
      </c>
      <c r="F4685">
        <v>4</v>
      </c>
      <c r="G4685">
        <v>0</v>
      </c>
      <c r="Q4685">
        <v>67.393939393939405</v>
      </c>
      <c r="X4685" t="s">
        <v>108</v>
      </c>
      <c r="Y4685" t="s">
        <v>0</v>
      </c>
      <c r="Z4685">
        <v>1</v>
      </c>
      <c r="AA4685" t="s">
        <v>60</v>
      </c>
      <c r="AB4685" t="s">
        <v>95</v>
      </c>
    </row>
    <row r="4686" spans="1:28" x14ac:dyDescent="0.25">
      <c r="A4686" t="s">
        <v>87</v>
      </c>
      <c r="B4686" t="s">
        <v>110</v>
      </c>
      <c r="C4686" t="s">
        <v>110</v>
      </c>
      <c r="D4686" t="s">
        <v>34</v>
      </c>
      <c r="E4686" t="s">
        <v>52</v>
      </c>
      <c r="F4686">
        <v>5</v>
      </c>
      <c r="G4686">
        <v>0</v>
      </c>
      <c r="Q4686">
        <v>67.363636363636402</v>
      </c>
      <c r="X4686" t="s">
        <v>108</v>
      </c>
      <c r="Y4686" t="s">
        <v>0</v>
      </c>
      <c r="Z4686">
        <v>1</v>
      </c>
      <c r="AA4686" t="s">
        <v>60</v>
      </c>
      <c r="AB4686" t="s">
        <v>95</v>
      </c>
    </row>
    <row r="4687" spans="1:28" x14ac:dyDescent="0.25">
      <c r="A4687" t="s">
        <v>87</v>
      </c>
      <c r="B4687" t="s">
        <v>110</v>
      </c>
      <c r="C4687" t="s">
        <v>110</v>
      </c>
      <c r="D4687" t="s">
        <v>34</v>
      </c>
      <c r="E4687" t="s">
        <v>52</v>
      </c>
      <c r="F4687">
        <v>6</v>
      </c>
      <c r="G4687">
        <v>0</v>
      </c>
      <c r="Q4687">
        <v>67.363636363636402</v>
      </c>
      <c r="X4687" t="s">
        <v>108</v>
      </c>
      <c r="Y4687" t="s">
        <v>0</v>
      </c>
      <c r="Z4687">
        <v>1</v>
      </c>
      <c r="AA4687" t="s">
        <v>60</v>
      </c>
      <c r="AB4687" t="s">
        <v>95</v>
      </c>
    </row>
    <row r="4688" spans="1:28" x14ac:dyDescent="0.25">
      <c r="A4688" t="s">
        <v>87</v>
      </c>
      <c r="B4688" t="s">
        <v>110</v>
      </c>
      <c r="C4688" t="s">
        <v>110</v>
      </c>
      <c r="D4688" t="s">
        <v>34</v>
      </c>
      <c r="E4688" t="s">
        <v>52</v>
      </c>
      <c r="F4688">
        <v>7</v>
      </c>
      <c r="G4688">
        <v>0</v>
      </c>
      <c r="Q4688">
        <v>69.696969696969703</v>
      </c>
      <c r="X4688" t="s">
        <v>108</v>
      </c>
      <c r="Y4688" t="s">
        <v>0</v>
      </c>
      <c r="Z4688">
        <v>1</v>
      </c>
      <c r="AA4688" t="s">
        <v>60</v>
      </c>
      <c r="AB4688" t="s">
        <v>95</v>
      </c>
    </row>
    <row r="4689" spans="1:28" x14ac:dyDescent="0.25">
      <c r="A4689" t="s">
        <v>87</v>
      </c>
      <c r="B4689" t="s">
        <v>110</v>
      </c>
      <c r="C4689" t="s">
        <v>110</v>
      </c>
      <c r="D4689" t="s">
        <v>34</v>
      </c>
      <c r="E4689" t="s">
        <v>52</v>
      </c>
      <c r="F4689">
        <v>8</v>
      </c>
      <c r="G4689">
        <v>0</v>
      </c>
      <c r="Q4689">
        <v>72.787878787878796</v>
      </c>
      <c r="X4689" t="s">
        <v>108</v>
      </c>
      <c r="Y4689" t="s">
        <v>0</v>
      </c>
      <c r="Z4689">
        <v>1</v>
      </c>
      <c r="AA4689" t="s">
        <v>60</v>
      </c>
      <c r="AB4689" t="s">
        <v>95</v>
      </c>
    </row>
    <row r="4690" spans="1:28" x14ac:dyDescent="0.25">
      <c r="A4690" t="s">
        <v>87</v>
      </c>
      <c r="B4690" t="s">
        <v>110</v>
      </c>
      <c r="C4690" t="s">
        <v>110</v>
      </c>
      <c r="D4690" t="s">
        <v>34</v>
      </c>
      <c r="E4690" t="s">
        <v>52</v>
      </c>
      <c r="F4690">
        <v>9</v>
      </c>
      <c r="G4690">
        <v>0</v>
      </c>
      <c r="Q4690">
        <v>76.757575757575793</v>
      </c>
      <c r="X4690" t="s">
        <v>108</v>
      </c>
      <c r="Y4690" t="s">
        <v>0</v>
      </c>
      <c r="Z4690">
        <v>1</v>
      </c>
      <c r="AA4690" t="s">
        <v>60</v>
      </c>
      <c r="AB4690" t="s">
        <v>95</v>
      </c>
    </row>
    <row r="4691" spans="1:28" x14ac:dyDescent="0.25">
      <c r="A4691" t="s">
        <v>87</v>
      </c>
      <c r="B4691" t="s">
        <v>110</v>
      </c>
      <c r="C4691" t="s">
        <v>110</v>
      </c>
      <c r="D4691" t="s">
        <v>34</v>
      </c>
      <c r="E4691" t="s">
        <v>52</v>
      </c>
      <c r="F4691">
        <v>10</v>
      </c>
      <c r="G4691">
        <v>0</v>
      </c>
      <c r="Q4691">
        <v>80.090909090909093</v>
      </c>
      <c r="X4691" t="s">
        <v>108</v>
      </c>
      <c r="Y4691" t="s">
        <v>0</v>
      </c>
      <c r="Z4691">
        <v>1</v>
      </c>
      <c r="AA4691" t="s">
        <v>60</v>
      </c>
      <c r="AB4691" t="s">
        <v>95</v>
      </c>
    </row>
    <row r="4692" spans="1:28" x14ac:dyDescent="0.25">
      <c r="A4692" t="s">
        <v>87</v>
      </c>
      <c r="B4692" t="s">
        <v>110</v>
      </c>
      <c r="C4692" t="s">
        <v>110</v>
      </c>
      <c r="D4692" t="s">
        <v>34</v>
      </c>
      <c r="E4692" t="s">
        <v>52</v>
      </c>
      <c r="F4692">
        <v>11</v>
      </c>
      <c r="G4692">
        <v>0</v>
      </c>
      <c r="Q4692">
        <v>82.484848484848499</v>
      </c>
      <c r="X4692" t="s">
        <v>108</v>
      </c>
      <c r="Y4692" t="s">
        <v>0</v>
      </c>
      <c r="Z4692">
        <v>1</v>
      </c>
      <c r="AA4692" t="s">
        <v>60</v>
      </c>
      <c r="AB4692" t="s">
        <v>95</v>
      </c>
    </row>
    <row r="4693" spans="1:28" x14ac:dyDescent="0.25">
      <c r="A4693" t="s">
        <v>87</v>
      </c>
      <c r="B4693" t="s">
        <v>110</v>
      </c>
      <c r="C4693" t="s">
        <v>110</v>
      </c>
      <c r="D4693" t="s">
        <v>34</v>
      </c>
      <c r="E4693" t="s">
        <v>52</v>
      </c>
      <c r="F4693">
        <v>12</v>
      </c>
      <c r="G4693">
        <v>0</v>
      </c>
      <c r="Q4693">
        <v>82.636363636363598</v>
      </c>
      <c r="X4693" t="s">
        <v>108</v>
      </c>
      <c r="Y4693" t="s">
        <v>0</v>
      </c>
      <c r="Z4693">
        <v>1</v>
      </c>
      <c r="AA4693" t="s">
        <v>60</v>
      </c>
      <c r="AB4693" t="s">
        <v>95</v>
      </c>
    </row>
    <row r="4694" spans="1:28" x14ac:dyDescent="0.25">
      <c r="A4694" t="s">
        <v>87</v>
      </c>
      <c r="B4694" t="s">
        <v>110</v>
      </c>
      <c r="C4694" t="s">
        <v>110</v>
      </c>
      <c r="D4694" t="s">
        <v>34</v>
      </c>
      <c r="E4694" t="s">
        <v>52</v>
      </c>
      <c r="F4694">
        <v>13</v>
      </c>
      <c r="G4694">
        <v>0</v>
      </c>
      <c r="Q4694">
        <v>82.727272727272705</v>
      </c>
      <c r="X4694" t="s">
        <v>108</v>
      </c>
      <c r="Y4694" t="s">
        <v>0</v>
      </c>
      <c r="Z4694">
        <v>1</v>
      </c>
      <c r="AA4694" t="s">
        <v>60</v>
      </c>
      <c r="AB4694" t="s">
        <v>95</v>
      </c>
    </row>
    <row r="4695" spans="1:28" x14ac:dyDescent="0.25">
      <c r="A4695" t="s">
        <v>87</v>
      </c>
      <c r="B4695" t="s">
        <v>110</v>
      </c>
      <c r="C4695" t="s">
        <v>110</v>
      </c>
      <c r="D4695" t="s">
        <v>34</v>
      </c>
      <c r="E4695" t="s">
        <v>52</v>
      </c>
      <c r="F4695">
        <v>14</v>
      </c>
      <c r="G4695">
        <v>0</v>
      </c>
      <c r="Q4695">
        <v>81.030303030303003</v>
      </c>
      <c r="X4695" t="s">
        <v>108</v>
      </c>
      <c r="Y4695" t="s">
        <v>0</v>
      </c>
      <c r="Z4695">
        <v>1</v>
      </c>
      <c r="AA4695" t="s">
        <v>60</v>
      </c>
      <c r="AB4695" t="s">
        <v>95</v>
      </c>
    </row>
    <row r="4696" spans="1:28" x14ac:dyDescent="0.25">
      <c r="A4696" t="s">
        <v>87</v>
      </c>
      <c r="B4696" t="s">
        <v>110</v>
      </c>
      <c r="C4696" t="s">
        <v>110</v>
      </c>
      <c r="D4696" t="s">
        <v>34</v>
      </c>
      <c r="E4696" t="s">
        <v>52</v>
      </c>
      <c r="F4696">
        <v>15</v>
      </c>
      <c r="G4696">
        <v>0</v>
      </c>
      <c r="Q4696">
        <v>80.151515151515198</v>
      </c>
      <c r="X4696" t="s">
        <v>108</v>
      </c>
      <c r="Y4696" t="s">
        <v>0</v>
      </c>
      <c r="Z4696">
        <v>1</v>
      </c>
      <c r="AA4696" t="s">
        <v>60</v>
      </c>
      <c r="AB4696" t="s">
        <v>95</v>
      </c>
    </row>
    <row r="4697" spans="1:28" x14ac:dyDescent="0.25">
      <c r="A4697" t="s">
        <v>87</v>
      </c>
      <c r="B4697" t="s">
        <v>110</v>
      </c>
      <c r="C4697" t="s">
        <v>110</v>
      </c>
      <c r="D4697" t="s">
        <v>34</v>
      </c>
      <c r="E4697" t="s">
        <v>52</v>
      </c>
      <c r="F4697">
        <v>16</v>
      </c>
      <c r="G4697">
        <v>0</v>
      </c>
      <c r="Q4697">
        <v>78.3333333333333</v>
      </c>
      <c r="X4697" t="s">
        <v>108</v>
      </c>
      <c r="Y4697" t="s">
        <v>0</v>
      </c>
      <c r="Z4697">
        <v>1</v>
      </c>
      <c r="AA4697" t="s">
        <v>60</v>
      </c>
      <c r="AB4697" t="s">
        <v>95</v>
      </c>
    </row>
    <row r="4698" spans="1:28" x14ac:dyDescent="0.25">
      <c r="A4698" t="s">
        <v>87</v>
      </c>
      <c r="B4698" t="s">
        <v>110</v>
      </c>
      <c r="C4698" t="s">
        <v>110</v>
      </c>
      <c r="D4698" t="s">
        <v>34</v>
      </c>
      <c r="E4698" t="s">
        <v>52</v>
      </c>
      <c r="F4698">
        <v>17</v>
      </c>
      <c r="G4698">
        <v>0</v>
      </c>
      <c r="Q4698">
        <v>76.030303030303003</v>
      </c>
      <c r="X4698" t="s">
        <v>108</v>
      </c>
      <c r="Y4698" t="s">
        <v>0</v>
      </c>
      <c r="Z4698">
        <v>1</v>
      </c>
      <c r="AA4698" t="s">
        <v>60</v>
      </c>
      <c r="AB4698" t="s">
        <v>95</v>
      </c>
    </row>
    <row r="4699" spans="1:28" x14ac:dyDescent="0.25">
      <c r="A4699" t="s">
        <v>87</v>
      </c>
      <c r="B4699" t="s">
        <v>110</v>
      </c>
      <c r="C4699" t="s">
        <v>110</v>
      </c>
      <c r="D4699" t="s">
        <v>34</v>
      </c>
      <c r="E4699" t="s">
        <v>52</v>
      </c>
      <c r="F4699">
        <v>18</v>
      </c>
      <c r="G4699">
        <v>1</v>
      </c>
      <c r="Q4699">
        <v>73.787878787878796</v>
      </c>
      <c r="X4699" t="s">
        <v>108</v>
      </c>
      <c r="Y4699" t="s">
        <v>0</v>
      </c>
      <c r="Z4699">
        <v>1</v>
      </c>
      <c r="AA4699" t="s">
        <v>60</v>
      </c>
      <c r="AB4699" t="s">
        <v>95</v>
      </c>
    </row>
    <row r="4700" spans="1:28" x14ac:dyDescent="0.25">
      <c r="A4700" t="s">
        <v>87</v>
      </c>
      <c r="B4700" t="s">
        <v>110</v>
      </c>
      <c r="C4700" t="s">
        <v>110</v>
      </c>
      <c r="D4700" t="s">
        <v>34</v>
      </c>
      <c r="E4700" t="s">
        <v>52</v>
      </c>
      <c r="F4700">
        <v>19</v>
      </c>
      <c r="G4700">
        <v>1</v>
      </c>
      <c r="Q4700">
        <v>71.757575757575793</v>
      </c>
      <c r="X4700" t="s">
        <v>108</v>
      </c>
      <c r="Y4700" t="s">
        <v>0</v>
      </c>
      <c r="Z4700">
        <v>1</v>
      </c>
      <c r="AA4700" t="s">
        <v>60</v>
      </c>
      <c r="AB4700" t="s">
        <v>95</v>
      </c>
    </row>
    <row r="4701" spans="1:28" x14ac:dyDescent="0.25">
      <c r="A4701" t="s">
        <v>87</v>
      </c>
      <c r="B4701" t="s">
        <v>110</v>
      </c>
      <c r="C4701" t="s">
        <v>110</v>
      </c>
      <c r="D4701" t="s">
        <v>34</v>
      </c>
      <c r="E4701" t="s">
        <v>52</v>
      </c>
      <c r="F4701">
        <v>20</v>
      </c>
      <c r="G4701">
        <v>0</v>
      </c>
      <c r="Q4701">
        <v>71.3333333333333</v>
      </c>
      <c r="X4701" t="s">
        <v>108</v>
      </c>
      <c r="Y4701" t="s">
        <v>0</v>
      </c>
      <c r="Z4701">
        <v>1</v>
      </c>
      <c r="AA4701" t="s">
        <v>60</v>
      </c>
      <c r="AB4701" t="s">
        <v>95</v>
      </c>
    </row>
    <row r="4702" spans="1:28" x14ac:dyDescent="0.25">
      <c r="A4702" t="s">
        <v>87</v>
      </c>
      <c r="B4702" t="s">
        <v>110</v>
      </c>
      <c r="C4702" t="s">
        <v>110</v>
      </c>
      <c r="D4702" t="s">
        <v>34</v>
      </c>
      <c r="E4702" t="s">
        <v>52</v>
      </c>
      <c r="F4702">
        <v>21</v>
      </c>
      <c r="G4702">
        <v>0</v>
      </c>
      <c r="Q4702">
        <v>71.484848484848499</v>
      </c>
      <c r="X4702" t="s">
        <v>108</v>
      </c>
      <c r="Y4702" t="s">
        <v>0</v>
      </c>
      <c r="Z4702">
        <v>1</v>
      </c>
      <c r="AA4702" t="s">
        <v>60</v>
      </c>
      <c r="AB4702" t="s">
        <v>95</v>
      </c>
    </row>
    <row r="4703" spans="1:28" x14ac:dyDescent="0.25">
      <c r="A4703" t="s">
        <v>87</v>
      </c>
      <c r="B4703" t="s">
        <v>110</v>
      </c>
      <c r="C4703" t="s">
        <v>110</v>
      </c>
      <c r="D4703" t="s">
        <v>34</v>
      </c>
      <c r="E4703" t="s">
        <v>52</v>
      </c>
      <c r="F4703">
        <v>22</v>
      </c>
      <c r="G4703">
        <v>0</v>
      </c>
      <c r="Q4703">
        <v>71.212121212121204</v>
      </c>
      <c r="X4703" t="s">
        <v>108</v>
      </c>
      <c r="Y4703" t="s">
        <v>0</v>
      </c>
      <c r="Z4703">
        <v>1</v>
      </c>
      <c r="AA4703" t="s">
        <v>60</v>
      </c>
      <c r="AB4703" t="s">
        <v>95</v>
      </c>
    </row>
    <row r="4704" spans="1:28" x14ac:dyDescent="0.25">
      <c r="A4704" t="s">
        <v>87</v>
      </c>
      <c r="B4704" t="s">
        <v>110</v>
      </c>
      <c r="C4704" t="s">
        <v>110</v>
      </c>
      <c r="D4704" t="s">
        <v>34</v>
      </c>
      <c r="E4704" t="s">
        <v>52</v>
      </c>
      <c r="F4704">
        <v>23</v>
      </c>
      <c r="G4704">
        <v>0</v>
      </c>
      <c r="Q4704">
        <v>70.393939393939405</v>
      </c>
      <c r="X4704" t="s">
        <v>108</v>
      </c>
      <c r="Y4704" t="s">
        <v>0</v>
      </c>
      <c r="Z4704">
        <v>1</v>
      </c>
      <c r="AA4704" t="s">
        <v>60</v>
      </c>
      <c r="AB4704" t="s">
        <v>95</v>
      </c>
    </row>
    <row r="4705" spans="1:28" x14ac:dyDescent="0.25">
      <c r="A4705" t="s">
        <v>87</v>
      </c>
      <c r="B4705" t="s">
        <v>110</v>
      </c>
      <c r="C4705" t="s">
        <v>110</v>
      </c>
      <c r="D4705" t="s">
        <v>34</v>
      </c>
      <c r="E4705" t="s">
        <v>52</v>
      </c>
      <c r="F4705">
        <v>24</v>
      </c>
      <c r="G4705">
        <v>0</v>
      </c>
      <c r="Q4705">
        <v>69.121212121212096</v>
      </c>
      <c r="X4705" t="s">
        <v>108</v>
      </c>
      <c r="Y4705" t="s">
        <v>0</v>
      </c>
      <c r="Z4705">
        <v>1</v>
      </c>
      <c r="AA4705" t="s">
        <v>60</v>
      </c>
      <c r="AB4705" t="s">
        <v>95</v>
      </c>
    </row>
    <row r="4706" spans="1:28" x14ac:dyDescent="0.25">
      <c r="A4706" t="s">
        <v>87</v>
      </c>
      <c r="B4706" t="s">
        <v>110</v>
      </c>
      <c r="C4706" t="s">
        <v>110</v>
      </c>
      <c r="D4706" t="s">
        <v>34</v>
      </c>
      <c r="E4706" t="s">
        <v>88</v>
      </c>
      <c r="F4706">
        <v>1</v>
      </c>
      <c r="G4706">
        <v>0</v>
      </c>
      <c r="Q4706">
        <v>70</v>
      </c>
      <c r="X4706" t="s">
        <v>108</v>
      </c>
      <c r="Y4706" t="s">
        <v>0</v>
      </c>
      <c r="Z4706">
        <v>1</v>
      </c>
      <c r="AA4706" t="s">
        <v>93</v>
      </c>
      <c r="AB4706" t="s">
        <v>95</v>
      </c>
    </row>
    <row r="4707" spans="1:28" x14ac:dyDescent="0.25">
      <c r="A4707" t="s">
        <v>87</v>
      </c>
      <c r="B4707" t="s">
        <v>110</v>
      </c>
      <c r="C4707" t="s">
        <v>110</v>
      </c>
      <c r="D4707" t="s">
        <v>34</v>
      </c>
      <c r="E4707" t="s">
        <v>88</v>
      </c>
      <c r="F4707">
        <v>2</v>
      </c>
      <c r="G4707">
        <v>0</v>
      </c>
      <c r="Q4707">
        <v>69</v>
      </c>
      <c r="X4707" t="s">
        <v>108</v>
      </c>
      <c r="Y4707" t="s">
        <v>0</v>
      </c>
      <c r="Z4707">
        <v>1</v>
      </c>
      <c r="AA4707" t="s">
        <v>93</v>
      </c>
      <c r="AB4707" t="s">
        <v>95</v>
      </c>
    </row>
    <row r="4708" spans="1:28" x14ac:dyDescent="0.25">
      <c r="A4708" t="s">
        <v>87</v>
      </c>
      <c r="B4708" t="s">
        <v>110</v>
      </c>
      <c r="C4708" t="s">
        <v>110</v>
      </c>
      <c r="D4708" t="s">
        <v>34</v>
      </c>
      <c r="E4708" t="s">
        <v>88</v>
      </c>
      <c r="F4708">
        <v>3</v>
      </c>
      <c r="G4708">
        <v>0</v>
      </c>
      <c r="Q4708">
        <v>69</v>
      </c>
      <c r="X4708" t="s">
        <v>108</v>
      </c>
      <c r="Y4708" t="s">
        <v>0</v>
      </c>
      <c r="Z4708">
        <v>1</v>
      </c>
      <c r="AA4708" t="s">
        <v>93</v>
      </c>
      <c r="AB4708" t="s">
        <v>95</v>
      </c>
    </row>
    <row r="4709" spans="1:28" x14ac:dyDescent="0.25">
      <c r="A4709" t="s">
        <v>87</v>
      </c>
      <c r="B4709" t="s">
        <v>110</v>
      </c>
      <c r="C4709" t="s">
        <v>110</v>
      </c>
      <c r="D4709" t="s">
        <v>34</v>
      </c>
      <c r="E4709" t="s">
        <v>88</v>
      </c>
      <c r="F4709">
        <v>4</v>
      </c>
      <c r="G4709">
        <v>0</v>
      </c>
      <c r="Q4709">
        <v>69</v>
      </c>
      <c r="X4709" t="s">
        <v>108</v>
      </c>
      <c r="Y4709" t="s">
        <v>0</v>
      </c>
      <c r="Z4709">
        <v>1</v>
      </c>
      <c r="AA4709" t="s">
        <v>93</v>
      </c>
      <c r="AB4709" t="s">
        <v>95</v>
      </c>
    </row>
    <row r="4710" spans="1:28" x14ac:dyDescent="0.25">
      <c r="A4710" t="s">
        <v>87</v>
      </c>
      <c r="B4710" t="s">
        <v>110</v>
      </c>
      <c r="C4710" t="s">
        <v>110</v>
      </c>
      <c r="D4710" t="s">
        <v>34</v>
      </c>
      <c r="E4710" t="s">
        <v>88</v>
      </c>
      <c r="F4710">
        <v>5</v>
      </c>
      <c r="G4710">
        <v>0</v>
      </c>
      <c r="Q4710">
        <v>69</v>
      </c>
      <c r="X4710" t="s">
        <v>108</v>
      </c>
      <c r="Y4710" t="s">
        <v>0</v>
      </c>
      <c r="Z4710">
        <v>1</v>
      </c>
      <c r="AA4710" t="s">
        <v>93</v>
      </c>
      <c r="AB4710" t="s">
        <v>95</v>
      </c>
    </row>
    <row r="4711" spans="1:28" x14ac:dyDescent="0.25">
      <c r="A4711" t="s">
        <v>87</v>
      </c>
      <c r="B4711" t="s">
        <v>110</v>
      </c>
      <c r="C4711" t="s">
        <v>110</v>
      </c>
      <c r="D4711" t="s">
        <v>34</v>
      </c>
      <c r="E4711" t="s">
        <v>88</v>
      </c>
      <c r="F4711">
        <v>6</v>
      </c>
      <c r="G4711">
        <v>0</v>
      </c>
      <c r="Q4711">
        <v>69</v>
      </c>
      <c r="X4711" t="s">
        <v>108</v>
      </c>
      <c r="Y4711" t="s">
        <v>0</v>
      </c>
      <c r="Z4711">
        <v>1</v>
      </c>
      <c r="AA4711" t="s">
        <v>93</v>
      </c>
      <c r="AB4711" t="s">
        <v>95</v>
      </c>
    </row>
    <row r="4712" spans="1:28" x14ac:dyDescent="0.25">
      <c r="A4712" t="s">
        <v>87</v>
      </c>
      <c r="B4712" t="s">
        <v>110</v>
      </c>
      <c r="C4712" t="s">
        <v>110</v>
      </c>
      <c r="D4712" t="s">
        <v>34</v>
      </c>
      <c r="E4712" t="s">
        <v>88</v>
      </c>
      <c r="F4712">
        <v>7</v>
      </c>
      <c r="G4712">
        <v>0</v>
      </c>
      <c r="Q4712">
        <v>69</v>
      </c>
      <c r="X4712" t="s">
        <v>108</v>
      </c>
      <c r="Y4712" t="s">
        <v>0</v>
      </c>
      <c r="Z4712">
        <v>1</v>
      </c>
      <c r="AA4712" t="s">
        <v>93</v>
      </c>
      <c r="AB4712" t="s">
        <v>95</v>
      </c>
    </row>
    <row r="4713" spans="1:28" x14ac:dyDescent="0.25">
      <c r="A4713" t="s">
        <v>87</v>
      </c>
      <c r="B4713" t="s">
        <v>110</v>
      </c>
      <c r="C4713" t="s">
        <v>110</v>
      </c>
      <c r="D4713" t="s">
        <v>34</v>
      </c>
      <c r="E4713" t="s">
        <v>88</v>
      </c>
      <c r="F4713">
        <v>8</v>
      </c>
      <c r="G4713">
        <v>0</v>
      </c>
      <c r="Q4713">
        <v>70</v>
      </c>
      <c r="X4713" t="s">
        <v>108</v>
      </c>
      <c r="Y4713" t="s">
        <v>0</v>
      </c>
      <c r="Z4713">
        <v>1</v>
      </c>
      <c r="AA4713" t="s">
        <v>93</v>
      </c>
      <c r="AB4713" t="s">
        <v>95</v>
      </c>
    </row>
    <row r="4714" spans="1:28" x14ac:dyDescent="0.25">
      <c r="A4714" t="s">
        <v>87</v>
      </c>
      <c r="B4714" t="s">
        <v>110</v>
      </c>
      <c r="C4714" t="s">
        <v>110</v>
      </c>
      <c r="D4714" t="s">
        <v>34</v>
      </c>
      <c r="E4714" t="s">
        <v>88</v>
      </c>
      <c r="F4714">
        <v>9</v>
      </c>
      <c r="G4714">
        <v>0</v>
      </c>
      <c r="Q4714">
        <v>71</v>
      </c>
      <c r="X4714" t="s">
        <v>108</v>
      </c>
      <c r="Y4714" t="s">
        <v>0</v>
      </c>
      <c r="Z4714">
        <v>1</v>
      </c>
      <c r="AA4714" t="s">
        <v>93</v>
      </c>
      <c r="AB4714" t="s">
        <v>95</v>
      </c>
    </row>
    <row r="4715" spans="1:28" x14ac:dyDescent="0.25">
      <c r="A4715" t="s">
        <v>87</v>
      </c>
      <c r="B4715" t="s">
        <v>110</v>
      </c>
      <c r="C4715" t="s">
        <v>110</v>
      </c>
      <c r="D4715" t="s">
        <v>34</v>
      </c>
      <c r="E4715" t="s">
        <v>88</v>
      </c>
      <c r="F4715">
        <v>10</v>
      </c>
      <c r="G4715">
        <v>0</v>
      </c>
      <c r="Q4715">
        <v>73.5</v>
      </c>
      <c r="X4715" t="s">
        <v>108</v>
      </c>
      <c r="Y4715" t="s">
        <v>0</v>
      </c>
      <c r="Z4715">
        <v>1</v>
      </c>
      <c r="AA4715" t="s">
        <v>93</v>
      </c>
      <c r="AB4715" t="s">
        <v>95</v>
      </c>
    </row>
    <row r="4716" spans="1:28" x14ac:dyDescent="0.25">
      <c r="A4716" t="s">
        <v>87</v>
      </c>
      <c r="B4716" t="s">
        <v>110</v>
      </c>
      <c r="C4716" t="s">
        <v>110</v>
      </c>
      <c r="D4716" t="s">
        <v>34</v>
      </c>
      <c r="E4716" t="s">
        <v>88</v>
      </c>
      <c r="F4716">
        <v>11</v>
      </c>
      <c r="G4716">
        <v>0</v>
      </c>
      <c r="Q4716">
        <v>75</v>
      </c>
      <c r="X4716" t="s">
        <v>108</v>
      </c>
      <c r="Y4716" t="s">
        <v>0</v>
      </c>
      <c r="Z4716">
        <v>1</v>
      </c>
      <c r="AA4716" t="s">
        <v>93</v>
      </c>
      <c r="AB4716" t="s">
        <v>95</v>
      </c>
    </row>
    <row r="4717" spans="1:28" x14ac:dyDescent="0.25">
      <c r="A4717" t="s">
        <v>87</v>
      </c>
      <c r="B4717" t="s">
        <v>110</v>
      </c>
      <c r="C4717" t="s">
        <v>110</v>
      </c>
      <c r="D4717" t="s">
        <v>34</v>
      </c>
      <c r="E4717" t="s">
        <v>88</v>
      </c>
      <c r="F4717">
        <v>12</v>
      </c>
      <c r="G4717">
        <v>0</v>
      </c>
      <c r="Q4717">
        <v>76.5</v>
      </c>
      <c r="X4717" t="s">
        <v>108</v>
      </c>
      <c r="Y4717" t="s">
        <v>0</v>
      </c>
      <c r="Z4717">
        <v>1</v>
      </c>
      <c r="AA4717" t="s">
        <v>93</v>
      </c>
      <c r="AB4717" t="s">
        <v>95</v>
      </c>
    </row>
    <row r="4718" spans="1:28" x14ac:dyDescent="0.25">
      <c r="A4718" t="s">
        <v>87</v>
      </c>
      <c r="B4718" t="s">
        <v>110</v>
      </c>
      <c r="C4718" t="s">
        <v>110</v>
      </c>
      <c r="D4718" t="s">
        <v>34</v>
      </c>
      <c r="E4718" t="s">
        <v>88</v>
      </c>
      <c r="F4718">
        <v>13</v>
      </c>
      <c r="G4718">
        <v>0</v>
      </c>
      <c r="Q4718">
        <v>77</v>
      </c>
      <c r="X4718" t="s">
        <v>108</v>
      </c>
      <c r="Y4718" t="s">
        <v>0</v>
      </c>
      <c r="Z4718">
        <v>1</v>
      </c>
      <c r="AA4718" t="s">
        <v>93</v>
      </c>
      <c r="AB4718" t="s">
        <v>95</v>
      </c>
    </row>
    <row r="4719" spans="1:28" x14ac:dyDescent="0.25">
      <c r="A4719" t="s">
        <v>87</v>
      </c>
      <c r="B4719" t="s">
        <v>110</v>
      </c>
      <c r="C4719" t="s">
        <v>110</v>
      </c>
      <c r="D4719" t="s">
        <v>34</v>
      </c>
      <c r="E4719" t="s">
        <v>88</v>
      </c>
      <c r="F4719">
        <v>14</v>
      </c>
      <c r="G4719">
        <v>0</v>
      </c>
      <c r="Q4719">
        <v>77.5</v>
      </c>
      <c r="X4719" t="s">
        <v>108</v>
      </c>
      <c r="Y4719" t="s">
        <v>0</v>
      </c>
      <c r="Z4719">
        <v>1</v>
      </c>
      <c r="AA4719" t="s">
        <v>93</v>
      </c>
      <c r="AB4719" t="s">
        <v>95</v>
      </c>
    </row>
    <row r="4720" spans="1:28" x14ac:dyDescent="0.25">
      <c r="A4720" t="s">
        <v>87</v>
      </c>
      <c r="B4720" t="s">
        <v>110</v>
      </c>
      <c r="C4720" t="s">
        <v>110</v>
      </c>
      <c r="D4720" t="s">
        <v>34</v>
      </c>
      <c r="E4720" t="s">
        <v>88</v>
      </c>
      <c r="F4720">
        <v>15</v>
      </c>
      <c r="G4720">
        <v>0</v>
      </c>
      <c r="Q4720">
        <v>77</v>
      </c>
      <c r="X4720" t="s">
        <v>108</v>
      </c>
      <c r="Y4720" t="s">
        <v>0</v>
      </c>
      <c r="Z4720">
        <v>1</v>
      </c>
      <c r="AA4720" t="s">
        <v>93</v>
      </c>
      <c r="AB4720" t="s">
        <v>95</v>
      </c>
    </row>
    <row r="4721" spans="1:28" x14ac:dyDescent="0.25">
      <c r="A4721" t="s">
        <v>87</v>
      </c>
      <c r="B4721" t="s">
        <v>110</v>
      </c>
      <c r="C4721" t="s">
        <v>110</v>
      </c>
      <c r="D4721" t="s">
        <v>34</v>
      </c>
      <c r="E4721" t="s">
        <v>88</v>
      </c>
      <c r="F4721">
        <v>16</v>
      </c>
      <c r="G4721">
        <v>0</v>
      </c>
      <c r="Q4721">
        <v>76</v>
      </c>
      <c r="X4721" t="s">
        <v>108</v>
      </c>
      <c r="Y4721" t="s">
        <v>0</v>
      </c>
      <c r="Z4721">
        <v>1</v>
      </c>
      <c r="AA4721" t="s">
        <v>93</v>
      </c>
      <c r="AB4721" t="s">
        <v>95</v>
      </c>
    </row>
    <row r="4722" spans="1:28" x14ac:dyDescent="0.25">
      <c r="A4722" t="s">
        <v>87</v>
      </c>
      <c r="B4722" t="s">
        <v>110</v>
      </c>
      <c r="C4722" t="s">
        <v>110</v>
      </c>
      <c r="D4722" t="s">
        <v>34</v>
      </c>
      <c r="E4722" t="s">
        <v>88</v>
      </c>
      <c r="F4722">
        <v>17</v>
      </c>
      <c r="G4722">
        <v>0</v>
      </c>
      <c r="Q4722">
        <v>75</v>
      </c>
      <c r="X4722" t="s">
        <v>108</v>
      </c>
      <c r="Y4722" t="s">
        <v>0</v>
      </c>
      <c r="Z4722">
        <v>1</v>
      </c>
      <c r="AA4722" t="s">
        <v>93</v>
      </c>
      <c r="AB4722" t="s">
        <v>95</v>
      </c>
    </row>
    <row r="4723" spans="1:28" x14ac:dyDescent="0.25">
      <c r="A4723" t="s">
        <v>87</v>
      </c>
      <c r="B4723" t="s">
        <v>110</v>
      </c>
      <c r="C4723" t="s">
        <v>110</v>
      </c>
      <c r="D4723" t="s">
        <v>34</v>
      </c>
      <c r="E4723" t="s">
        <v>88</v>
      </c>
      <c r="F4723">
        <v>18</v>
      </c>
      <c r="G4723">
        <v>0</v>
      </c>
      <c r="Q4723">
        <v>73.5</v>
      </c>
      <c r="X4723" t="s">
        <v>108</v>
      </c>
      <c r="Y4723" t="s">
        <v>0</v>
      </c>
      <c r="Z4723">
        <v>1</v>
      </c>
      <c r="AA4723" t="s">
        <v>93</v>
      </c>
      <c r="AB4723" t="s">
        <v>95</v>
      </c>
    </row>
    <row r="4724" spans="1:28" x14ac:dyDescent="0.25">
      <c r="A4724" t="s">
        <v>87</v>
      </c>
      <c r="B4724" t="s">
        <v>110</v>
      </c>
      <c r="C4724" t="s">
        <v>110</v>
      </c>
      <c r="D4724" t="s">
        <v>34</v>
      </c>
      <c r="E4724" t="s">
        <v>88</v>
      </c>
      <c r="F4724">
        <v>19</v>
      </c>
      <c r="G4724">
        <v>1</v>
      </c>
      <c r="Q4724">
        <v>72</v>
      </c>
      <c r="X4724" t="s">
        <v>108</v>
      </c>
      <c r="Y4724" t="s">
        <v>0</v>
      </c>
      <c r="Z4724">
        <v>1</v>
      </c>
      <c r="AA4724" t="s">
        <v>93</v>
      </c>
      <c r="AB4724" t="s">
        <v>95</v>
      </c>
    </row>
    <row r="4725" spans="1:28" x14ac:dyDescent="0.25">
      <c r="A4725" t="s">
        <v>87</v>
      </c>
      <c r="B4725" t="s">
        <v>110</v>
      </c>
      <c r="C4725" t="s">
        <v>110</v>
      </c>
      <c r="D4725" t="s">
        <v>34</v>
      </c>
      <c r="E4725" t="s">
        <v>88</v>
      </c>
      <c r="F4725">
        <v>20</v>
      </c>
      <c r="G4725">
        <v>1</v>
      </c>
      <c r="Q4725">
        <v>71.5</v>
      </c>
      <c r="X4725" t="s">
        <v>108</v>
      </c>
      <c r="Y4725" t="s">
        <v>0</v>
      </c>
      <c r="Z4725">
        <v>1</v>
      </c>
      <c r="AA4725" t="s">
        <v>93</v>
      </c>
      <c r="AB4725" t="s">
        <v>95</v>
      </c>
    </row>
    <row r="4726" spans="1:28" x14ac:dyDescent="0.25">
      <c r="A4726" t="s">
        <v>87</v>
      </c>
      <c r="B4726" t="s">
        <v>110</v>
      </c>
      <c r="C4726" t="s">
        <v>110</v>
      </c>
      <c r="D4726" t="s">
        <v>34</v>
      </c>
      <c r="E4726" t="s">
        <v>88</v>
      </c>
      <c r="F4726">
        <v>21</v>
      </c>
      <c r="G4726">
        <v>0</v>
      </c>
      <c r="Q4726">
        <v>71.5</v>
      </c>
      <c r="X4726" t="s">
        <v>108</v>
      </c>
      <c r="Y4726" t="s">
        <v>0</v>
      </c>
      <c r="Z4726">
        <v>1</v>
      </c>
      <c r="AA4726" t="s">
        <v>93</v>
      </c>
      <c r="AB4726" t="s">
        <v>95</v>
      </c>
    </row>
    <row r="4727" spans="1:28" x14ac:dyDescent="0.25">
      <c r="A4727" t="s">
        <v>87</v>
      </c>
      <c r="B4727" t="s">
        <v>110</v>
      </c>
      <c r="C4727" t="s">
        <v>110</v>
      </c>
      <c r="D4727" t="s">
        <v>34</v>
      </c>
      <c r="E4727" t="s">
        <v>88</v>
      </c>
      <c r="F4727">
        <v>22</v>
      </c>
      <c r="G4727">
        <v>0</v>
      </c>
      <c r="Q4727">
        <v>71.5</v>
      </c>
      <c r="X4727" t="s">
        <v>108</v>
      </c>
      <c r="Y4727" t="s">
        <v>0</v>
      </c>
      <c r="Z4727">
        <v>1</v>
      </c>
      <c r="AA4727" t="s">
        <v>93</v>
      </c>
      <c r="AB4727" t="s">
        <v>95</v>
      </c>
    </row>
    <row r="4728" spans="1:28" x14ac:dyDescent="0.25">
      <c r="A4728" t="s">
        <v>87</v>
      </c>
      <c r="B4728" t="s">
        <v>110</v>
      </c>
      <c r="C4728" t="s">
        <v>110</v>
      </c>
      <c r="D4728" t="s">
        <v>34</v>
      </c>
      <c r="E4728" t="s">
        <v>88</v>
      </c>
      <c r="F4728">
        <v>23</v>
      </c>
      <c r="G4728">
        <v>0</v>
      </c>
      <c r="Q4728">
        <v>71.5</v>
      </c>
      <c r="X4728" t="s">
        <v>108</v>
      </c>
      <c r="Y4728" t="s">
        <v>0</v>
      </c>
      <c r="Z4728">
        <v>1</v>
      </c>
      <c r="AA4728" t="s">
        <v>93</v>
      </c>
      <c r="AB4728" t="s">
        <v>95</v>
      </c>
    </row>
    <row r="4729" spans="1:28" x14ac:dyDescent="0.25">
      <c r="A4729" t="s">
        <v>87</v>
      </c>
      <c r="B4729" t="s">
        <v>110</v>
      </c>
      <c r="C4729" t="s">
        <v>110</v>
      </c>
      <c r="D4729" t="s">
        <v>34</v>
      </c>
      <c r="E4729" t="s">
        <v>88</v>
      </c>
      <c r="F4729">
        <v>24</v>
      </c>
      <c r="G4729">
        <v>0</v>
      </c>
      <c r="Q4729">
        <v>70.5</v>
      </c>
      <c r="X4729" t="s">
        <v>108</v>
      </c>
      <c r="Y4729" t="s">
        <v>0</v>
      </c>
      <c r="Z4729">
        <v>1</v>
      </c>
      <c r="AA4729" t="s">
        <v>93</v>
      </c>
      <c r="AB4729" t="s">
        <v>95</v>
      </c>
    </row>
    <row r="4730" spans="1:28" x14ac:dyDescent="0.25">
      <c r="A4730" t="s">
        <v>87</v>
      </c>
      <c r="B4730" t="s">
        <v>110</v>
      </c>
      <c r="C4730" t="s">
        <v>110</v>
      </c>
      <c r="D4730" t="s">
        <v>34</v>
      </c>
      <c r="E4730" t="s">
        <v>88</v>
      </c>
      <c r="F4730">
        <v>1</v>
      </c>
      <c r="G4730">
        <v>0</v>
      </c>
      <c r="Q4730">
        <v>69</v>
      </c>
      <c r="X4730" t="s">
        <v>108</v>
      </c>
      <c r="Y4730" t="s">
        <v>0</v>
      </c>
      <c r="Z4730">
        <v>1</v>
      </c>
      <c r="AA4730" t="s">
        <v>60</v>
      </c>
      <c r="AB4730" t="s">
        <v>95</v>
      </c>
    </row>
    <row r="4731" spans="1:28" x14ac:dyDescent="0.25">
      <c r="A4731" t="s">
        <v>87</v>
      </c>
      <c r="B4731" t="s">
        <v>110</v>
      </c>
      <c r="C4731" t="s">
        <v>110</v>
      </c>
      <c r="D4731" t="s">
        <v>34</v>
      </c>
      <c r="E4731" t="s">
        <v>88</v>
      </c>
      <c r="F4731">
        <v>2</v>
      </c>
      <c r="G4731">
        <v>0</v>
      </c>
      <c r="Q4731">
        <v>69</v>
      </c>
      <c r="X4731" t="s">
        <v>108</v>
      </c>
      <c r="Y4731" t="s">
        <v>0</v>
      </c>
      <c r="Z4731">
        <v>1</v>
      </c>
      <c r="AA4731" t="s">
        <v>60</v>
      </c>
      <c r="AB4731" t="s">
        <v>95</v>
      </c>
    </row>
    <row r="4732" spans="1:28" x14ac:dyDescent="0.25">
      <c r="A4732" t="s">
        <v>87</v>
      </c>
      <c r="B4732" t="s">
        <v>110</v>
      </c>
      <c r="C4732" t="s">
        <v>110</v>
      </c>
      <c r="D4732" t="s">
        <v>34</v>
      </c>
      <c r="E4732" t="s">
        <v>88</v>
      </c>
      <c r="F4732">
        <v>3</v>
      </c>
      <c r="G4732">
        <v>0</v>
      </c>
      <c r="Q4732">
        <v>69</v>
      </c>
      <c r="X4732" t="s">
        <v>108</v>
      </c>
      <c r="Y4732" t="s">
        <v>0</v>
      </c>
      <c r="Z4732">
        <v>1</v>
      </c>
      <c r="AA4732" t="s">
        <v>60</v>
      </c>
      <c r="AB4732" t="s">
        <v>95</v>
      </c>
    </row>
    <row r="4733" spans="1:28" x14ac:dyDescent="0.25">
      <c r="A4733" t="s">
        <v>87</v>
      </c>
      <c r="B4733" t="s">
        <v>110</v>
      </c>
      <c r="C4733" t="s">
        <v>110</v>
      </c>
      <c r="D4733" t="s">
        <v>34</v>
      </c>
      <c r="E4733" t="s">
        <v>88</v>
      </c>
      <c r="F4733">
        <v>4</v>
      </c>
      <c r="G4733">
        <v>0</v>
      </c>
      <c r="Q4733">
        <v>69</v>
      </c>
      <c r="X4733" t="s">
        <v>108</v>
      </c>
      <c r="Y4733" t="s">
        <v>0</v>
      </c>
      <c r="Z4733">
        <v>1</v>
      </c>
      <c r="AA4733" t="s">
        <v>60</v>
      </c>
      <c r="AB4733" t="s">
        <v>95</v>
      </c>
    </row>
    <row r="4734" spans="1:28" x14ac:dyDescent="0.25">
      <c r="A4734" t="s">
        <v>87</v>
      </c>
      <c r="B4734" t="s">
        <v>110</v>
      </c>
      <c r="C4734" t="s">
        <v>110</v>
      </c>
      <c r="D4734" t="s">
        <v>34</v>
      </c>
      <c r="E4734" t="s">
        <v>88</v>
      </c>
      <c r="F4734">
        <v>5</v>
      </c>
      <c r="G4734">
        <v>0</v>
      </c>
      <c r="Q4734">
        <v>69</v>
      </c>
      <c r="X4734" t="s">
        <v>108</v>
      </c>
      <c r="Y4734" t="s">
        <v>0</v>
      </c>
      <c r="Z4734">
        <v>1</v>
      </c>
      <c r="AA4734" t="s">
        <v>60</v>
      </c>
      <c r="AB4734" t="s">
        <v>95</v>
      </c>
    </row>
    <row r="4735" spans="1:28" x14ac:dyDescent="0.25">
      <c r="A4735" t="s">
        <v>87</v>
      </c>
      <c r="B4735" t="s">
        <v>110</v>
      </c>
      <c r="C4735" t="s">
        <v>110</v>
      </c>
      <c r="D4735" t="s">
        <v>34</v>
      </c>
      <c r="E4735" t="s">
        <v>88</v>
      </c>
      <c r="F4735">
        <v>6</v>
      </c>
      <c r="G4735">
        <v>0</v>
      </c>
      <c r="Q4735">
        <v>69</v>
      </c>
      <c r="X4735" t="s">
        <v>108</v>
      </c>
      <c r="Y4735" t="s">
        <v>0</v>
      </c>
      <c r="Z4735">
        <v>1</v>
      </c>
      <c r="AA4735" t="s">
        <v>60</v>
      </c>
      <c r="AB4735" t="s">
        <v>95</v>
      </c>
    </row>
    <row r="4736" spans="1:28" x14ac:dyDescent="0.25">
      <c r="A4736" t="s">
        <v>87</v>
      </c>
      <c r="B4736" t="s">
        <v>110</v>
      </c>
      <c r="C4736" t="s">
        <v>110</v>
      </c>
      <c r="D4736" t="s">
        <v>34</v>
      </c>
      <c r="E4736" t="s">
        <v>88</v>
      </c>
      <c r="F4736">
        <v>7</v>
      </c>
      <c r="G4736">
        <v>0</v>
      </c>
      <c r="Q4736">
        <v>70</v>
      </c>
      <c r="X4736" t="s">
        <v>108</v>
      </c>
      <c r="Y4736" t="s">
        <v>0</v>
      </c>
      <c r="Z4736">
        <v>1</v>
      </c>
      <c r="AA4736" t="s">
        <v>60</v>
      </c>
      <c r="AB4736" t="s">
        <v>95</v>
      </c>
    </row>
    <row r="4737" spans="1:28" x14ac:dyDescent="0.25">
      <c r="A4737" t="s">
        <v>87</v>
      </c>
      <c r="B4737" t="s">
        <v>110</v>
      </c>
      <c r="C4737" t="s">
        <v>110</v>
      </c>
      <c r="D4737" t="s">
        <v>34</v>
      </c>
      <c r="E4737" t="s">
        <v>88</v>
      </c>
      <c r="F4737">
        <v>8</v>
      </c>
      <c r="G4737">
        <v>0</v>
      </c>
      <c r="Q4737">
        <v>71</v>
      </c>
      <c r="X4737" t="s">
        <v>108</v>
      </c>
      <c r="Y4737" t="s">
        <v>0</v>
      </c>
      <c r="Z4737">
        <v>1</v>
      </c>
      <c r="AA4737" t="s">
        <v>60</v>
      </c>
      <c r="AB4737" t="s">
        <v>95</v>
      </c>
    </row>
    <row r="4738" spans="1:28" x14ac:dyDescent="0.25">
      <c r="A4738" t="s">
        <v>87</v>
      </c>
      <c r="B4738" t="s">
        <v>110</v>
      </c>
      <c r="C4738" t="s">
        <v>110</v>
      </c>
      <c r="D4738" t="s">
        <v>34</v>
      </c>
      <c r="E4738" t="s">
        <v>88</v>
      </c>
      <c r="F4738">
        <v>9</v>
      </c>
      <c r="G4738">
        <v>0</v>
      </c>
      <c r="Q4738">
        <v>73.5</v>
      </c>
      <c r="X4738" t="s">
        <v>108</v>
      </c>
      <c r="Y4738" t="s">
        <v>0</v>
      </c>
      <c r="Z4738">
        <v>1</v>
      </c>
      <c r="AA4738" t="s">
        <v>60</v>
      </c>
      <c r="AB4738" t="s">
        <v>95</v>
      </c>
    </row>
    <row r="4739" spans="1:28" x14ac:dyDescent="0.25">
      <c r="A4739" t="s">
        <v>87</v>
      </c>
      <c r="B4739" t="s">
        <v>110</v>
      </c>
      <c r="C4739" t="s">
        <v>110</v>
      </c>
      <c r="D4739" t="s">
        <v>34</v>
      </c>
      <c r="E4739" t="s">
        <v>88</v>
      </c>
      <c r="F4739">
        <v>10</v>
      </c>
      <c r="G4739">
        <v>0</v>
      </c>
      <c r="Q4739">
        <v>75</v>
      </c>
      <c r="X4739" t="s">
        <v>108</v>
      </c>
      <c r="Y4739" t="s">
        <v>0</v>
      </c>
      <c r="Z4739">
        <v>1</v>
      </c>
      <c r="AA4739" t="s">
        <v>60</v>
      </c>
      <c r="AB4739" t="s">
        <v>95</v>
      </c>
    </row>
    <row r="4740" spans="1:28" x14ac:dyDescent="0.25">
      <c r="A4740" t="s">
        <v>87</v>
      </c>
      <c r="B4740" t="s">
        <v>110</v>
      </c>
      <c r="C4740" t="s">
        <v>110</v>
      </c>
      <c r="D4740" t="s">
        <v>34</v>
      </c>
      <c r="E4740" t="s">
        <v>88</v>
      </c>
      <c r="F4740">
        <v>11</v>
      </c>
      <c r="G4740">
        <v>0</v>
      </c>
      <c r="Q4740">
        <v>76.5</v>
      </c>
      <c r="X4740" t="s">
        <v>108</v>
      </c>
      <c r="Y4740" t="s">
        <v>0</v>
      </c>
      <c r="Z4740">
        <v>1</v>
      </c>
      <c r="AA4740" t="s">
        <v>60</v>
      </c>
      <c r="AB4740" t="s">
        <v>95</v>
      </c>
    </row>
    <row r="4741" spans="1:28" x14ac:dyDescent="0.25">
      <c r="A4741" t="s">
        <v>87</v>
      </c>
      <c r="B4741" t="s">
        <v>110</v>
      </c>
      <c r="C4741" t="s">
        <v>110</v>
      </c>
      <c r="D4741" t="s">
        <v>34</v>
      </c>
      <c r="E4741" t="s">
        <v>88</v>
      </c>
      <c r="F4741">
        <v>12</v>
      </c>
      <c r="G4741">
        <v>0</v>
      </c>
      <c r="Q4741">
        <v>77</v>
      </c>
      <c r="X4741" t="s">
        <v>108</v>
      </c>
      <c r="Y4741" t="s">
        <v>0</v>
      </c>
      <c r="Z4741">
        <v>1</v>
      </c>
      <c r="AA4741" t="s">
        <v>60</v>
      </c>
      <c r="AB4741" t="s">
        <v>95</v>
      </c>
    </row>
    <row r="4742" spans="1:28" x14ac:dyDescent="0.25">
      <c r="A4742" t="s">
        <v>87</v>
      </c>
      <c r="B4742" t="s">
        <v>110</v>
      </c>
      <c r="C4742" t="s">
        <v>110</v>
      </c>
      <c r="D4742" t="s">
        <v>34</v>
      </c>
      <c r="E4742" t="s">
        <v>88</v>
      </c>
      <c r="F4742">
        <v>13</v>
      </c>
      <c r="G4742">
        <v>0</v>
      </c>
      <c r="Q4742">
        <v>77.5</v>
      </c>
      <c r="X4742" t="s">
        <v>108</v>
      </c>
      <c r="Y4742" t="s">
        <v>0</v>
      </c>
      <c r="Z4742">
        <v>1</v>
      </c>
      <c r="AA4742" t="s">
        <v>60</v>
      </c>
      <c r="AB4742" t="s">
        <v>95</v>
      </c>
    </row>
    <row r="4743" spans="1:28" x14ac:dyDescent="0.25">
      <c r="A4743" t="s">
        <v>87</v>
      </c>
      <c r="B4743" t="s">
        <v>110</v>
      </c>
      <c r="C4743" t="s">
        <v>110</v>
      </c>
      <c r="D4743" t="s">
        <v>34</v>
      </c>
      <c r="E4743" t="s">
        <v>88</v>
      </c>
      <c r="F4743">
        <v>14</v>
      </c>
      <c r="G4743">
        <v>0</v>
      </c>
      <c r="Q4743">
        <v>77</v>
      </c>
      <c r="X4743" t="s">
        <v>108</v>
      </c>
      <c r="Y4743" t="s">
        <v>0</v>
      </c>
      <c r="Z4743">
        <v>1</v>
      </c>
      <c r="AA4743" t="s">
        <v>60</v>
      </c>
      <c r="AB4743" t="s">
        <v>95</v>
      </c>
    </row>
    <row r="4744" spans="1:28" x14ac:dyDescent="0.25">
      <c r="A4744" t="s">
        <v>87</v>
      </c>
      <c r="B4744" t="s">
        <v>110</v>
      </c>
      <c r="C4744" t="s">
        <v>110</v>
      </c>
      <c r="D4744" t="s">
        <v>34</v>
      </c>
      <c r="E4744" t="s">
        <v>88</v>
      </c>
      <c r="F4744">
        <v>15</v>
      </c>
      <c r="G4744">
        <v>0</v>
      </c>
      <c r="Q4744">
        <v>76</v>
      </c>
      <c r="X4744" t="s">
        <v>108</v>
      </c>
      <c r="Y4744" t="s">
        <v>0</v>
      </c>
      <c r="Z4744">
        <v>1</v>
      </c>
      <c r="AA4744" t="s">
        <v>60</v>
      </c>
      <c r="AB4744" t="s">
        <v>95</v>
      </c>
    </row>
    <row r="4745" spans="1:28" x14ac:dyDescent="0.25">
      <c r="A4745" t="s">
        <v>87</v>
      </c>
      <c r="B4745" t="s">
        <v>110</v>
      </c>
      <c r="C4745" t="s">
        <v>110</v>
      </c>
      <c r="D4745" t="s">
        <v>34</v>
      </c>
      <c r="E4745" t="s">
        <v>88</v>
      </c>
      <c r="F4745">
        <v>16</v>
      </c>
      <c r="G4745">
        <v>0</v>
      </c>
      <c r="Q4745">
        <v>75</v>
      </c>
      <c r="X4745" t="s">
        <v>108</v>
      </c>
      <c r="Y4745" t="s">
        <v>0</v>
      </c>
      <c r="Z4745">
        <v>1</v>
      </c>
      <c r="AA4745" t="s">
        <v>60</v>
      </c>
      <c r="AB4745" t="s">
        <v>95</v>
      </c>
    </row>
    <row r="4746" spans="1:28" x14ac:dyDescent="0.25">
      <c r="A4746" t="s">
        <v>87</v>
      </c>
      <c r="B4746" t="s">
        <v>110</v>
      </c>
      <c r="C4746" t="s">
        <v>110</v>
      </c>
      <c r="D4746" t="s">
        <v>34</v>
      </c>
      <c r="E4746" t="s">
        <v>88</v>
      </c>
      <c r="F4746">
        <v>17</v>
      </c>
      <c r="G4746">
        <v>0</v>
      </c>
      <c r="Q4746">
        <v>73.5</v>
      </c>
      <c r="X4746" t="s">
        <v>108</v>
      </c>
      <c r="Y4746" t="s">
        <v>0</v>
      </c>
      <c r="Z4746">
        <v>1</v>
      </c>
      <c r="AA4746" t="s">
        <v>60</v>
      </c>
      <c r="AB4746" t="s">
        <v>95</v>
      </c>
    </row>
    <row r="4747" spans="1:28" x14ac:dyDescent="0.25">
      <c r="A4747" t="s">
        <v>87</v>
      </c>
      <c r="B4747" t="s">
        <v>110</v>
      </c>
      <c r="C4747" t="s">
        <v>110</v>
      </c>
      <c r="D4747" t="s">
        <v>34</v>
      </c>
      <c r="E4747" t="s">
        <v>88</v>
      </c>
      <c r="F4747">
        <v>18</v>
      </c>
      <c r="G4747">
        <v>1</v>
      </c>
      <c r="Q4747">
        <v>72</v>
      </c>
      <c r="X4747" t="s">
        <v>108</v>
      </c>
      <c r="Y4747" t="s">
        <v>0</v>
      </c>
      <c r="Z4747">
        <v>1</v>
      </c>
      <c r="AA4747" t="s">
        <v>60</v>
      </c>
      <c r="AB4747" t="s">
        <v>95</v>
      </c>
    </row>
    <row r="4748" spans="1:28" x14ac:dyDescent="0.25">
      <c r="A4748" t="s">
        <v>87</v>
      </c>
      <c r="B4748" t="s">
        <v>110</v>
      </c>
      <c r="C4748" t="s">
        <v>110</v>
      </c>
      <c r="D4748" t="s">
        <v>34</v>
      </c>
      <c r="E4748" t="s">
        <v>88</v>
      </c>
      <c r="F4748">
        <v>19</v>
      </c>
      <c r="G4748">
        <v>1</v>
      </c>
      <c r="Q4748">
        <v>71.5</v>
      </c>
      <c r="X4748" t="s">
        <v>108</v>
      </c>
      <c r="Y4748" t="s">
        <v>0</v>
      </c>
      <c r="Z4748">
        <v>1</v>
      </c>
      <c r="AA4748" t="s">
        <v>60</v>
      </c>
      <c r="AB4748" t="s">
        <v>95</v>
      </c>
    </row>
    <row r="4749" spans="1:28" x14ac:dyDescent="0.25">
      <c r="A4749" t="s">
        <v>87</v>
      </c>
      <c r="B4749" t="s">
        <v>110</v>
      </c>
      <c r="C4749" t="s">
        <v>110</v>
      </c>
      <c r="D4749" t="s">
        <v>34</v>
      </c>
      <c r="E4749" t="s">
        <v>88</v>
      </c>
      <c r="F4749">
        <v>20</v>
      </c>
      <c r="G4749">
        <v>0</v>
      </c>
      <c r="Q4749">
        <v>71.5</v>
      </c>
      <c r="X4749" t="s">
        <v>108</v>
      </c>
      <c r="Y4749" t="s">
        <v>0</v>
      </c>
      <c r="Z4749">
        <v>1</v>
      </c>
      <c r="AA4749" t="s">
        <v>60</v>
      </c>
      <c r="AB4749" t="s">
        <v>95</v>
      </c>
    </row>
    <row r="4750" spans="1:28" x14ac:dyDescent="0.25">
      <c r="A4750" t="s">
        <v>87</v>
      </c>
      <c r="B4750" t="s">
        <v>110</v>
      </c>
      <c r="C4750" t="s">
        <v>110</v>
      </c>
      <c r="D4750" t="s">
        <v>34</v>
      </c>
      <c r="E4750" t="s">
        <v>88</v>
      </c>
      <c r="F4750">
        <v>21</v>
      </c>
      <c r="G4750">
        <v>0</v>
      </c>
      <c r="Q4750">
        <v>71.5</v>
      </c>
      <c r="X4750" t="s">
        <v>108</v>
      </c>
      <c r="Y4750" t="s">
        <v>0</v>
      </c>
      <c r="Z4750">
        <v>1</v>
      </c>
      <c r="AA4750" t="s">
        <v>60</v>
      </c>
      <c r="AB4750" t="s">
        <v>95</v>
      </c>
    </row>
    <row r="4751" spans="1:28" x14ac:dyDescent="0.25">
      <c r="A4751" t="s">
        <v>87</v>
      </c>
      <c r="B4751" t="s">
        <v>110</v>
      </c>
      <c r="C4751" t="s">
        <v>110</v>
      </c>
      <c r="D4751" t="s">
        <v>34</v>
      </c>
      <c r="E4751" t="s">
        <v>88</v>
      </c>
      <c r="F4751">
        <v>22</v>
      </c>
      <c r="G4751">
        <v>0</v>
      </c>
      <c r="Q4751">
        <v>71.5</v>
      </c>
      <c r="X4751" t="s">
        <v>108</v>
      </c>
      <c r="Y4751" t="s">
        <v>0</v>
      </c>
      <c r="Z4751">
        <v>1</v>
      </c>
      <c r="AA4751" t="s">
        <v>60</v>
      </c>
      <c r="AB4751" t="s">
        <v>95</v>
      </c>
    </row>
    <row r="4752" spans="1:28" x14ac:dyDescent="0.25">
      <c r="A4752" t="s">
        <v>87</v>
      </c>
      <c r="B4752" t="s">
        <v>110</v>
      </c>
      <c r="C4752" t="s">
        <v>110</v>
      </c>
      <c r="D4752" t="s">
        <v>34</v>
      </c>
      <c r="E4752" t="s">
        <v>88</v>
      </c>
      <c r="F4752">
        <v>23</v>
      </c>
      <c r="G4752">
        <v>0</v>
      </c>
      <c r="Q4752">
        <v>70.5</v>
      </c>
      <c r="X4752" t="s">
        <v>108</v>
      </c>
      <c r="Y4752" t="s">
        <v>0</v>
      </c>
      <c r="Z4752">
        <v>1</v>
      </c>
      <c r="AA4752" t="s">
        <v>60</v>
      </c>
      <c r="AB4752" t="s">
        <v>95</v>
      </c>
    </row>
    <row r="4753" spans="1:28" x14ac:dyDescent="0.25">
      <c r="A4753" t="s">
        <v>87</v>
      </c>
      <c r="B4753" t="s">
        <v>110</v>
      </c>
      <c r="C4753" t="s">
        <v>110</v>
      </c>
      <c r="D4753" t="s">
        <v>34</v>
      </c>
      <c r="E4753" t="s">
        <v>88</v>
      </c>
      <c r="F4753">
        <v>24</v>
      </c>
      <c r="G4753">
        <v>0</v>
      </c>
      <c r="Q4753">
        <v>69.5</v>
      </c>
      <c r="X4753" t="s">
        <v>108</v>
      </c>
      <c r="Y4753" t="s">
        <v>0</v>
      </c>
      <c r="Z4753">
        <v>1</v>
      </c>
      <c r="AA4753" t="s">
        <v>60</v>
      </c>
      <c r="AB4753" t="s">
        <v>95</v>
      </c>
    </row>
    <row r="4754" spans="1:28" x14ac:dyDescent="0.25">
      <c r="A4754" t="s">
        <v>87</v>
      </c>
      <c r="B4754" t="s">
        <v>110</v>
      </c>
      <c r="C4754" t="s">
        <v>110</v>
      </c>
      <c r="D4754" t="s">
        <v>30</v>
      </c>
      <c r="E4754" t="s">
        <v>97</v>
      </c>
      <c r="F4754">
        <v>1</v>
      </c>
      <c r="G4754">
        <v>0</v>
      </c>
      <c r="Q4754">
        <v>68.6111111111111</v>
      </c>
      <c r="X4754" t="s">
        <v>108</v>
      </c>
      <c r="Y4754" t="s">
        <v>0</v>
      </c>
      <c r="Z4754">
        <v>1</v>
      </c>
      <c r="AA4754" t="s">
        <v>93</v>
      </c>
      <c r="AB4754" t="s">
        <v>95</v>
      </c>
    </row>
    <row r="4755" spans="1:28" x14ac:dyDescent="0.25">
      <c r="A4755" t="s">
        <v>87</v>
      </c>
      <c r="B4755" t="s">
        <v>110</v>
      </c>
      <c r="C4755" t="s">
        <v>110</v>
      </c>
      <c r="D4755" t="s">
        <v>30</v>
      </c>
      <c r="E4755" t="s">
        <v>97</v>
      </c>
      <c r="F4755">
        <v>2</v>
      </c>
      <c r="G4755">
        <v>0</v>
      </c>
      <c r="Q4755">
        <v>67.5555555555556</v>
      </c>
      <c r="X4755" t="s">
        <v>108</v>
      </c>
      <c r="Y4755" t="s">
        <v>0</v>
      </c>
      <c r="Z4755">
        <v>1</v>
      </c>
      <c r="AA4755" t="s">
        <v>93</v>
      </c>
      <c r="AB4755" t="s">
        <v>95</v>
      </c>
    </row>
    <row r="4756" spans="1:28" x14ac:dyDescent="0.25">
      <c r="A4756" t="s">
        <v>87</v>
      </c>
      <c r="B4756" t="s">
        <v>110</v>
      </c>
      <c r="C4756" t="s">
        <v>110</v>
      </c>
      <c r="D4756" t="s">
        <v>30</v>
      </c>
      <c r="E4756" t="s">
        <v>97</v>
      </c>
      <c r="F4756">
        <v>3</v>
      </c>
      <c r="G4756">
        <v>0</v>
      </c>
      <c r="Q4756">
        <v>67.5555555555556</v>
      </c>
      <c r="X4756" t="s">
        <v>108</v>
      </c>
      <c r="Y4756" t="s">
        <v>0</v>
      </c>
      <c r="Z4756">
        <v>1</v>
      </c>
      <c r="AA4756" t="s">
        <v>93</v>
      </c>
      <c r="AB4756" t="s">
        <v>95</v>
      </c>
    </row>
    <row r="4757" spans="1:28" x14ac:dyDescent="0.25">
      <c r="A4757" t="s">
        <v>87</v>
      </c>
      <c r="B4757" t="s">
        <v>110</v>
      </c>
      <c r="C4757" t="s">
        <v>110</v>
      </c>
      <c r="D4757" t="s">
        <v>30</v>
      </c>
      <c r="E4757" t="s">
        <v>97</v>
      </c>
      <c r="F4757">
        <v>4</v>
      </c>
      <c r="G4757">
        <v>0</v>
      </c>
      <c r="Q4757">
        <v>67</v>
      </c>
      <c r="X4757" t="s">
        <v>108</v>
      </c>
      <c r="Y4757" t="s">
        <v>0</v>
      </c>
      <c r="Z4757">
        <v>1</v>
      </c>
      <c r="AA4757" t="s">
        <v>93</v>
      </c>
      <c r="AB4757" t="s">
        <v>95</v>
      </c>
    </row>
    <row r="4758" spans="1:28" x14ac:dyDescent="0.25">
      <c r="A4758" t="s">
        <v>87</v>
      </c>
      <c r="B4758" t="s">
        <v>110</v>
      </c>
      <c r="C4758" t="s">
        <v>110</v>
      </c>
      <c r="D4758" t="s">
        <v>30</v>
      </c>
      <c r="E4758" t="s">
        <v>97</v>
      </c>
      <c r="F4758">
        <v>5</v>
      </c>
      <c r="G4758">
        <v>0</v>
      </c>
      <c r="Q4758">
        <v>67</v>
      </c>
      <c r="X4758" t="s">
        <v>108</v>
      </c>
      <c r="Y4758" t="s">
        <v>0</v>
      </c>
      <c r="Z4758">
        <v>1</v>
      </c>
      <c r="AA4758" t="s">
        <v>93</v>
      </c>
      <c r="AB4758" t="s">
        <v>95</v>
      </c>
    </row>
    <row r="4759" spans="1:28" x14ac:dyDescent="0.25">
      <c r="A4759" t="s">
        <v>87</v>
      </c>
      <c r="B4759" t="s">
        <v>110</v>
      </c>
      <c r="C4759" t="s">
        <v>110</v>
      </c>
      <c r="D4759" t="s">
        <v>30</v>
      </c>
      <c r="E4759" t="s">
        <v>97</v>
      </c>
      <c r="F4759">
        <v>6</v>
      </c>
      <c r="G4759">
        <v>0</v>
      </c>
      <c r="Q4759">
        <v>67</v>
      </c>
      <c r="X4759" t="s">
        <v>108</v>
      </c>
      <c r="Y4759" t="s">
        <v>0</v>
      </c>
      <c r="Z4759">
        <v>1</v>
      </c>
      <c r="AA4759" t="s">
        <v>93</v>
      </c>
      <c r="AB4759" t="s">
        <v>95</v>
      </c>
    </row>
    <row r="4760" spans="1:28" x14ac:dyDescent="0.25">
      <c r="A4760" t="s">
        <v>87</v>
      </c>
      <c r="B4760" t="s">
        <v>110</v>
      </c>
      <c r="C4760" t="s">
        <v>110</v>
      </c>
      <c r="D4760" t="s">
        <v>30</v>
      </c>
      <c r="E4760" t="s">
        <v>97</v>
      </c>
      <c r="F4760">
        <v>7</v>
      </c>
      <c r="G4760">
        <v>0</v>
      </c>
      <c r="Q4760">
        <v>66.7777777777778</v>
      </c>
      <c r="X4760" t="s">
        <v>108</v>
      </c>
      <c r="Y4760" t="s">
        <v>0</v>
      </c>
      <c r="Z4760">
        <v>1</v>
      </c>
      <c r="AA4760" t="s">
        <v>93</v>
      </c>
      <c r="AB4760" t="s">
        <v>95</v>
      </c>
    </row>
    <row r="4761" spans="1:28" x14ac:dyDescent="0.25">
      <c r="A4761" t="s">
        <v>87</v>
      </c>
      <c r="B4761" t="s">
        <v>110</v>
      </c>
      <c r="C4761" t="s">
        <v>110</v>
      </c>
      <c r="D4761" t="s">
        <v>30</v>
      </c>
      <c r="E4761" t="s">
        <v>97</v>
      </c>
      <c r="F4761">
        <v>8</v>
      </c>
      <c r="G4761">
        <v>0</v>
      </c>
      <c r="Q4761">
        <v>69.2777777777778</v>
      </c>
      <c r="X4761" t="s">
        <v>108</v>
      </c>
      <c r="Y4761" t="s">
        <v>0</v>
      </c>
      <c r="Z4761">
        <v>1</v>
      </c>
      <c r="AA4761" t="s">
        <v>93</v>
      </c>
      <c r="AB4761" t="s">
        <v>95</v>
      </c>
    </row>
    <row r="4762" spans="1:28" x14ac:dyDescent="0.25">
      <c r="A4762" t="s">
        <v>87</v>
      </c>
      <c r="B4762" t="s">
        <v>110</v>
      </c>
      <c r="C4762" t="s">
        <v>110</v>
      </c>
      <c r="D4762" t="s">
        <v>30</v>
      </c>
      <c r="E4762" t="s">
        <v>97</v>
      </c>
      <c r="F4762">
        <v>9</v>
      </c>
      <c r="G4762">
        <v>0</v>
      </c>
      <c r="Q4762">
        <v>72.7777777777778</v>
      </c>
      <c r="X4762" t="s">
        <v>108</v>
      </c>
      <c r="Y4762" t="s">
        <v>0</v>
      </c>
      <c r="Z4762">
        <v>1</v>
      </c>
      <c r="AA4762" t="s">
        <v>93</v>
      </c>
      <c r="AB4762" t="s">
        <v>95</v>
      </c>
    </row>
    <row r="4763" spans="1:28" x14ac:dyDescent="0.25">
      <c r="A4763" t="s">
        <v>87</v>
      </c>
      <c r="B4763" t="s">
        <v>110</v>
      </c>
      <c r="C4763" t="s">
        <v>110</v>
      </c>
      <c r="D4763" t="s">
        <v>30</v>
      </c>
      <c r="E4763" t="s">
        <v>97</v>
      </c>
      <c r="F4763">
        <v>10</v>
      </c>
      <c r="G4763">
        <v>0</v>
      </c>
      <c r="Q4763">
        <v>76.8333333333333</v>
      </c>
      <c r="X4763" t="s">
        <v>108</v>
      </c>
      <c r="Y4763" t="s">
        <v>0</v>
      </c>
      <c r="Z4763">
        <v>1</v>
      </c>
      <c r="AA4763" t="s">
        <v>93</v>
      </c>
      <c r="AB4763" t="s">
        <v>95</v>
      </c>
    </row>
    <row r="4764" spans="1:28" x14ac:dyDescent="0.25">
      <c r="A4764" t="s">
        <v>87</v>
      </c>
      <c r="B4764" t="s">
        <v>110</v>
      </c>
      <c r="C4764" t="s">
        <v>110</v>
      </c>
      <c r="D4764" t="s">
        <v>30</v>
      </c>
      <c r="E4764" t="s">
        <v>97</v>
      </c>
      <c r="F4764">
        <v>11</v>
      </c>
      <c r="G4764">
        <v>0</v>
      </c>
      <c r="Q4764">
        <v>80.5555555555556</v>
      </c>
      <c r="X4764" t="s">
        <v>108</v>
      </c>
      <c r="Y4764" t="s">
        <v>0</v>
      </c>
      <c r="Z4764">
        <v>1</v>
      </c>
      <c r="AA4764" t="s">
        <v>93</v>
      </c>
      <c r="AB4764" t="s">
        <v>95</v>
      </c>
    </row>
    <row r="4765" spans="1:28" x14ac:dyDescent="0.25">
      <c r="A4765" t="s">
        <v>87</v>
      </c>
      <c r="B4765" t="s">
        <v>110</v>
      </c>
      <c r="C4765" t="s">
        <v>110</v>
      </c>
      <c r="D4765" t="s">
        <v>30</v>
      </c>
      <c r="E4765" t="s">
        <v>97</v>
      </c>
      <c r="F4765">
        <v>12</v>
      </c>
      <c r="G4765">
        <v>0</v>
      </c>
      <c r="Q4765">
        <v>83.1111111111111</v>
      </c>
      <c r="X4765" t="s">
        <v>108</v>
      </c>
      <c r="Y4765" t="s">
        <v>0</v>
      </c>
      <c r="Z4765">
        <v>1</v>
      </c>
      <c r="AA4765" t="s">
        <v>93</v>
      </c>
      <c r="AB4765" t="s">
        <v>95</v>
      </c>
    </row>
    <row r="4766" spans="1:28" x14ac:dyDescent="0.25">
      <c r="A4766" t="s">
        <v>87</v>
      </c>
      <c r="B4766" t="s">
        <v>110</v>
      </c>
      <c r="C4766" t="s">
        <v>110</v>
      </c>
      <c r="D4766" t="s">
        <v>30</v>
      </c>
      <c r="E4766" t="s">
        <v>97</v>
      </c>
      <c r="F4766">
        <v>13</v>
      </c>
      <c r="G4766">
        <v>0</v>
      </c>
      <c r="Q4766">
        <v>83.1111111111111</v>
      </c>
      <c r="X4766" t="s">
        <v>108</v>
      </c>
      <c r="Y4766" t="s">
        <v>0</v>
      </c>
      <c r="Z4766">
        <v>1</v>
      </c>
      <c r="AA4766" t="s">
        <v>93</v>
      </c>
      <c r="AB4766" t="s">
        <v>95</v>
      </c>
    </row>
    <row r="4767" spans="1:28" x14ac:dyDescent="0.25">
      <c r="A4767" t="s">
        <v>87</v>
      </c>
      <c r="B4767" t="s">
        <v>110</v>
      </c>
      <c r="C4767" t="s">
        <v>110</v>
      </c>
      <c r="D4767" t="s">
        <v>30</v>
      </c>
      <c r="E4767" t="s">
        <v>97</v>
      </c>
      <c r="F4767">
        <v>14</v>
      </c>
      <c r="G4767">
        <v>0</v>
      </c>
      <c r="Q4767">
        <v>83.1666666666667</v>
      </c>
      <c r="X4767" t="s">
        <v>108</v>
      </c>
      <c r="Y4767" t="s">
        <v>0</v>
      </c>
      <c r="Z4767">
        <v>1</v>
      </c>
      <c r="AA4767" t="s">
        <v>93</v>
      </c>
      <c r="AB4767" t="s">
        <v>95</v>
      </c>
    </row>
    <row r="4768" spans="1:28" x14ac:dyDescent="0.25">
      <c r="A4768" t="s">
        <v>87</v>
      </c>
      <c r="B4768" t="s">
        <v>110</v>
      </c>
      <c r="C4768" t="s">
        <v>110</v>
      </c>
      <c r="D4768" t="s">
        <v>30</v>
      </c>
      <c r="E4768" t="s">
        <v>97</v>
      </c>
      <c r="F4768">
        <v>15</v>
      </c>
      <c r="G4768">
        <v>0</v>
      </c>
      <c r="Q4768">
        <v>80.7777777777778</v>
      </c>
      <c r="X4768" t="s">
        <v>108</v>
      </c>
      <c r="Y4768" t="s">
        <v>0</v>
      </c>
      <c r="Z4768">
        <v>1</v>
      </c>
      <c r="AA4768" t="s">
        <v>93</v>
      </c>
      <c r="AB4768" t="s">
        <v>95</v>
      </c>
    </row>
    <row r="4769" spans="1:28" x14ac:dyDescent="0.25">
      <c r="A4769" t="s">
        <v>87</v>
      </c>
      <c r="B4769" t="s">
        <v>110</v>
      </c>
      <c r="C4769" t="s">
        <v>110</v>
      </c>
      <c r="D4769" t="s">
        <v>30</v>
      </c>
      <c r="E4769" t="s">
        <v>97</v>
      </c>
      <c r="F4769">
        <v>16</v>
      </c>
      <c r="G4769">
        <v>0</v>
      </c>
      <c r="Q4769">
        <v>80</v>
      </c>
      <c r="X4769" t="s">
        <v>108</v>
      </c>
      <c r="Y4769" t="s">
        <v>0</v>
      </c>
      <c r="Z4769">
        <v>1</v>
      </c>
      <c r="AA4769" t="s">
        <v>93</v>
      </c>
      <c r="AB4769" t="s">
        <v>95</v>
      </c>
    </row>
    <row r="4770" spans="1:28" x14ac:dyDescent="0.25">
      <c r="A4770" t="s">
        <v>87</v>
      </c>
      <c r="B4770" t="s">
        <v>110</v>
      </c>
      <c r="C4770" t="s">
        <v>110</v>
      </c>
      <c r="D4770" t="s">
        <v>30</v>
      </c>
      <c r="E4770" t="s">
        <v>97</v>
      </c>
      <c r="F4770">
        <v>17</v>
      </c>
      <c r="G4770">
        <v>0</v>
      </c>
      <c r="Q4770">
        <v>78.1666666666667</v>
      </c>
      <c r="X4770" t="s">
        <v>108</v>
      </c>
      <c r="Y4770" t="s">
        <v>0</v>
      </c>
      <c r="Z4770">
        <v>1</v>
      </c>
      <c r="AA4770" t="s">
        <v>93</v>
      </c>
      <c r="AB4770" t="s">
        <v>95</v>
      </c>
    </row>
    <row r="4771" spans="1:28" x14ac:dyDescent="0.25">
      <c r="A4771" t="s">
        <v>87</v>
      </c>
      <c r="B4771" t="s">
        <v>110</v>
      </c>
      <c r="C4771" t="s">
        <v>110</v>
      </c>
      <c r="D4771" t="s">
        <v>30</v>
      </c>
      <c r="E4771" t="s">
        <v>97</v>
      </c>
      <c r="F4771">
        <v>18</v>
      </c>
      <c r="G4771">
        <v>0</v>
      </c>
      <c r="Q4771">
        <v>75.9444444444444</v>
      </c>
      <c r="X4771" t="s">
        <v>108</v>
      </c>
      <c r="Y4771" t="s">
        <v>0</v>
      </c>
      <c r="Z4771">
        <v>1</v>
      </c>
      <c r="AA4771" t="s">
        <v>93</v>
      </c>
      <c r="AB4771" t="s">
        <v>95</v>
      </c>
    </row>
    <row r="4772" spans="1:28" x14ac:dyDescent="0.25">
      <c r="A4772" t="s">
        <v>87</v>
      </c>
      <c r="B4772" t="s">
        <v>110</v>
      </c>
      <c r="C4772" t="s">
        <v>110</v>
      </c>
      <c r="D4772" t="s">
        <v>30</v>
      </c>
      <c r="E4772" t="s">
        <v>97</v>
      </c>
      <c r="F4772">
        <v>19</v>
      </c>
      <c r="G4772">
        <v>1</v>
      </c>
      <c r="Q4772">
        <v>73.2222222222222</v>
      </c>
      <c r="X4772" t="s">
        <v>108</v>
      </c>
      <c r="Y4772" t="s">
        <v>0</v>
      </c>
      <c r="Z4772">
        <v>1</v>
      </c>
      <c r="AA4772" t="s">
        <v>93</v>
      </c>
      <c r="AB4772" t="s">
        <v>95</v>
      </c>
    </row>
    <row r="4773" spans="1:28" x14ac:dyDescent="0.25">
      <c r="A4773" t="s">
        <v>87</v>
      </c>
      <c r="B4773" t="s">
        <v>110</v>
      </c>
      <c r="C4773" t="s">
        <v>110</v>
      </c>
      <c r="D4773" t="s">
        <v>30</v>
      </c>
      <c r="E4773" t="s">
        <v>97</v>
      </c>
      <c r="F4773">
        <v>20</v>
      </c>
      <c r="G4773">
        <v>1</v>
      </c>
      <c r="Q4773">
        <v>71.1111111111111</v>
      </c>
      <c r="X4773" t="s">
        <v>108</v>
      </c>
      <c r="Y4773" t="s">
        <v>0</v>
      </c>
      <c r="Z4773">
        <v>1</v>
      </c>
      <c r="AA4773" t="s">
        <v>93</v>
      </c>
      <c r="AB4773" t="s">
        <v>95</v>
      </c>
    </row>
    <row r="4774" spans="1:28" x14ac:dyDescent="0.25">
      <c r="A4774" t="s">
        <v>87</v>
      </c>
      <c r="B4774" t="s">
        <v>110</v>
      </c>
      <c r="C4774" t="s">
        <v>110</v>
      </c>
      <c r="D4774" t="s">
        <v>30</v>
      </c>
      <c r="E4774" t="s">
        <v>97</v>
      </c>
      <c r="F4774">
        <v>21</v>
      </c>
      <c r="G4774">
        <v>0</v>
      </c>
      <c r="Q4774">
        <v>70.8333333333333</v>
      </c>
      <c r="X4774" t="s">
        <v>108</v>
      </c>
      <c r="Y4774" t="s">
        <v>0</v>
      </c>
      <c r="Z4774">
        <v>1</v>
      </c>
      <c r="AA4774" t="s">
        <v>93</v>
      </c>
      <c r="AB4774" t="s">
        <v>95</v>
      </c>
    </row>
    <row r="4775" spans="1:28" x14ac:dyDescent="0.25">
      <c r="A4775" t="s">
        <v>87</v>
      </c>
      <c r="B4775" t="s">
        <v>110</v>
      </c>
      <c r="C4775" t="s">
        <v>110</v>
      </c>
      <c r="D4775" t="s">
        <v>30</v>
      </c>
      <c r="E4775" t="s">
        <v>97</v>
      </c>
      <c r="F4775">
        <v>22</v>
      </c>
      <c r="G4775">
        <v>0</v>
      </c>
      <c r="Q4775">
        <v>71.3333333333333</v>
      </c>
      <c r="X4775" t="s">
        <v>108</v>
      </c>
      <c r="Y4775" t="s">
        <v>0</v>
      </c>
      <c r="Z4775">
        <v>1</v>
      </c>
      <c r="AA4775" t="s">
        <v>93</v>
      </c>
      <c r="AB4775" t="s">
        <v>95</v>
      </c>
    </row>
    <row r="4776" spans="1:28" x14ac:dyDescent="0.25">
      <c r="A4776" t="s">
        <v>87</v>
      </c>
      <c r="B4776" t="s">
        <v>110</v>
      </c>
      <c r="C4776" t="s">
        <v>110</v>
      </c>
      <c r="D4776" t="s">
        <v>30</v>
      </c>
      <c r="E4776" t="s">
        <v>97</v>
      </c>
      <c r="F4776">
        <v>23</v>
      </c>
      <c r="G4776">
        <v>0</v>
      </c>
      <c r="Q4776">
        <v>71.1111111111111</v>
      </c>
      <c r="X4776" t="s">
        <v>108</v>
      </c>
      <c r="Y4776" t="s">
        <v>0</v>
      </c>
      <c r="Z4776">
        <v>1</v>
      </c>
      <c r="AA4776" t="s">
        <v>93</v>
      </c>
      <c r="AB4776" t="s">
        <v>95</v>
      </c>
    </row>
    <row r="4777" spans="1:28" x14ac:dyDescent="0.25">
      <c r="A4777" t="s">
        <v>87</v>
      </c>
      <c r="B4777" t="s">
        <v>110</v>
      </c>
      <c r="C4777" t="s">
        <v>110</v>
      </c>
      <c r="D4777" t="s">
        <v>30</v>
      </c>
      <c r="E4777" t="s">
        <v>97</v>
      </c>
      <c r="F4777">
        <v>24</v>
      </c>
      <c r="G4777">
        <v>0</v>
      </c>
      <c r="Q4777">
        <v>70.3333333333333</v>
      </c>
      <c r="X4777" t="s">
        <v>108</v>
      </c>
      <c r="Y4777" t="s">
        <v>0</v>
      </c>
      <c r="Z4777">
        <v>1</v>
      </c>
      <c r="AA4777" t="s">
        <v>93</v>
      </c>
      <c r="AB4777" t="s">
        <v>95</v>
      </c>
    </row>
    <row r="4778" spans="1:28" x14ac:dyDescent="0.25">
      <c r="A4778" t="s">
        <v>87</v>
      </c>
      <c r="B4778" t="s">
        <v>110</v>
      </c>
      <c r="C4778" t="s">
        <v>110</v>
      </c>
      <c r="D4778" t="s">
        <v>30</v>
      </c>
      <c r="E4778" t="s">
        <v>97</v>
      </c>
      <c r="F4778">
        <v>1</v>
      </c>
      <c r="G4778">
        <v>0</v>
      </c>
      <c r="Q4778">
        <v>67.5555555555556</v>
      </c>
      <c r="X4778" t="s">
        <v>108</v>
      </c>
      <c r="Y4778" t="s">
        <v>0</v>
      </c>
      <c r="Z4778">
        <v>1</v>
      </c>
      <c r="AA4778" t="s">
        <v>60</v>
      </c>
      <c r="AB4778" t="s">
        <v>95</v>
      </c>
    </row>
    <row r="4779" spans="1:28" x14ac:dyDescent="0.25">
      <c r="A4779" t="s">
        <v>87</v>
      </c>
      <c r="B4779" t="s">
        <v>110</v>
      </c>
      <c r="C4779" t="s">
        <v>110</v>
      </c>
      <c r="D4779" t="s">
        <v>30</v>
      </c>
      <c r="E4779" t="s">
        <v>97</v>
      </c>
      <c r="F4779">
        <v>2</v>
      </c>
      <c r="G4779">
        <v>0</v>
      </c>
      <c r="Q4779">
        <v>67.5555555555556</v>
      </c>
      <c r="X4779" t="s">
        <v>108</v>
      </c>
      <c r="Y4779" t="s">
        <v>0</v>
      </c>
      <c r="Z4779">
        <v>1</v>
      </c>
      <c r="AA4779" t="s">
        <v>60</v>
      </c>
      <c r="AB4779" t="s">
        <v>95</v>
      </c>
    </row>
    <row r="4780" spans="1:28" x14ac:dyDescent="0.25">
      <c r="A4780" t="s">
        <v>87</v>
      </c>
      <c r="B4780" t="s">
        <v>110</v>
      </c>
      <c r="C4780" t="s">
        <v>110</v>
      </c>
      <c r="D4780" t="s">
        <v>30</v>
      </c>
      <c r="E4780" t="s">
        <v>97</v>
      </c>
      <c r="F4780">
        <v>3</v>
      </c>
      <c r="G4780">
        <v>0</v>
      </c>
      <c r="Q4780">
        <v>67</v>
      </c>
      <c r="X4780" t="s">
        <v>108</v>
      </c>
      <c r="Y4780" t="s">
        <v>0</v>
      </c>
      <c r="Z4780">
        <v>1</v>
      </c>
      <c r="AA4780" t="s">
        <v>60</v>
      </c>
      <c r="AB4780" t="s">
        <v>95</v>
      </c>
    </row>
    <row r="4781" spans="1:28" x14ac:dyDescent="0.25">
      <c r="A4781" t="s">
        <v>87</v>
      </c>
      <c r="B4781" t="s">
        <v>110</v>
      </c>
      <c r="C4781" t="s">
        <v>110</v>
      </c>
      <c r="D4781" t="s">
        <v>30</v>
      </c>
      <c r="E4781" t="s">
        <v>97</v>
      </c>
      <c r="F4781">
        <v>4</v>
      </c>
      <c r="G4781">
        <v>0</v>
      </c>
      <c r="Q4781">
        <v>67</v>
      </c>
      <c r="X4781" t="s">
        <v>108</v>
      </c>
      <c r="Y4781" t="s">
        <v>0</v>
      </c>
      <c r="Z4781">
        <v>1</v>
      </c>
      <c r="AA4781" t="s">
        <v>60</v>
      </c>
      <c r="AB4781" t="s">
        <v>95</v>
      </c>
    </row>
    <row r="4782" spans="1:28" x14ac:dyDescent="0.25">
      <c r="A4782" t="s">
        <v>87</v>
      </c>
      <c r="B4782" t="s">
        <v>110</v>
      </c>
      <c r="C4782" t="s">
        <v>110</v>
      </c>
      <c r="D4782" t="s">
        <v>30</v>
      </c>
      <c r="E4782" t="s">
        <v>97</v>
      </c>
      <c r="F4782">
        <v>5</v>
      </c>
      <c r="G4782">
        <v>0</v>
      </c>
      <c r="Q4782">
        <v>67</v>
      </c>
      <c r="X4782" t="s">
        <v>108</v>
      </c>
      <c r="Y4782" t="s">
        <v>0</v>
      </c>
      <c r="Z4782">
        <v>1</v>
      </c>
      <c r="AA4782" t="s">
        <v>60</v>
      </c>
      <c r="AB4782" t="s">
        <v>95</v>
      </c>
    </row>
    <row r="4783" spans="1:28" x14ac:dyDescent="0.25">
      <c r="A4783" t="s">
        <v>87</v>
      </c>
      <c r="B4783" t="s">
        <v>110</v>
      </c>
      <c r="C4783" t="s">
        <v>110</v>
      </c>
      <c r="D4783" t="s">
        <v>30</v>
      </c>
      <c r="E4783" t="s">
        <v>97</v>
      </c>
      <c r="F4783">
        <v>6</v>
      </c>
      <c r="G4783">
        <v>0</v>
      </c>
      <c r="Q4783">
        <v>66.7777777777778</v>
      </c>
      <c r="X4783" t="s">
        <v>108</v>
      </c>
      <c r="Y4783" t="s">
        <v>0</v>
      </c>
      <c r="Z4783">
        <v>1</v>
      </c>
      <c r="AA4783" t="s">
        <v>60</v>
      </c>
      <c r="AB4783" t="s">
        <v>95</v>
      </c>
    </row>
    <row r="4784" spans="1:28" x14ac:dyDescent="0.25">
      <c r="A4784" t="s">
        <v>87</v>
      </c>
      <c r="B4784" t="s">
        <v>110</v>
      </c>
      <c r="C4784" t="s">
        <v>110</v>
      </c>
      <c r="D4784" t="s">
        <v>30</v>
      </c>
      <c r="E4784" t="s">
        <v>97</v>
      </c>
      <c r="F4784">
        <v>7</v>
      </c>
      <c r="G4784">
        <v>0</v>
      </c>
      <c r="Q4784">
        <v>69.2777777777778</v>
      </c>
      <c r="X4784" t="s">
        <v>108</v>
      </c>
      <c r="Y4784" t="s">
        <v>0</v>
      </c>
      <c r="Z4784">
        <v>1</v>
      </c>
      <c r="AA4784" t="s">
        <v>60</v>
      </c>
      <c r="AB4784" t="s">
        <v>95</v>
      </c>
    </row>
    <row r="4785" spans="1:28" x14ac:dyDescent="0.25">
      <c r="A4785" t="s">
        <v>87</v>
      </c>
      <c r="B4785" t="s">
        <v>110</v>
      </c>
      <c r="C4785" t="s">
        <v>110</v>
      </c>
      <c r="D4785" t="s">
        <v>30</v>
      </c>
      <c r="E4785" t="s">
        <v>97</v>
      </c>
      <c r="F4785">
        <v>8</v>
      </c>
      <c r="G4785">
        <v>0</v>
      </c>
      <c r="Q4785">
        <v>72.7777777777778</v>
      </c>
      <c r="X4785" t="s">
        <v>108</v>
      </c>
      <c r="Y4785" t="s">
        <v>0</v>
      </c>
      <c r="Z4785">
        <v>1</v>
      </c>
      <c r="AA4785" t="s">
        <v>60</v>
      </c>
      <c r="AB4785" t="s">
        <v>95</v>
      </c>
    </row>
    <row r="4786" spans="1:28" x14ac:dyDescent="0.25">
      <c r="A4786" t="s">
        <v>87</v>
      </c>
      <c r="B4786" t="s">
        <v>110</v>
      </c>
      <c r="C4786" t="s">
        <v>110</v>
      </c>
      <c r="D4786" t="s">
        <v>30</v>
      </c>
      <c r="E4786" t="s">
        <v>97</v>
      </c>
      <c r="F4786">
        <v>9</v>
      </c>
      <c r="G4786">
        <v>0</v>
      </c>
      <c r="Q4786">
        <v>76.8333333333333</v>
      </c>
      <c r="X4786" t="s">
        <v>108</v>
      </c>
      <c r="Y4786" t="s">
        <v>0</v>
      </c>
      <c r="Z4786">
        <v>1</v>
      </c>
      <c r="AA4786" t="s">
        <v>60</v>
      </c>
      <c r="AB4786" t="s">
        <v>95</v>
      </c>
    </row>
    <row r="4787" spans="1:28" x14ac:dyDescent="0.25">
      <c r="A4787" t="s">
        <v>87</v>
      </c>
      <c r="B4787" t="s">
        <v>110</v>
      </c>
      <c r="C4787" t="s">
        <v>110</v>
      </c>
      <c r="D4787" t="s">
        <v>30</v>
      </c>
      <c r="E4787" t="s">
        <v>97</v>
      </c>
      <c r="F4787">
        <v>10</v>
      </c>
      <c r="G4787">
        <v>0</v>
      </c>
      <c r="Q4787">
        <v>80.5555555555556</v>
      </c>
      <c r="X4787" t="s">
        <v>108</v>
      </c>
      <c r="Y4787" t="s">
        <v>0</v>
      </c>
      <c r="Z4787">
        <v>1</v>
      </c>
      <c r="AA4787" t="s">
        <v>60</v>
      </c>
      <c r="AB4787" t="s">
        <v>95</v>
      </c>
    </row>
    <row r="4788" spans="1:28" x14ac:dyDescent="0.25">
      <c r="A4788" t="s">
        <v>87</v>
      </c>
      <c r="B4788" t="s">
        <v>110</v>
      </c>
      <c r="C4788" t="s">
        <v>110</v>
      </c>
      <c r="D4788" t="s">
        <v>30</v>
      </c>
      <c r="E4788" t="s">
        <v>97</v>
      </c>
      <c r="F4788">
        <v>11</v>
      </c>
      <c r="G4788">
        <v>0</v>
      </c>
      <c r="Q4788">
        <v>83.1111111111111</v>
      </c>
      <c r="X4788" t="s">
        <v>108</v>
      </c>
      <c r="Y4788" t="s">
        <v>0</v>
      </c>
      <c r="Z4788">
        <v>1</v>
      </c>
      <c r="AA4788" t="s">
        <v>60</v>
      </c>
      <c r="AB4788" t="s">
        <v>95</v>
      </c>
    </row>
    <row r="4789" spans="1:28" x14ac:dyDescent="0.25">
      <c r="A4789" t="s">
        <v>87</v>
      </c>
      <c r="B4789" t="s">
        <v>110</v>
      </c>
      <c r="C4789" t="s">
        <v>110</v>
      </c>
      <c r="D4789" t="s">
        <v>30</v>
      </c>
      <c r="E4789" t="s">
        <v>97</v>
      </c>
      <c r="F4789">
        <v>12</v>
      </c>
      <c r="G4789">
        <v>0</v>
      </c>
      <c r="Q4789">
        <v>83.1111111111111</v>
      </c>
      <c r="X4789" t="s">
        <v>108</v>
      </c>
      <c r="Y4789" t="s">
        <v>0</v>
      </c>
      <c r="Z4789">
        <v>1</v>
      </c>
      <c r="AA4789" t="s">
        <v>60</v>
      </c>
      <c r="AB4789" t="s">
        <v>95</v>
      </c>
    </row>
    <row r="4790" spans="1:28" x14ac:dyDescent="0.25">
      <c r="A4790" t="s">
        <v>87</v>
      </c>
      <c r="B4790" t="s">
        <v>110</v>
      </c>
      <c r="C4790" t="s">
        <v>110</v>
      </c>
      <c r="D4790" t="s">
        <v>30</v>
      </c>
      <c r="E4790" t="s">
        <v>97</v>
      </c>
      <c r="F4790">
        <v>13</v>
      </c>
      <c r="G4790">
        <v>0</v>
      </c>
      <c r="Q4790">
        <v>83.1666666666667</v>
      </c>
      <c r="X4790" t="s">
        <v>108</v>
      </c>
      <c r="Y4790" t="s">
        <v>0</v>
      </c>
      <c r="Z4790">
        <v>1</v>
      </c>
      <c r="AA4790" t="s">
        <v>60</v>
      </c>
      <c r="AB4790" t="s">
        <v>95</v>
      </c>
    </row>
    <row r="4791" spans="1:28" x14ac:dyDescent="0.25">
      <c r="A4791" t="s">
        <v>87</v>
      </c>
      <c r="B4791" t="s">
        <v>110</v>
      </c>
      <c r="C4791" t="s">
        <v>110</v>
      </c>
      <c r="D4791" t="s">
        <v>30</v>
      </c>
      <c r="E4791" t="s">
        <v>97</v>
      </c>
      <c r="F4791">
        <v>14</v>
      </c>
      <c r="G4791">
        <v>0</v>
      </c>
      <c r="Q4791">
        <v>80.7777777777778</v>
      </c>
      <c r="X4791" t="s">
        <v>108</v>
      </c>
      <c r="Y4791" t="s">
        <v>0</v>
      </c>
      <c r="Z4791">
        <v>1</v>
      </c>
      <c r="AA4791" t="s">
        <v>60</v>
      </c>
      <c r="AB4791" t="s">
        <v>95</v>
      </c>
    </row>
    <row r="4792" spans="1:28" x14ac:dyDescent="0.25">
      <c r="A4792" t="s">
        <v>87</v>
      </c>
      <c r="B4792" t="s">
        <v>110</v>
      </c>
      <c r="C4792" t="s">
        <v>110</v>
      </c>
      <c r="D4792" t="s">
        <v>30</v>
      </c>
      <c r="E4792" t="s">
        <v>97</v>
      </c>
      <c r="F4792">
        <v>15</v>
      </c>
      <c r="G4792">
        <v>0</v>
      </c>
      <c r="Q4792">
        <v>80</v>
      </c>
      <c r="X4792" t="s">
        <v>108</v>
      </c>
      <c r="Y4792" t="s">
        <v>0</v>
      </c>
      <c r="Z4792">
        <v>1</v>
      </c>
      <c r="AA4792" t="s">
        <v>60</v>
      </c>
      <c r="AB4792" t="s">
        <v>95</v>
      </c>
    </row>
    <row r="4793" spans="1:28" x14ac:dyDescent="0.25">
      <c r="A4793" t="s">
        <v>87</v>
      </c>
      <c r="B4793" t="s">
        <v>110</v>
      </c>
      <c r="C4793" t="s">
        <v>110</v>
      </c>
      <c r="D4793" t="s">
        <v>30</v>
      </c>
      <c r="E4793" t="s">
        <v>97</v>
      </c>
      <c r="F4793">
        <v>16</v>
      </c>
      <c r="G4793">
        <v>0</v>
      </c>
      <c r="Q4793">
        <v>78.1666666666667</v>
      </c>
      <c r="X4793" t="s">
        <v>108</v>
      </c>
      <c r="Y4793" t="s">
        <v>0</v>
      </c>
      <c r="Z4793">
        <v>1</v>
      </c>
      <c r="AA4793" t="s">
        <v>60</v>
      </c>
      <c r="AB4793" t="s">
        <v>95</v>
      </c>
    </row>
    <row r="4794" spans="1:28" x14ac:dyDescent="0.25">
      <c r="A4794" t="s">
        <v>87</v>
      </c>
      <c r="B4794" t="s">
        <v>110</v>
      </c>
      <c r="C4794" t="s">
        <v>110</v>
      </c>
      <c r="D4794" t="s">
        <v>30</v>
      </c>
      <c r="E4794" t="s">
        <v>97</v>
      </c>
      <c r="F4794">
        <v>17</v>
      </c>
      <c r="G4794">
        <v>0</v>
      </c>
      <c r="Q4794">
        <v>75.9444444444444</v>
      </c>
      <c r="X4794" t="s">
        <v>108</v>
      </c>
      <c r="Y4794" t="s">
        <v>0</v>
      </c>
      <c r="Z4794">
        <v>1</v>
      </c>
      <c r="AA4794" t="s">
        <v>60</v>
      </c>
      <c r="AB4794" t="s">
        <v>95</v>
      </c>
    </row>
    <row r="4795" spans="1:28" x14ac:dyDescent="0.25">
      <c r="A4795" t="s">
        <v>87</v>
      </c>
      <c r="B4795" t="s">
        <v>110</v>
      </c>
      <c r="C4795" t="s">
        <v>110</v>
      </c>
      <c r="D4795" t="s">
        <v>30</v>
      </c>
      <c r="E4795" t="s">
        <v>97</v>
      </c>
      <c r="F4795">
        <v>18</v>
      </c>
      <c r="G4795">
        <v>1</v>
      </c>
      <c r="Q4795">
        <v>73.2222222222222</v>
      </c>
      <c r="X4795" t="s">
        <v>108</v>
      </c>
      <c r="Y4795" t="s">
        <v>0</v>
      </c>
      <c r="Z4795">
        <v>1</v>
      </c>
      <c r="AA4795" t="s">
        <v>60</v>
      </c>
      <c r="AB4795" t="s">
        <v>95</v>
      </c>
    </row>
    <row r="4796" spans="1:28" x14ac:dyDescent="0.25">
      <c r="A4796" t="s">
        <v>87</v>
      </c>
      <c r="B4796" t="s">
        <v>110</v>
      </c>
      <c r="C4796" t="s">
        <v>110</v>
      </c>
      <c r="D4796" t="s">
        <v>30</v>
      </c>
      <c r="E4796" t="s">
        <v>97</v>
      </c>
      <c r="F4796">
        <v>19</v>
      </c>
      <c r="G4796">
        <v>1</v>
      </c>
      <c r="Q4796">
        <v>71.1111111111111</v>
      </c>
      <c r="X4796" t="s">
        <v>108</v>
      </c>
      <c r="Y4796" t="s">
        <v>0</v>
      </c>
      <c r="Z4796">
        <v>1</v>
      </c>
      <c r="AA4796" t="s">
        <v>60</v>
      </c>
      <c r="AB4796" t="s">
        <v>95</v>
      </c>
    </row>
    <row r="4797" spans="1:28" x14ac:dyDescent="0.25">
      <c r="A4797" t="s">
        <v>87</v>
      </c>
      <c r="B4797" t="s">
        <v>110</v>
      </c>
      <c r="C4797" t="s">
        <v>110</v>
      </c>
      <c r="D4797" t="s">
        <v>30</v>
      </c>
      <c r="E4797" t="s">
        <v>97</v>
      </c>
      <c r="F4797">
        <v>20</v>
      </c>
      <c r="G4797">
        <v>0</v>
      </c>
      <c r="Q4797">
        <v>70.8333333333333</v>
      </c>
      <c r="X4797" t="s">
        <v>108</v>
      </c>
      <c r="Y4797" t="s">
        <v>0</v>
      </c>
      <c r="Z4797">
        <v>1</v>
      </c>
      <c r="AA4797" t="s">
        <v>60</v>
      </c>
      <c r="AB4797" t="s">
        <v>95</v>
      </c>
    </row>
    <row r="4798" spans="1:28" x14ac:dyDescent="0.25">
      <c r="A4798" t="s">
        <v>87</v>
      </c>
      <c r="B4798" t="s">
        <v>110</v>
      </c>
      <c r="C4798" t="s">
        <v>110</v>
      </c>
      <c r="D4798" t="s">
        <v>30</v>
      </c>
      <c r="E4798" t="s">
        <v>97</v>
      </c>
      <c r="F4798">
        <v>21</v>
      </c>
      <c r="G4798">
        <v>0</v>
      </c>
      <c r="Q4798">
        <v>71.3333333333333</v>
      </c>
      <c r="X4798" t="s">
        <v>108</v>
      </c>
      <c r="Y4798" t="s">
        <v>0</v>
      </c>
      <c r="Z4798">
        <v>1</v>
      </c>
      <c r="AA4798" t="s">
        <v>60</v>
      </c>
      <c r="AB4798" t="s">
        <v>95</v>
      </c>
    </row>
    <row r="4799" spans="1:28" x14ac:dyDescent="0.25">
      <c r="A4799" t="s">
        <v>87</v>
      </c>
      <c r="B4799" t="s">
        <v>110</v>
      </c>
      <c r="C4799" t="s">
        <v>110</v>
      </c>
      <c r="D4799" t="s">
        <v>30</v>
      </c>
      <c r="E4799" t="s">
        <v>97</v>
      </c>
      <c r="F4799">
        <v>22</v>
      </c>
      <c r="G4799">
        <v>0</v>
      </c>
      <c r="Q4799">
        <v>71.1111111111111</v>
      </c>
      <c r="X4799" t="s">
        <v>108</v>
      </c>
      <c r="Y4799" t="s">
        <v>0</v>
      </c>
      <c r="Z4799">
        <v>1</v>
      </c>
      <c r="AA4799" t="s">
        <v>60</v>
      </c>
      <c r="AB4799" t="s">
        <v>95</v>
      </c>
    </row>
    <row r="4800" spans="1:28" x14ac:dyDescent="0.25">
      <c r="A4800" t="s">
        <v>87</v>
      </c>
      <c r="B4800" t="s">
        <v>110</v>
      </c>
      <c r="C4800" t="s">
        <v>110</v>
      </c>
      <c r="D4800" t="s">
        <v>30</v>
      </c>
      <c r="E4800" t="s">
        <v>97</v>
      </c>
      <c r="F4800">
        <v>23</v>
      </c>
      <c r="G4800">
        <v>0</v>
      </c>
      <c r="Q4800">
        <v>70.3333333333333</v>
      </c>
      <c r="X4800" t="s">
        <v>108</v>
      </c>
      <c r="Y4800" t="s">
        <v>0</v>
      </c>
      <c r="Z4800">
        <v>1</v>
      </c>
      <c r="AA4800" t="s">
        <v>60</v>
      </c>
      <c r="AB4800" t="s">
        <v>95</v>
      </c>
    </row>
    <row r="4801" spans="1:28" x14ac:dyDescent="0.25">
      <c r="A4801" t="s">
        <v>87</v>
      </c>
      <c r="B4801" t="s">
        <v>110</v>
      </c>
      <c r="C4801" t="s">
        <v>110</v>
      </c>
      <c r="D4801" t="s">
        <v>30</v>
      </c>
      <c r="E4801" t="s">
        <v>97</v>
      </c>
      <c r="F4801">
        <v>24</v>
      </c>
      <c r="G4801">
        <v>0</v>
      </c>
      <c r="Q4801">
        <v>68.8333333333333</v>
      </c>
      <c r="X4801" t="s">
        <v>108</v>
      </c>
      <c r="Y4801" t="s">
        <v>0</v>
      </c>
      <c r="Z4801">
        <v>1</v>
      </c>
      <c r="AA4801" t="s">
        <v>60</v>
      </c>
      <c r="AB4801" t="s">
        <v>95</v>
      </c>
    </row>
    <row r="4802" spans="1:28" x14ac:dyDescent="0.25">
      <c r="A4802" t="s">
        <v>87</v>
      </c>
      <c r="B4802" t="s">
        <v>110</v>
      </c>
      <c r="C4802" t="s">
        <v>110</v>
      </c>
      <c r="D4802" t="s">
        <v>30</v>
      </c>
      <c r="E4802" t="s">
        <v>89</v>
      </c>
      <c r="F4802">
        <v>1</v>
      </c>
      <c r="G4802">
        <v>0</v>
      </c>
      <c r="Q4802">
        <v>70</v>
      </c>
      <c r="X4802" t="s">
        <v>108</v>
      </c>
      <c r="Y4802" t="s">
        <v>0</v>
      </c>
      <c r="Z4802">
        <v>1</v>
      </c>
      <c r="AA4802" t="s">
        <v>93</v>
      </c>
      <c r="AB4802" t="s">
        <v>95</v>
      </c>
    </row>
    <row r="4803" spans="1:28" x14ac:dyDescent="0.25">
      <c r="A4803" t="s">
        <v>87</v>
      </c>
      <c r="B4803" t="s">
        <v>110</v>
      </c>
      <c r="C4803" t="s">
        <v>110</v>
      </c>
      <c r="D4803" t="s">
        <v>30</v>
      </c>
      <c r="E4803" t="s">
        <v>89</v>
      </c>
      <c r="F4803">
        <v>2</v>
      </c>
      <c r="G4803">
        <v>0</v>
      </c>
      <c r="Q4803">
        <v>69</v>
      </c>
      <c r="X4803" t="s">
        <v>108</v>
      </c>
      <c r="Y4803" t="s">
        <v>0</v>
      </c>
      <c r="Z4803">
        <v>1</v>
      </c>
      <c r="AA4803" t="s">
        <v>93</v>
      </c>
      <c r="AB4803" t="s">
        <v>95</v>
      </c>
    </row>
    <row r="4804" spans="1:28" x14ac:dyDescent="0.25">
      <c r="A4804" t="s">
        <v>87</v>
      </c>
      <c r="B4804" t="s">
        <v>110</v>
      </c>
      <c r="C4804" t="s">
        <v>110</v>
      </c>
      <c r="D4804" t="s">
        <v>30</v>
      </c>
      <c r="E4804" t="s">
        <v>89</v>
      </c>
      <c r="F4804">
        <v>3</v>
      </c>
      <c r="G4804">
        <v>0</v>
      </c>
      <c r="Q4804">
        <v>69</v>
      </c>
      <c r="X4804" t="s">
        <v>108</v>
      </c>
      <c r="Y4804" t="s">
        <v>0</v>
      </c>
      <c r="Z4804">
        <v>1</v>
      </c>
      <c r="AA4804" t="s">
        <v>93</v>
      </c>
      <c r="AB4804" t="s">
        <v>95</v>
      </c>
    </row>
    <row r="4805" spans="1:28" x14ac:dyDescent="0.25">
      <c r="A4805" t="s">
        <v>87</v>
      </c>
      <c r="B4805" t="s">
        <v>110</v>
      </c>
      <c r="C4805" t="s">
        <v>110</v>
      </c>
      <c r="D4805" t="s">
        <v>30</v>
      </c>
      <c r="E4805" t="s">
        <v>89</v>
      </c>
      <c r="F4805">
        <v>4</v>
      </c>
      <c r="G4805">
        <v>0</v>
      </c>
      <c r="Q4805">
        <v>69</v>
      </c>
      <c r="X4805" t="s">
        <v>108</v>
      </c>
      <c r="Y4805" t="s">
        <v>0</v>
      </c>
      <c r="Z4805">
        <v>1</v>
      </c>
      <c r="AA4805" t="s">
        <v>93</v>
      </c>
      <c r="AB4805" t="s">
        <v>95</v>
      </c>
    </row>
    <row r="4806" spans="1:28" x14ac:dyDescent="0.25">
      <c r="A4806" t="s">
        <v>87</v>
      </c>
      <c r="B4806" t="s">
        <v>110</v>
      </c>
      <c r="C4806" t="s">
        <v>110</v>
      </c>
      <c r="D4806" t="s">
        <v>30</v>
      </c>
      <c r="E4806" t="s">
        <v>89</v>
      </c>
      <c r="F4806">
        <v>5</v>
      </c>
      <c r="G4806">
        <v>0</v>
      </c>
      <c r="Q4806">
        <v>69</v>
      </c>
      <c r="X4806" t="s">
        <v>108</v>
      </c>
      <c r="Y4806" t="s">
        <v>0</v>
      </c>
      <c r="Z4806">
        <v>1</v>
      </c>
      <c r="AA4806" t="s">
        <v>93</v>
      </c>
      <c r="AB4806" t="s">
        <v>95</v>
      </c>
    </row>
    <row r="4807" spans="1:28" x14ac:dyDescent="0.25">
      <c r="A4807" t="s">
        <v>87</v>
      </c>
      <c r="B4807" t="s">
        <v>110</v>
      </c>
      <c r="C4807" t="s">
        <v>110</v>
      </c>
      <c r="D4807" t="s">
        <v>30</v>
      </c>
      <c r="E4807" t="s">
        <v>89</v>
      </c>
      <c r="F4807">
        <v>6</v>
      </c>
      <c r="G4807">
        <v>0</v>
      </c>
      <c r="Q4807">
        <v>69</v>
      </c>
      <c r="X4807" t="s">
        <v>108</v>
      </c>
      <c r="Y4807" t="s">
        <v>0</v>
      </c>
      <c r="Z4807">
        <v>1</v>
      </c>
      <c r="AA4807" t="s">
        <v>93</v>
      </c>
      <c r="AB4807" t="s">
        <v>95</v>
      </c>
    </row>
    <row r="4808" spans="1:28" x14ac:dyDescent="0.25">
      <c r="A4808" t="s">
        <v>87</v>
      </c>
      <c r="B4808" t="s">
        <v>110</v>
      </c>
      <c r="C4808" t="s">
        <v>110</v>
      </c>
      <c r="D4808" t="s">
        <v>30</v>
      </c>
      <c r="E4808" t="s">
        <v>89</v>
      </c>
      <c r="F4808">
        <v>7</v>
      </c>
      <c r="G4808">
        <v>0</v>
      </c>
      <c r="Q4808">
        <v>69</v>
      </c>
      <c r="X4808" t="s">
        <v>108</v>
      </c>
      <c r="Y4808" t="s">
        <v>0</v>
      </c>
      <c r="Z4808">
        <v>1</v>
      </c>
      <c r="AA4808" t="s">
        <v>93</v>
      </c>
      <c r="AB4808" t="s">
        <v>95</v>
      </c>
    </row>
    <row r="4809" spans="1:28" x14ac:dyDescent="0.25">
      <c r="A4809" t="s">
        <v>87</v>
      </c>
      <c r="B4809" t="s">
        <v>110</v>
      </c>
      <c r="C4809" t="s">
        <v>110</v>
      </c>
      <c r="D4809" t="s">
        <v>30</v>
      </c>
      <c r="E4809" t="s">
        <v>89</v>
      </c>
      <c r="F4809">
        <v>8</v>
      </c>
      <c r="G4809">
        <v>0</v>
      </c>
      <c r="Q4809">
        <v>70</v>
      </c>
      <c r="X4809" t="s">
        <v>108</v>
      </c>
      <c r="Y4809" t="s">
        <v>0</v>
      </c>
      <c r="Z4809">
        <v>1</v>
      </c>
      <c r="AA4809" t="s">
        <v>93</v>
      </c>
      <c r="AB4809" t="s">
        <v>95</v>
      </c>
    </row>
    <row r="4810" spans="1:28" x14ac:dyDescent="0.25">
      <c r="A4810" t="s">
        <v>87</v>
      </c>
      <c r="B4810" t="s">
        <v>110</v>
      </c>
      <c r="C4810" t="s">
        <v>110</v>
      </c>
      <c r="D4810" t="s">
        <v>30</v>
      </c>
      <c r="E4810" t="s">
        <v>89</v>
      </c>
      <c r="F4810">
        <v>9</v>
      </c>
      <c r="G4810">
        <v>0</v>
      </c>
      <c r="Q4810">
        <v>71</v>
      </c>
      <c r="X4810" t="s">
        <v>108</v>
      </c>
      <c r="Y4810" t="s">
        <v>0</v>
      </c>
      <c r="Z4810">
        <v>1</v>
      </c>
      <c r="AA4810" t="s">
        <v>93</v>
      </c>
      <c r="AB4810" t="s">
        <v>95</v>
      </c>
    </row>
    <row r="4811" spans="1:28" x14ac:dyDescent="0.25">
      <c r="A4811" t="s">
        <v>87</v>
      </c>
      <c r="B4811" t="s">
        <v>110</v>
      </c>
      <c r="C4811" t="s">
        <v>110</v>
      </c>
      <c r="D4811" t="s">
        <v>30</v>
      </c>
      <c r="E4811" t="s">
        <v>89</v>
      </c>
      <c r="F4811">
        <v>10</v>
      </c>
      <c r="G4811">
        <v>0</v>
      </c>
      <c r="Q4811">
        <v>73.5</v>
      </c>
      <c r="X4811" t="s">
        <v>108</v>
      </c>
      <c r="Y4811" t="s">
        <v>0</v>
      </c>
      <c r="Z4811">
        <v>1</v>
      </c>
      <c r="AA4811" t="s">
        <v>93</v>
      </c>
      <c r="AB4811" t="s">
        <v>95</v>
      </c>
    </row>
    <row r="4812" spans="1:28" x14ac:dyDescent="0.25">
      <c r="A4812" t="s">
        <v>87</v>
      </c>
      <c r="B4812" t="s">
        <v>110</v>
      </c>
      <c r="C4812" t="s">
        <v>110</v>
      </c>
      <c r="D4812" t="s">
        <v>30</v>
      </c>
      <c r="E4812" t="s">
        <v>89</v>
      </c>
      <c r="F4812">
        <v>11</v>
      </c>
      <c r="G4812">
        <v>0</v>
      </c>
      <c r="Q4812">
        <v>75</v>
      </c>
      <c r="X4812" t="s">
        <v>108</v>
      </c>
      <c r="Y4812" t="s">
        <v>0</v>
      </c>
      <c r="Z4812">
        <v>1</v>
      </c>
      <c r="AA4812" t="s">
        <v>93</v>
      </c>
      <c r="AB4812" t="s">
        <v>95</v>
      </c>
    </row>
    <row r="4813" spans="1:28" x14ac:dyDescent="0.25">
      <c r="A4813" t="s">
        <v>87</v>
      </c>
      <c r="B4813" t="s">
        <v>110</v>
      </c>
      <c r="C4813" t="s">
        <v>110</v>
      </c>
      <c r="D4813" t="s">
        <v>30</v>
      </c>
      <c r="E4813" t="s">
        <v>89</v>
      </c>
      <c r="F4813">
        <v>12</v>
      </c>
      <c r="G4813">
        <v>0</v>
      </c>
      <c r="Q4813">
        <v>76.5</v>
      </c>
      <c r="X4813" t="s">
        <v>108</v>
      </c>
      <c r="Y4813" t="s">
        <v>0</v>
      </c>
      <c r="Z4813">
        <v>1</v>
      </c>
      <c r="AA4813" t="s">
        <v>93</v>
      </c>
      <c r="AB4813" t="s">
        <v>95</v>
      </c>
    </row>
    <row r="4814" spans="1:28" x14ac:dyDescent="0.25">
      <c r="A4814" t="s">
        <v>87</v>
      </c>
      <c r="B4814" t="s">
        <v>110</v>
      </c>
      <c r="C4814" t="s">
        <v>110</v>
      </c>
      <c r="D4814" t="s">
        <v>30</v>
      </c>
      <c r="E4814" t="s">
        <v>89</v>
      </c>
      <c r="F4814">
        <v>13</v>
      </c>
      <c r="G4814">
        <v>0</v>
      </c>
      <c r="Q4814">
        <v>77</v>
      </c>
      <c r="X4814" t="s">
        <v>108</v>
      </c>
      <c r="Y4814" t="s">
        <v>0</v>
      </c>
      <c r="Z4814">
        <v>1</v>
      </c>
      <c r="AA4814" t="s">
        <v>93</v>
      </c>
      <c r="AB4814" t="s">
        <v>95</v>
      </c>
    </row>
    <row r="4815" spans="1:28" x14ac:dyDescent="0.25">
      <c r="A4815" t="s">
        <v>87</v>
      </c>
      <c r="B4815" t="s">
        <v>110</v>
      </c>
      <c r="C4815" t="s">
        <v>110</v>
      </c>
      <c r="D4815" t="s">
        <v>30</v>
      </c>
      <c r="E4815" t="s">
        <v>89</v>
      </c>
      <c r="F4815">
        <v>14</v>
      </c>
      <c r="G4815">
        <v>0</v>
      </c>
      <c r="Q4815">
        <v>77.5</v>
      </c>
      <c r="X4815" t="s">
        <v>108</v>
      </c>
      <c r="Y4815" t="s">
        <v>0</v>
      </c>
      <c r="Z4815">
        <v>1</v>
      </c>
      <c r="AA4815" t="s">
        <v>93</v>
      </c>
      <c r="AB4815" t="s">
        <v>95</v>
      </c>
    </row>
    <row r="4816" spans="1:28" x14ac:dyDescent="0.25">
      <c r="A4816" t="s">
        <v>87</v>
      </c>
      <c r="B4816" t="s">
        <v>110</v>
      </c>
      <c r="C4816" t="s">
        <v>110</v>
      </c>
      <c r="D4816" t="s">
        <v>30</v>
      </c>
      <c r="E4816" t="s">
        <v>89</v>
      </c>
      <c r="F4816">
        <v>15</v>
      </c>
      <c r="G4816">
        <v>0</v>
      </c>
      <c r="Q4816">
        <v>77</v>
      </c>
      <c r="X4816" t="s">
        <v>108</v>
      </c>
      <c r="Y4816" t="s">
        <v>0</v>
      </c>
      <c r="Z4816">
        <v>1</v>
      </c>
      <c r="AA4816" t="s">
        <v>93</v>
      </c>
      <c r="AB4816" t="s">
        <v>95</v>
      </c>
    </row>
    <row r="4817" spans="1:28" x14ac:dyDescent="0.25">
      <c r="A4817" t="s">
        <v>87</v>
      </c>
      <c r="B4817" t="s">
        <v>110</v>
      </c>
      <c r="C4817" t="s">
        <v>110</v>
      </c>
      <c r="D4817" t="s">
        <v>30</v>
      </c>
      <c r="E4817" t="s">
        <v>89</v>
      </c>
      <c r="F4817">
        <v>16</v>
      </c>
      <c r="G4817">
        <v>0</v>
      </c>
      <c r="Q4817">
        <v>76</v>
      </c>
      <c r="X4817" t="s">
        <v>108</v>
      </c>
      <c r="Y4817" t="s">
        <v>0</v>
      </c>
      <c r="Z4817">
        <v>1</v>
      </c>
      <c r="AA4817" t="s">
        <v>93</v>
      </c>
      <c r="AB4817" t="s">
        <v>95</v>
      </c>
    </row>
    <row r="4818" spans="1:28" x14ac:dyDescent="0.25">
      <c r="A4818" t="s">
        <v>87</v>
      </c>
      <c r="B4818" t="s">
        <v>110</v>
      </c>
      <c r="C4818" t="s">
        <v>110</v>
      </c>
      <c r="D4818" t="s">
        <v>30</v>
      </c>
      <c r="E4818" t="s">
        <v>89</v>
      </c>
      <c r="F4818">
        <v>17</v>
      </c>
      <c r="G4818">
        <v>0</v>
      </c>
      <c r="Q4818">
        <v>75</v>
      </c>
      <c r="X4818" t="s">
        <v>108</v>
      </c>
      <c r="Y4818" t="s">
        <v>0</v>
      </c>
      <c r="Z4818">
        <v>1</v>
      </c>
      <c r="AA4818" t="s">
        <v>93</v>
      </c>
      <c r="AB4818" t="s">
        <v>95</v>
      </c>
    </row>
    <row r="4819" spans="1:28" x14ac:dyDescent="0.25">
      <c r="A4819" t="s">
        <v>87</v>
      </c>
      <c r="B4819" t="s">
        <v>110</v>
      </c>
      <c r="C4819" t="s">
        <v>110</v>
      </c>
      <c r="D4819" t="s">
        <v>30</v>
      </c>
      <c r="E4819" t="s">
        <v>89</v>
      </c>
      <c r="F4819">
        <v>18</v>
      </c>
      <c r="G4819">
        <v>0</v>
      </c>
      <c r="Q4819">
        <v>73.5</v>
      </c>
      <c r="X4819" t="s">
        <v>108</v>
      </c>
      <c r="Y4819" t="s">
        <v>0</v>
      </c>
      <c r="Z4819">
        <v>1</v>
      </c>
      <c r="AA4819" t="s">
        <v>93</v>
      </c>
      <c r="AB4819" t="s">
        <v>95</v>
      </c>
    </row>
    <row r="4820" spans="1:28" x14ac:dyDescent="0.25">
      <c r="A4820" t="s">
        <v>87</v>
      </c>
      <c r="B4820" t="s">
        <v>110</v>
      </c>
      <c r="C4820" t="s">
        <v>110</v>
      </c>
      <c r="D4820" t="s">
        <v>30</v>
      </c>
      <c r="E4820" t="s">
        <v>89</v>
      </c>
      <c r="F4820">
        <v>19</v>
      </c>
      <c r="G4820">
        <v>1</v>
      </c>
      <c r="Q4820">
        <v>72</v>
      </c>
      <c r="X4820" t="s">
        <v>108</v>
      </c>
      <c r="Y4820" t="s">
        <v>0</v>
      </c>
      <c r="Z4820">
        <v>1</v>
      </c>
      <c r="AA4820" t="s">
        <v>93</v>
      </c>
      <c r="AB4820" t="s">
        <v>95</v>
      </c>
    </row>
    <row r="4821" spans="1:28" x14ac:dyDescent="0.25">
      <c r="A4821" t="s">
        <v>87</v>
      </c>
      <c r="B4821" t="s">
        <v>110</v>
      </c>
      <c r="C4821" t="s">
        <v>110</v>
      </c>
      <c r="D4821" t="s">
        <v>30</v>
      </c>
      <c r="E4821" t="s">
        <v>89</v>
      </c>
      <c r="F4821">
        <v>20</v>
      </c>
      <c r="G4821">
        <v>1</v>
      </c>
      <c r="Q4821">
        <v>71.5</v>
      </c>
      <c r="X4821" t="s">
        <v>108</v>
      </c>
      <c r="Y4821" t="s">
        <v>0</v>
      </c>
      <c r="Z4821">
        <v>1</v>
      </c>
      <c r="AA4821" t="s">
        <v>93</v>
      </c>
      <c r="AB4821" t="s">
        <v>95</v>
      </c>
    </row>
    <row r="4822" spans="1:28" x14ac:dyDescent="0.25">
      <c r="A4822" t="s">
        <v>87</v>
      </c>
      <c r="B4822" t="s">
        <v>110</v>
      </c>
      <c r="C4822" t="s">
        <v>110</v>
      </c>
      <c r="D4822" t="s">
        <v>30</v>
      </c>
      <c r="E4822" t="s">
        <v>89</v>
      </c>
      <c r="F4822">
        <v>21</v>
      </c>
      <c r="G4822">
        <v>0</v>
      </c>
      <c r="Q4822">
        <v>71.5</v>
      </c>
      <c r="X4822" t="s">
        <v>108</v>
      </c>
      <c r="Y4822" t="s">
        <v>0</v>
      </c>
      <c r="Z4822">
        <v>1</v>
      </c>
      <c r="AA4822" t="s">
        <v>93</v>
      </c>
      <c r="AB4822" t="s">
        <v>95</v>
      </c>
    </row>
    <row r="4823" spans="1:28" x14ac:dyDescent="0.25">
      <c r="A4823" t="s">
        <v>87</v>
      </c>
      <c r="B4823" t="s">
        <v>110</v>
      </c>
      <c r="C4823" t="s">
        <v>110</v>
      </c>
      <c r="D4823" t="s">
        <v>30</v>
      </c>
      <c r="E4823" t="s">
        <v>89</v>
      </c>
      <c r="F4823">
        <v>22</v>
      </c>
      <c r="G4823">
        <v>0</v>
      </c>
      <c r="Q4823">
        <v>71.5</v>
      </c>
      <c r="X4823" t="s">
        <v>108</v>
      </c>
      <c r="Y4823" t="s">
        <v>0</v>
      </c>
      <c r="Z4823">
        <v>1</v>
      </c>
      <c r="AA4823" t="s">
        <v>93</v>
      </c>
      <c r="AB4823" t="s">
        <v>95</v>
      </c>
    </row>
    <row r="4824" spans="1:28" x14ac:dyDescent="0.25">
      <c r="A4824" t="s">
        <v>87</v>
      </c>
      <c r="B4824" t="s">
        <v>110</v>
      </c>
      <c r="C4824" t="s">
        <v>110</v>
      </c>
      <c r="D4824" t="s">
        <v>30</v>
      </c>
      <c r="E4824" t="s">
        <v>89</v>
      </c>
      <c r="F4824">
        <v>23</v>
      </c>
      <c r="G4824">
        <v>0</v>
      </c>
      <c r="Q4824">
        <v>71.5</v>
      </c>
      <c r="X4824" t="s">
        <v>108</v>
      </c>
      <c r="Y4824" t="s">
        <v>0</v>
      </c>
      <c r="Z4824">
        <v>1</v>
      </c>
      <c r="AA4824" t="s">
        <v>93</v>
      </c>
      <c r="AB4824" t="s">
        <v>95</v>
      </c>
    </row>
    <row r="4825" spans="1:28" x14ac:dyDescent="0.25">
      <c r="A4825" t="s">
        <v>87</v>
      </c>
      <c r="B4825" t="s">
        <v>110</v>
      </c>
      <c r="C4825" t="s">
        <v>110</v>
      </c>
      <c r="D4825" t="s">
        <v>30</v>
      </c>
      <c r="E4825" t="s">
        <v>89</v>
      </c>
      <c r="F4825">
        <v>24</v>
      </c>
      <c r="G4825">
        <v>0</v>
      </c>
      <c r="Q4825">
        <v>70.5</v>
      </c>
      <c r="X4825" t="s">
        <v>108</v>
      </c>
      <c r="Y4825" t="s">
        <v>0</v>
      </c>
      <c r="Z4825">
        <v>1</v>
      </c>
      <c r="AA4825" t="s">
        <v>93</v>
      </c>
      <c r="AB4825" t="s">
        <v>95</v>
      </c>
    </row>
    <row r="4826" spans="1:28" x14ac:dyDescent="0.25">
      <c r="A4826" t="s">
        <v>87</v>
      </c>
      <c r="B4826" t="s">
        <v>110</v>
      </c>
      <c r="C4826" t="s">
        <v>110</v>
      </c>
      <c r="D4826" t="s">
        <v>30</v>
      </c>
      <c r="E4826" t="s">
        <v>89</v>
      </c>
      <c r="F4826">
        <v>1</v>
      </c>
      <c r="G4826">
        <v>0</v>
      </c>
      <c r="Q4826">
        <v>69</v>
      </c>
      <c r="X4826" t="s">
        <v>108</v>
      </c>
      <c r="Y4826" t="s">
        <v>0</v>
      </c>
      <c r="Z4826">
        <v>1</v>
      </c>
      <c r="AA4826" t="s">
        <v>60</v>
      </c>
      <c r="AB4826" t="s">
        <v>95</v>
      </c>
    </row>
    <row r="4827" spans="1:28" x14ac:dyDescent="0.25">
      <c r="A4827" t="s">
        <v>87</v>
      </c>
      <c r="B4827" t="s">
        <v>110</v>
      </c>
      <c r="C4827" t="s">
        <v>110</v>
      </c>
      <c r="D4827" t="s">
        <v>30</v>
      </c>
      <c r="E4827" t="s">
        <v>89</v>
      </c>
      <c r="F4827">
        <v>2</v>
      </c>
      <c r="G4827">
        <v>0</v>
      </c>
      <c r="Q4827">
        <v>69</v>
      </c>
      <c r="X4827" t="s">
        <v>108</v>
      </c>
      <c r="Y4827" t="s">
        <v>0</v>
      </c>
      <c r="Z4827">
        <v>1</v>
      </c>
      <c r="AA4827" t="s">
        <v>60</v>
      </c>
      <c r="AB4827" t="s">
        <v>95</v>
      </c>
    </row>
    <row r="4828" spans="1:28" x14ac:dyDescent="0.25">
      <c r="A4828" t="s">
        <v>87</v>
      </c>
      <c r="B4828" t="s">
        <v>110</v>
      </c>
      <c r="C4828" t="s">
        <v>110</v>
      </c>
      <c r="D4828" t="s">
        <v>30</v>
      </c>
      <c r="E4828" t="s">
        <v>89</v>
      </c>
      <c r="F4828">
        <v>3</v>
      </c>
      <c r="G4828">
        <v>0</v>
      </c>
      <c r="Q4828">
        <v>69</v>
      </c>
      <c r="X4828" t="s">
        <v>108</v>
      </c>
      <c r="Y4828" t="s">
        <v>0</v>
      </c>
      <c r="Z4828">
        <v>1</v>
      </c>
      <c r="AA4828" t="s">
        <v>60</v>
      </c>
      <c r="AB4828" t="s">
        <v>95</v>
      </c>
    </row>
    <row r="4829" spans="1:28" x14ac:dyDescent="0.25">
      <c r="A4829" t="s">
        <v>87</v>
      </c>
      <c r="B4829" t="s">
        <v>110</v>
      </c>
      <c r="C4829" t="s">
        <v>110</v>
      </c>
      <c r="D4829" t="s">
        <v>30</v>
      </c>
      <c r="E4829" t="s">
        <v>89</v>
      </c>
      <c r="F4829">
        <v>4</v>
      </c>
      <c r="G4829">
        <v>0</v>
      </c>
      <c r="Q4829">
        <v>69</v>
      </c>
      <c r="X4829" t="s">
        <v>108</v>
      </c>
      <c r="Y4829" t="s">
        <v>0</v>
      </c>
      <c r="Z4829">
        <v>1</v>
      </c>
      <c r="AA4829" t="s">
        <v>60</v>
      </c>
      <c r="AB4829" t="s">
        <v>95</v>
      </c>
    </row>
    <row r="4830" spans="1:28" x14ac:dyDescent="0.25">
      <c r="A4830" t="s">
        <v>87</v>
      </c>
      <c r="B4830" t="s">
        <v>110</v>
      </c>
      <c r="C4830" t="s">
        <v>110</v>
      </c>
      <c r="D4830" t="s">
        <v>30</v>
      </c>
      <c r="E4830" t="s">
        <v>89</v>
      </c>
      <c r="F4830">
        <v>5</v>
      </c>
      <c r="G4830">
        <v>0</v>
      </c>
      <c r="Q4830">
        <v>69</v>
      </c>
      <c r="X4830" t="s">
        <v>108</v>
      </c>
      <c r="Y4830" t="s">
        <v>0</v>
      </c>
      <c r="Z4830">
        <v>1</v>
      </c>
      <c r="AA4830" t="s">
        <v>60</v>
      </c>
      <c r="AB4830" t="s">
        <v>95</v>
      </c>
    </row>
    <row r="4831" spans="1:28" x14ac:dyDescent="0.25">
      <c r="A4831" t="s">
        <v>87</v>
      </c>
      <c r="B4831" t="s">
        <v>110</v>
      </c>
      <c r="C4831" t="s">
        <v>110</v>
      </c>
      <c r="D4831" t="s">
        <v>30</v>
      </c>
      <c r="E4831" t="s">
        <v>89</v>
      </c>
      <c r="F4831">
        <v>6</v>
      </c>
      <c r="G4831">
        <v>0</v>
      </c>
      <c r="Q4831">
        <v>69</v>
      </c>
      <c r="X4831" t="s">
        <v>108</v>
      </c>
      <c r="Y4831" t="s">
        <v>0</v>
      </c>
      <c r="Z4831">
        <v>1</v>
      </c>
      <c r="AA4831" t="s">
        <v>60</v>
      </c>
      <c r="AB4831" t="s">
        <v>95</v>
      </c>
    </row>
    <row r="4832" spans="1:28" x14ac:dyDescent="0.25">
      <c r="A4832" t="s">
        <v>87</v>
      </c>
      <c r="B4832" t="s">
        <v>110</v>
      </c>
      <c r="C4832" t="s">
        <v>110</v>
      </c>
      <c r="D4832" t="s">
        <v>30</v>
      </c>
      <c r="E4832" t="s">
        <v>89</v>
      </c>
      <c r="F4832">
        <v>7</v>
      </c>
      <c r="G4832">
        <v>0</v>
      </c>
      <c r="Q4832">
        <v>70</v>
      </c>
      <c r="X4832" t="s">
        <v>108</v>
      </c>
      <c r="Y4832" t="s">
        <v>0</v>
      </c>
      <c r="Z4832">
        <v>1</v>
      </c>
      <c r="AA4832" t="s">
        <v>60</v>
      </c>
      <c r="AB4832" t="s">
        <v>95</v>
      </c>
    </row>
    <row r="4833" spans="1:28" x14ac:dyDescent="0.25">
      <c r="A4833" t="s">
        <v>87</v>
      </c>
      <c r="B4833" t="s">
        <v>110</v>
      </c>
      <c r="C4833" t="s">
        <v>110</v>
      </c>
      <c r="D4833" t="s">
        <v>30</v>
      </c>
      <c r="E4833" t="s">
        <v>89</v>
      </c>
      <c r="F4833">
        <v>8</v>
      </c>
      <c r="G4833">
        <v>0</v>
      </c>
      <c r="Q4833">
        <v>71</v>
      </c>
      <c r="X4833" t="s">
        <v>108</v>
      </c>
      <c r="Y4833" t="s">
        <v>0</v>
      </c>
      <c r="Z4833">
        <v>1</v>
      </c>
      <c r="AA4833" t="s">
        <v>60</v>
      </c>
      <c r="AB4833" t="s">
        <v>95</v>
      </c>
    </row>
    <row r="4834" spans="1:28" x14ac:dyDescent="0.25">
      <c r="A4834" t="s">
        <v>87</v>
      </c>
      <c r="B4834" t="s">
        <v>110</v>
      </c>
      <c r="C4834" t="s">
        <v>110</v>
      </c>
      <c r="D4834" t="s">
        <v>30</v>
      </c>
      <c r="E4834" t="s">
        <v>89</v>
      </c>
      <c r="F4834">
        <v>9</v>
      </c>
      <c r="G4834">
        <v>0</v>
      </c>
      <c r="Q4834">
        <v>73.5</v>
      </c>
      <c r="X4834" t="s">
        <v>108</v>
      </c>
      <c r="Y4834" t="s">
        <v>0</v>
      </c>
      <c r="Z4834">
        <v>1</v>
      </c>
      <c r="AA4834" t="s">
        <v>60</v>
      </c>
      <c r="AB4834" t="s">
        <v>95</v>
      </c>
    </row>
    <row r="4835" spans="1:28" x14ac:dyDescent="0.25">
      <c r="A4835" t="s">
        <v>87</v>
      </c>
      <c r="B4835" t="s">
        <v>110</v>
      </c>
      <c r="C4835" t="s">
        <v>110</v>
      </c>
      <c r="D4835" t="s">
        <v>30</v>
      </c>
      <c r="E4835" t="s">
        <v>89</v>
      </c>
      <c r="F4835">
        <v>10</v>
      </c>
      <c r="G4835">
        <v>0</v>
      </c>
      <c r="Q4835">
        <v>75</v>
      </c>
      <c r="X4835" t="s">
        <v>108</v>
      </c>
      <c r="Y4835" t="s">
        <v>0</v>
      </c>
      <c r="Z4835">
        <v>1</v>
      </c>
      <c r="AA4835" t="s">
        <v>60</v>
      </c>
      <c r="AB4835" t="s">
        <v>95</v>
      </c>
    </row>
    <row r="4836" spans="1:28" x14ac:dyDescent="0.25">
      <c r="A4836" t="s">
        <v>87</v>
      </c>
      <c r="B4836" t="s">
        <v>110</v>
      </c>
      <c r="C4836" t="s">
        <v>110</v>
      </c>
      <c r="D4836" t="s">
        <v>30</v>
      </c>
      <c r="E4836" t="s">
        <v>89</v>
      </c>
      <c r="F4836">
        <v>11</v>
      </c>
      <c r="G4836">
        <v>0</v>
      </c>
      <c r="Q4836">
        <v>76.5</v>
      </c>
      <c r="X4836" t="s">
        <v>108</v>
      </c>
      <c r="Y4836" t="s">
        <v>0</v>
      </c>
      <c r="Z4836">
        <v>1</v>
      </c>
      <c r="AA4836" t="s">
        <v>60</v>
      </c>
      <c r="AB4836" t="s">
        <v>95</v>
      </c>
    </row>
    <row r="4837" spans="1:28" x14ac:dyDescent="0.25">
      <c r="A4837" t="s">
        <v>87</v>
      </c>
      <c r="B4837" t="s">
        <v>110</v>
      </c>
      <c r="C4837" t="s">
        <v>110</v>
      </c>
      <c r="D4837" t="s">
        <v>30</v>
      </c>
      <c r="E4837" t="s">
        <v>89</v>
      </c>
      <c r="F4837">
        <v>12</v>
      </c>
      <c r="G4837">
        <v>0</v>
      </c>
      <c r="Q4837">
        <v>77</v>
      </c>
      <c r="X4837" t="s">
        <v>108</v>
      </c>
      <c r="Y4837" t="s">
        <v>0</v>
      </c>
      <c r="Z4837">
        <v>1</v>
      </c>
      <c r="AA4837" t="s">
        <v>60</v>
      </c>
      <c r="AB4837" t="s">
        <v>95</v>
      </c>
    </row>
    <row r="4838" spans="1:28" x14ac:dyDescent="0.25">
      <c r="A4838" t="s">
        <v>87</v>
      </c>
      <c r="B4838" t="s">
        <v>110</v>
      </c>
      <c r="C4838" t="s">
        <v>110</v>
      </c>
      <c r="D4838" t="s">
        <v>30</v>
      </c>
      <c r="E4838" t="s">
        <v>89</v>
      </c>
      <c r="F4838">
        <v>13</v>
      </c>
      <c r="G4838">
        <v>0</v>
      </c>
      <c r="Q4838">
        <v>77.5</v>
      </c>
      <c r="X4838" t="s">
        <v>108</v>
      </c>
      <c r="Y4838" t="s">
        <v>0</v>
      </c>
      <c r="Z4838">
        <v>1</v>
      </c>
      <c r="AA4838" t="s">
        <v>60</v>
      </c>
      <c r="AB4838" t="s">
        <v>95</v>
      </c>
    </row>
    <row r="4839" spans="1:28" x14ac:dyDescent="0.25">
      <c r="A4839" t="s">
        <v>87</v>
      </c>
      <c r="B4839" t="s">
        <v>110</v>
      </c>
      <c r="C4839" t="s">
        <v>110</v>
      </c>
      <c r="D4839" t="s">
        <v>30</v>
      </c>
      <c r="E4839" t="s">
        <v>89</v>
      </c>
      <c r="F4839">
        <v>14</v>
      </c>
      <c r="G4839">
        <v>0</v>
      </c>
      <c r="Q4839">
        <v>77</v>
      </c>
      <c r="X4839" t="s">
        <v>108</v>
      </c>
      <c r="Y4839" t="s">
        <v>0</v>
      </c>
      <c r="Z4839">
        <v>1</v>
      </c>
      <c r="AA4839" t="s">
        <v>60</v>
      </c>
      <c r="AB4839" t="s">
        <v>95</v>
      </c>
    </row>
    <row r="4840" spans="1:28" x14ac:dyDescent="0.25">
      <c r="A4840" t="s">
        <v>87</v>
      </c>
      <c r="B4840" t="s">
        <v>110</v>
      </c>
      <c r="C4840" t="s">
        <v>110</v>
      </c>
      <c r="D4840" t="s">
        <v>30</v>
      </c>
      <c r="E4840" t="s">
        <v>89</v>
      </c>
      <c r="F4840">
        <v>15</v>
      </c>
      <c r="G4840">
        <v>0</v>
      </c>
      <c r="Q4840">
        <v>76</v>
      </c>
      <c r="X4840" t="s">
        <v>108</v>
      </c>
      <c r="Y4840" t="s">
        <v>0</v>
      </c>
      <c r="Z4840">
        <v>1</v>
      </c>
      <c r="AA4840" t="s">
        <v>60</v>
      </c>
      <c r="AB4840" t="s">
        <v>95</v>
      </c>
    </row>
    <row r="4841" spans="1:28" x14ac:dyDescent="0.25">
      <c r="A4841" t="s">
        <v>87</v>
      </c>
      <c r="B4841" t="s">
        <v>110</v>
      </c>
      <c r="C4841" t="s">
        <v>110</v>
      </c>
      <c r="D4841" t="s">
        <v>30</v>
      </c>
      <c r="E4841" t="s">
        <v>89</v>
      </c>
      <c r="F4841">
        <v>16</v>
      </c>
      <c r="G4841">
        <v>0</v>
      </c>
      <c r="Q4841">
        <v>75</v>
      </c>
      <c r="X4841" t="s">
        <v>108</v>
      </c>
      <c r="Y4841" t="s">
        <v>0</v>
      </c>
      <c r="Z4841">
        <v>1</v>
      </c>
      <c r="AA4841" t="s">
        <v>60</v>
      </c>
      <c r="AB4841" t="s">
        <v>95</v>
      </c>
    </row>
    <row r="4842" spans="1:28" x14ac:dyDescent="0.25">
      <c r="A4842" t="s">
        <v>87</v>
      </c>
      <c r="B4842" t="s">
        <v>110</v>
      </c>
      <c r="C4842" t="s">
        <v>110</v>
      </c>
      <c r="D4842" t="s">
        <v>30</v>
      </c>
      <c r="E4842" t="s">
        <v>89</v>
      </c>
      <c r="F4842">
        <v>17</v>
      </c>
      <c r="G4842">
        <v>0</v>
      </c>
      <c r="Q4842">
        <v>73.5</v>
      </c>
      <c r="X4842" t="s">
        <v>108</v>
      </c>
      <c r="Y4842" t="s">
        <v>0</v>
      </c>
      <c r="Z4842">
        <v>1</v>
      </c>
      <c r="AA4842" t="s">
        <v>60</v>
      </c>
      <c r="AB4842" t="s">
        <v>95</v>
      </c>
    </row>
    <row r="4843" spans="1:28" x14ac:dyDescent="0.25">
      <c r="A4843" t="s">
        <v>87</v>
      </c>
      <c r="B4843" t="s">
        <v>110</v>
      </c>
      <c r="C4843" t="s">
        <v>110</v>
      </c>
      <c r="D4843" t="s">
        <v>30</v>
      </c>
      <c r="E4843" t="s">
        <v>89</v>
      </c>
      <c r="F4843">
        <v>18</v>
      </c>
      <c r="G4843">
        <v>1</v>
      </c>
      <c r="Q4843">
        <v>72</v>
      </c>
      <c r="X4843" t="s">
        <v>108</v>
      </c>
      <c r="Y4843" t="s">
        <v>0</v>
      </c>
      <c r="Z4843">
        <v>1</v>
      </c>
      <c r="AA4843" t="s">
        <v>60</v>
      </c>
      <c r="AB4843" t="s">
        <v>95</v>
      </c>
    </row>
    <row r="4844" spans="1:28" x14ac:dyDescent="0.25">
      <c r="A4844" t="s">
        <v>87</v>
      </c>
      <c r="B4844" t="s">
        <v>110</v>
      </c>
      <c r="C4844" t="s">
        <v>110</v>
      </c>
      <c r="D4844" t="s">
        <v>30</v>
      </c>
      <c r="E4844" t="s">
        <v>89</v>
      </c>
      <c r="F4844">
        <v>19</v>
      </c>
      <c r="G4844">
        <v>1</v>
      </c>
      <c r="Q4844">
        <v>71.5</v>
      </c>
      <c r="X4844" t="s">
        <v>108</v>
      </c>
      <c r="Y4844" t="s">
        <v>0</v>
      </c>
      <c r="Z4844">
        <v>1</v>
      </c>
      <c r="AA4844" t="s">
        <v>60</v>
      </c>
      <c r="AB4844" t="s">
        <v>95</v>
      </c>
    </row>
    <row r="4845" spans="1:28" x14ac:dyDescent="0.25">
      <c r="A4845" t="s">
        <v>87</v>
      </c>
      <c r="B4845" t="s">
        <v>110</v>
      </c>
      <c r="C4845" t="s">
        <v>110</v>
      </c>
      <c r="D4845" t="s">
        <v>30</v>
      </c>
      <c r="E4845" t="s">
        <v>89</v>
      </c>
      <c r="F4845">
        <v>20</v>
      </c>
      <c r="G4845">
        <v>0</v>
      </c>
      <c r="Q4845">
        <v>71.5</v>
      </c>
      <c r="X4845" t="s">
        <v>108</v>
      </c>
      <c r="Y4845" t="s">
        <v>0</v>
      </c>
      <c r="Z4845">
        <v>1</v>
      </c>
      <c r="AA4845" t="s">
        <v>60</v>
      </c>
      <c r="AB4845" t="s">
        <v>95</v>
      </c>
    </row>
    <row r="4846" spans="1:28" x14ac:dyDescent="0.25">
      <c r="A4846" t="s">
        <v>87</v>
      </c>
      <c r="B4846" t="s">
        <v>110</v>
      </c>
      <c r="C4846" t="s">
        <v>110</v>
      </c>
      <c r="D4846" t="s">
        <v>30</v>
      </c>
      <c r="E4846" t="s">
        <v>89</v>
      </c>
      <c r="F4846">
        <v>21</v>
      </c>
      <c r="G4846">
        <v>0</v>
      </c>
      <c r="Q4846">
        <v>71.5</v>
      </c>
      <c r="X4846" t="s">
        <v>108</v>
      </c>
      <c r="Y4846" t="s">
        <v>0</v>
      </c>
      <c r="Z4846">
        <v>1</v>
      </c>
      <c r="AA4846" t="s">
        <v>60</v>
      </c>
      <c r="AB4846" t="s">
        <v>95</v>
      </c>
    </row>
    <row r="4847" spans="1:28" x14ac:dyDescent="0.25">
      <c r="A4847" t="s">
        <v>87</v>
      </c>
      <c r="B4847" t="s">
        <v>110</v>
      </c>
      <c r="C4847" t="s">
        <v>110</v>
      </c>
      <c r="D4847" t="s">
        <v>30</v>
      </c>
      <c r="E4847" t="s">
        <v>89</v>
      </c>
      <c r="F4847">
        <v>22</v>
      </c>
      <c r="G4847">
        <v>0</v>
      </c>
      <c r="Q4847">
        <v>71.5</v>
      </c>
      <c r="X4847" t="s">
        <v>108</v>
      </c>
      <c r="Y4847" t="s">
        <v>0</v>
      </c>
      <c r="Z4847">
        <v>1</v>
      </c>
      <c r="AA4847" t="s">
        <v>60</v>
      </c>
      <c r="AB4847" t="s">
        <v>95</v>
      </c>
    </row>
    <row r="4848" spans="1:28" x14ac:dyDescent="0.25">
      <c r="A4848" t="s">
        <v>87</v>
      </c>
      <c r="B4848" t="s">
        <v>110</v>
      </c>
      <c r="C4848" t="s">
        <v>110</v>
      </c>
      <c r="D4848" t="s">
        <v>30</v>
      </c>
      <c r="E4848" t="s">
        <v>89</v>
      </c>
      <c r="F4848">
        <v>23</v>
      </c>
      <c r="G4848">
        <v>0</v>
      </c>
      <c r="Q4848">
        <v>70.5</v>
      </c>
      <c r="X4848" t="s">
        <v>108</v>
      </c>
      <c r="Y4848" t="s">
        <v>0</v>
      </c>
      <c r="Z4848">
        <v>1</v>
      </c>
      <c r="AA4848" t="s">
        <v>60</v>
      </c>
      <c r="AB4848" t="s">
        <v>95</v>
      </c>
    </row>
    <row r="4849" spans="1:28" x14ac:dyDescent="0.25">
      <c r="A4849" t="s">
        <v>87</v>
      </c>
      <c r="B4849" t="s">
        <v>110</v>
      </c>
      <c r="C4849" t="s">
        <v>110</v>
      </c>
      <c r="D4849" t="s">
        <v>30</v>
      </c>
      <c r="E4849" t="s">
        <v>89</v>
      </c>
      <c r="F4849">
        <v>24</v>
      </c>
      <c r="G4849">
        <v>0</v>
      </c>
      <c r="Q4849">
        <v>69.5</v>
      </c>
      <c r="X4849" t="s">
        <v>108</v>
      </c>
      <c r="Y4849" t="s">
        <v>0</v>
      </c>
      <c r="Z4849">
        <v>1</v>
      </c>
      <c r="AA4849" t="s">
        <v>60</v>
      </c>
      <c r="AB4849" t="s">
        <v>95</v>
      </c>
    </row>
    <row r="4850" spans="1:28" x14ac:dyDescent="0.25">
      <c r="A4850" t="s">
        <v>87</v>
      </c>
      <c r="B4850" t="s">
        <v>110</v>
      </c>
      <c r="C4850" t="s">
        <v>110</v>
      </c>
      <c r="D4850" t="s">
        <v>30</v>
      </c>
      <c r="E4850" t="s">
        <v>90</v>
      </c>
      <c r="F4850">
        <v>1</v>
      </c>
      <c r="G4850">
        <v>0</v>
      </c>
      <c r="Q4850">
        <v>67.6666666666667</v>
      </c>
      <c r="X4850" t="s">
        <v>108</v>
      </c>
      <c r="Y4850" t="s">
        <v>0</v>
      </c>
      <c r="Z4850">
        <v>1</v>
      </c>
      <c r="AA4850" t="s">
        <v>93</v>
      </c>
      <c r="AB4850" t="s">
        <v>95</v>
      </c>
    </row>
    <row r="4851" spans="1:28" x14ac:dyDescent="0.25">
      <c r="A4851" t="s">
        <v>87</v>
      </c>
      <c r="B4851" t="s">
        <v>110</v>
      </c>
      <c r="C4851" t="s">
        <v>110</v>
      </c>
      <c r="D4851" t="s">
        <v>30</v>
      </c>
      <c r="E4851" t="s">
        <v>90</v>
      </c>
      <c r="F4851">
        <v>2</v>
      </c>
      <c r="G4851">
        <v>0</v>
      </c>
      <c r="Q4851">
        <v>66.3333333333333</v>
      </c>
      <c r="X4851" t="s">
        <v>108</v>
      </c>
      <c r="Y4851" t="s">
        <v>0</v>
      </c>
      <c r="Z4851">
        <v>1</v>
      </c>
      <c r="AA4851" t="s">
        <v>93</v>
      </c>
      <c r="AB4851" t="s">
        <v>95</v>
      </c>
    </row>
    <row r="4852" spans="1:28" x14ac:dyDescent="0.25">
      <c r="A4852" t="s">
        <v>87</v>
      </c>
      <c r="B4852" t="s">
        <v>110</v>
      </c>
      <c r="C4852" t="s">
        <v>110</v>
      </c>
      <c r="D4852" t="s">
        <v>30</v>
      </c>
      <c r="E4852" t="s">
        <v>90</v>
      </c>
      <c r="F4852">
        <v>3</v>
      </c>
      <c r="G4852">
        <v>0</v>
      </c>
      <c r="Q4852">
        <v>66.3333333333333</v>
      </c>
      <c r="X4852" t="s">
        <v>108</v>
      </c>
      <c r="Y4852" t="s">
        <v>0</v>
      </c>
      <c r="Z4852">
        <v>1</v>
      </c>
      <c r="AA4852" t="s">
        <v>93</v>
      </c>
      <c r="AB4852" t="s">
        <v>95</v>
      </c>
    </row>
    <row r="4853" spans="1:28" x14ac:dyDescent="0.25">
      <c r="A4853" t="s">
        <v>87</v>
      </c>
      <c r="B4853" t="s">
        <v>110</v>
      </c>
      <c r="C4853" t="s">
        <v>110</v>
      </c>
      <c r="D4853" t="s">
        <v>30</v>
      </c>
      <c r="E4853" t="s">
        <v>90</v>
      </c>
      <c r="F4853">
        <v>4</v>
      </c>
      <c r="G4853">
        <v>0</v>
      </c>
      <c r="Q4853">
        <v>66</v>
      </c>
      <c r="X4853" t="s">
        <v>108</v>
      </c>
      <c r="Y4853" t="s">
        <v>0</v>
      </c>
      <c r="Z4853">
        <v>1</v>
      </c>
      <c r="AA4853" t="s">
        <v>93</v>
      </c>
      <c r="AB4853" t="s">
        <v>95</v>
      </c>
    </row>
    <row r="4854" spans="1:28" x14ac:dyDescent="0.25">
      <c r="A4854" t="s">
        <v>87</v>
      </c>
      <c r="B4854" t="s">
        <v>110</v>
      </c>
      <c r="C4854" t="s">
        <v>110</v>
      </c>
      <c r="D4854" t="s">
        <v>30</v>
      </c>
      <c r="E4854" t="s">
        <v>90</v>
      </c>
      <c r="F4854">
        <v>5</v>
      </c>
      <c r="G4854">
        <v>0</v>
      </c>
      <c r="Q4854">
        <v>66</v>
      </c>
      <c r="X4854" t="s">
        <v>108</v>
      </c>
      <c r="Y4854" t="s">
        <v>0</v>
      </c>
      <c r="Z4854">
        <v>1</v>
      </c>
      <c r="AA4854" t="s">
        <v>93</v>
      </c>
      <c r="AB4854" t="s">
        <v>95</v>
      </c>
    </row>
    <row r="4855" spans="1:28" x14ac:dyDescent="0.25">
      <c r="A4855" t="s">
        <v>87</v>
      </c>
      <c r="B4855" t="s">
        <v>110</v>
      </c>
      <c r="C4855" t="s">
        <v>110</v>
      </c>
      <c r="D4855" t="s">
        <v>30</v>
      </c>
      <c r="E4855" t="s">
        <v>90</v>
      </c>
      <c r="F4855">
        <v>6</v>
      </c>
      <c r="G4855">
        <v>0</v>
      </c>
      <c r="Q4855">
        <v>65.6666666666667</v>
      </c>
      <c r="X4855" t="s">
        <v>108</v>
      </c>
      <c r="Y4855" t="s">
        <v>0</v>
      </c>
      <c r="Z4855">
        <v>1</v>
      </c>
      <c r="AA4855" t="s">
        <v>93</v>
      </c>
      <c r="AB4855" t="s">
        <v>95</v>
      </c>
    </row>
    <row r="4856" spans="1:28" x14ac:dyDescent="0.25">
      <c r="A4856" t="s">
        <v>87</v>
      </c>
      <c r="B4856" t="s">
        <v>110</v>
      </c>
      <c r="C4856" t="s">
        <v>110</v>
      </c>
      <c r="D4856" t="s">
        <v>30</v>
      </c>
      <c r="E4856" t="s">
        <v>90</v>
      </c>
      <c r="F4856">
        <v>7</v>
      </c>
      <c r="G4856">
        <v>0</v>
      </c>
      <c r="Q4856">
        <v>65.6666666666667</v>
      </c>
      <c r="X4856" t="s">
        <v>108</v>
      </c>
      <c r="Y4856" t="s">
        <v>0</v>
      </c>
      <c r="Z4856">
        <v>1</v>
      </c>
      <c r="AA4856" t="s">
        <v>93</v>
      </c>
      <c r="AB4856" t="s">
        <v>95</v>
      </c>
    </row>
    <row r="4857" spans="1:28" x14ac:dyDescent="0.25">
      <c r="A4857" t="s">
        <v>87</v>
      </c>
      <c r="B4857" t="s">
        <v>110</v>
      </c>
      <c r="C4857" t="s">
        <v>110</v>
      </c>
      <c r="D4857" t="s">
        <v>30</v>
      </c>
      <c r="E4857" t="s">
        <v>90</v>
      </c>
      <c r="F4857">
        <v>8</v>
      </c>
      <c r="G4857">
        <v>0</v>
      </c>
      <c r="Q4857">
        <v>69.6666666666667</v>
      </c>
      <c r="X4857" t="s">
        <v>108</v>
      </c>
      <c r="Y4857" t="s">
        <v>0</v>
      </c>
      <c r="Z4857">
        <v>1</v>
      </c>
      <c r="AA4857" t="s">
        <v>93</v>
      </c>
      <c r="AB4857" t="s">
        <v>95</v>
      </c>
    </row>
    <row r="4858" spans="1:28" x14ac:dyDescent="0.25">
      <c r="A4858" t="s">
        <v>87</v>
      </c>
      <c r="B4858" t="s">
        <v>110</v>
      </c>
      <c r="C4858" t="s">
        <v>110</v>
      </c>
      <c r="D4858" t="s">
        <v>30</v>
      </c>
      <c r="E4858" t="s">
        <v>90</v>
      </c>
      <c r="F4858">
        <v>9</v>
      </c>
      <c r="G4858">
        <v>0</v>
      </c>
      <c r="Q4858">
        <v>73.3333333333333</v>
      </c>
      <c r="X4858" t="s">
        <v>108</v>
      </c>
      <c r="Y4858" t="s">
        <v>0</v>
      </c>
      <c r="Z4858">
        <v>1</v>
      </c>
      <c r="AA4858" t="s">
        <v>93</v>
      </c>
      <c r="AB4858" t="s">
        <v>95</v>
      </c>
    </row>
    <row r="4859" spans="1:28" x14ac:dyDescent="0.25">
      <c r="A4859" t="s">
        <v>87</v>
      </c>
      <c r="B4859" t="s">
        <v>110</v>
      </c>
      <c r="C4859" t="s">
        <v>110</v>
      </c>
      <c r="D4859" t="s">
        <v>30</v>
      </c>
      <c r="E4859" t="s">
        <v>90</v>
      </c>
      <c r="F4859">
        <v>10</v>
      </c>
      <c r="G4859">
        <v>0</v>
      </c>
      <c r="Q4859">
        <v>77.3333333333333</v>
      </c>
      <c r="X4859" t="s">
        <v>108</v>
      </c>
      <c r="Y4859" t="s">
        <v>0</v>
      </c>
      <c r="Z4859">
        <v>1</v>
      </c>
      <c r="AA4859" t="s">
        <v>93</v>
      </c>
      <c r="AB4859" t="s">
        <v>95</v>
      </c>
    </row>
    <row r="4860" spans="1:28" x14ac:dyDescent="0.25">
      <c r="A4860" t="s">
        <v>87</v>
      </c>
      <c r="B4860" t="s">
        <v>110</v>
      </c>
      <c r="C4860" t="s">
        <v>110</v>
      </c>
      <c r="D4860" t="s">
        <v>30</v>
      </c>
      <c r="E4860" t="s">
        <v>90</v>
      </c>
      <c r="F4860">
        <v>11</v>
      </c>
      <c r="G4860">
        <v>0</v>
      </c>
      <c r="Q4860">
        <v>81.6666666666667</v>
      </c>
      <c r="X4860" t="s">
        <v>108</v>
      </c>
      <c r="Y4860" t="s">
        <v>0</v>
      </c>
      <c r="Z4860">
        <v>1</v>
      </c>
      <c r="AA4860" t="s">
        <v>93</v>
      </c>
      <c r="AB4860" t="s">
        <v>95</v>
      </c>
    </row>
    <row r="4861" spans="1:28" x14ac:dyDescent="0.25">
      <c r="A4861" t="s">
        <v>87</v>
      </c>
      <c r="B4861" t="s">
        <v>110</v>
      </c>
      <c r="C4861" t="s">
        <v>110</v>
      </c>
      <c r="D4861" t="s">
        <v>30</v>
      </c>
      <c r="E4861" t="s">
        <v>90</v>
      </c>
      <c r="F4861">
        <v>12</v>
      </c>
      <c r="G4861">
        <v>0</v>
      </c>
      <c r="Q4861">
        <v>83.3333333333333</v>
      </c>
      <c r="X4861" t="s">
        <v>108</v>
      </c>
      <c r="Y4861" t="s">
        <v>0</v>
      </c>
      <c r="Z4861">
        <v>1</v>
      </c>
      <c r="AA4861" t="s">
        <v>93</v>
      </c>
      <c r="AB4861" t="s">
        <v>95</v>
      </c>
    </row>
    <row r="4862" spans="1:28" x14ac:dyDescent="0.25">
      <c r="A4862" t="s">
        <v>87</v>
      </c>
      <c r="B4862" t="s">
        <v>110</v>
      </c>
      <c r="C4862" t="s">
        <v>110</v>
      </c>
      <c r="D4862" t="s">
        <v>30</v>
      </c>
      <c r="E4862" t="s">
        <v>90</v>
      </c>
      <c r="F4862">
        <v>13</v>
      </c>
      <c r="G4862">
        <v>0</v>
      </c>
      <c r="Q4862">
        <v>83.6666666666667</v>
      </c>
      <c r="X4862" t="s">
        <v>108</v>
      </c>
      <c r="Y4862" t="s">
        <v>0</v>
      </c>
      <c r="Z4862">
        <v>1</v>
      </c>
      <c r="AA4862" t="s">
        <v>93</v>
      </c>
      <c r="AB4862" t="s">
        <v>95</v>
      </c>
    </row>
    <row r="4863" spans="1:28" x14ac:dyDescent="0.25">
      <c r="A4863" t="s">
        <v>87</v>
      </c>
      <c r="B4863" t="s">
        <v>110</v>
      </c>
      <c r="C4863" t="s">
        <v>110</v>
      </c>
      <c r="D4863" t="s">
        <v>30</v>
      </c>
      <c r="E4863" t="s">
        <v>90</v>
      </c>
      <c r="F4863">
        <v>14</v>
      </c>
      <c r="G4863">
        <v>0</v>
      </c>
      <c r="Q4863">
        <v>83</v>
      </c>
      <c r="X4863" t="s">
        <v>108</v>
      </c>
      <c r="Y4863" t="s">
        <v>0</v>
      </c>
      <c r="Z4863">
        <v>1</v>
      </c>
      <c r="AA4863" t="s">
        <v>93</v>
      </c>
      <c r="AB4863" t="s">
        <v>95</v>
      </c>
    </row>
    <row r="4864" spans="1:28" x14ac:dyDescent="0.25">
      <c r="A4864" t="s">
        <v>87</v>
      </c>
      <c r="B4864" t="s">
        <v>110</v>
      </c>
      <c r="C4864" t="s">
        <v>110</v>
      </c>
      <c r="D4864" t="s">
        <v>30</v>
      </c>
      <c r="E4864" t="s">
        <v>90</v>
      </c>
      <c r="F4864">
        <v>15</v>
      </c>
      <c r="G4864">
        <v>0</v>
      </c>
      <c r="Q4864">
        <v>80.6666666666667</v>
      </c>
      <c r="X4864" t="s">
        <v>108</v>
      </c>
      <c r="Y4864" t="s">
        <v>0</v>
      </c>
      <c r="Z4864">
        <v>1</v>
      </c>
      <c r="AA4864" t="s">
        <v>93</v>
      </c>
      <c r="AB4864" t="s">
        <v>95</v>
      </c>
    </row>
    <row r="4865" spans="1:28" x14ac:dyDescent="0.25">
      <c r="A4865" t="s">
        <v>87</v>
      </c>
      <c r="B4865" t="s">
        <v>110</v>
      </c>
      <c r="C4865" t="s">
        <v>110</v>
      </c>
      <c r="D4865" t="s">
        <v>30</v>
      </c>
      <c r="E4865" t="s">
        <v>90</v>
      </c>
      <c r="F4865">
        <v>16</v>
      </c>
      <c r="G4865">
        <v>0</v>
      </c>
      <c r="Q4865">
        <v>79.6666666666667</v>
      </c>
      <c r="X4865" t="s">
        <v>108</v>
      </c>
      <c r="Y4865" t="s">
        <v>0</v>
      </c>
      <c r="Z4865">
        <v>1</v>
      </c>
      <c r="AA4865" t="s">
        <v>93</v>
      </c>
      <c r="AB4865" t="s">
        <v>95</v>
      </c>
    </row>
    <row r="4866" spans="1:28" x14ac:dyDescent="0.25">
      <c r="A4866" t="s">
        <v>87</v>
      </c>
      <c r="B4866" t="s">
        <v>110</v>
      </c>
      <c r="C4866" t="s">
        <v>110</v>
      </c>
      <c r="D4866" t="s">
        <v>30</v>
      </c>
      <c r="E4866" t="s">
        <v>90</v>
      </c>
      <c r="F4866">
        <v>17</v>
      </c>
      <c r="G4866">
        <v>0</v>
      </c>
      <c r="Q4866">
        <v>78</v>
      </c>
      <c r="X4866" t="s">
        <v>108</v>
      </c>
      <c r="Y4866" t="s">
        <v>0</v>
      </c>
      <c r="Z4866">
        <v>1</v>
      </c>
      <c r="AA4866" t="s">
        <v>93</v>
      </c>
      <c r="AB4866" t="s">
        <v>95</v>
      </c>
    </row>
    <row r="4867" spans="1:28" x14ac:dyDescent="0.25">
      <c r="A4867" t="s">
        <v>87</v>
      </c>
      <c r="B4867" t="s">
        <v>110</v>
      </c>
      <c r="C4867" t="s">
        <v>110</v>
      </c>
      <c r="D4867" t="s">
        <v>30</v>
      </c>
      <c r="E4867" t="s">
        <v>90</v>
      </c>
      <c r="F4867">
        <v>18</v>
      </c>
      <c r="G4867">
        <v>0</v>
      </c>
      <c r="Q4867">
        <v>75.3333333333333</v>
      </c>
      <c r="X4867" t="s">
        <v>108</v>
      </c>
      <c r="Y4867" t="s">
        <v>0</v>
      </c>
      <c r="Z4867">
        <v>1</v>
      </c>
      <c r="AA4867" t="s">
        <v>93</v>
      </c>
      <c r="AB4867" t="s">
        <v>95</v>
      </c>
    </row>
    <row r="4868" spans="1:28" x14ac:dyDescent="0.25">
      <c r="A4868" t="s">
        <v>87</v>
      </c>
      <c r="B4868" t="s">
        <v>110</v>
      </c>
      <c r="C4868" t="s">
        <v>110</v>
      </c>
      <c r="D4868" t="s">
        <v>30</v>
      </c>
      <c r="E4868" t="s">
        <v>90</v>
      </c>
      <c r="F4868">
        <v>19</v>
      </c>
      <c r="G4868">
        <v>1</v>
      </c>
      <c r="Q4868">
        <v>73</v>
      </c>
      <c r="X4868" t="s">
        <v>108</v>
      </c>
      <c r="Y4868" t="s">
        <v>0</v>
      </c>
      <c r="Z4868">
        <v>1</v>
      </c>
      <c r="AA4868" t="s">
        <v>93</v>
      </c>
      <c r="AB4868" t="s">
        <v>95</v>
      </c>
    </row>
    <row r="4869" spans="1:28" x14ac:dyDescent="0.25">
      <c r="A4869" t="s">
        <v>87</v>
      </c>
      <c r="B4869" t="s">
        <v>110</v>
      </c>
      <c r="C4869" t="s">
        <v>110</v>
      </c>
      <c r="D4869" t="s">
        <v>30</v>
      </c>
      <c r="E4869" t="s">
        <v>90</v>
      </c>
      <c r="F4869">
        <v>20</v>
      </c>
      <c r="G4869">
        <v>1</v>
      </c>
      <c r="Q4869">
        <v>70.6666666666667</v>
      </c>
      <c r="X4869" t="s">
        <v>108</v>
      </c>
      <c r="Y4869" t="s">
        <v>0</v>
      </c>
      <c r="Z4869">
        <v>1</v>
      </c>
      <c r="AA4869" t="s">
        <v>93</v>
      </c>
      <c r="AB4869" t="s">
        <v>95</v>
      </c>
    </row>
    <row r="4870" spans="1:28" x14ac:dyDescent="0.25">
      <c r="A4870" t="s">
        <v>87</v>
      </c>
      <c r="B4870" t="s">
        <v>110</v>
      </c>
      <c r="C4870" t="s">
        <v>110</v>
      </c>
      <c r="D4870" t="s">
        <v>30</v>
      </c>
      <c r="E4870" t="s">
        <v>90</v>
      </c>
      <c r="F4870">
        <v>21</v>
      </c>
      <c r="G4870">
        <v>0</v>
      </c>
      <c r="Q4870">
        <v>69.6666666666667</v>
      </c>
      <c r="X4870" t="s">
        <v>108</v>
      </c>
      <c r="Y4870" t="s">
        <v>0</v>
      </c>
      <c r="Z4870">
        <v>1</v>
      </c>
      <c r="AA4870" t="s">
        <v>93</v>
      </c>
      <c r="AB4870" t="s">
        <v>95</v>
      </c>
    </row>
    <row r="4871" spans="1:28" x14ac:dyDescent="0.25">
      <c r="A4871" t="s">
        <v>87</v>
      </c>
      <c r="B4871" t="s">
        <v>110</v>
      </c>
      <c r="C4871" t="s">
        <v>110</v>
      </c>
      <c r="D4871" t="s">
        <v>30</v>
      </c>
      <c r="E4871" t="s">
        <v>90</v>
      </c>
      <c r="F4871">
        <v>22</v>
      </c>
      <c r="G4871">
        <v>0</v>
      </c>
      <c r="Q4871">
        <v>69.6666666666667</v>
      </c>
      <c r="X4871" t="s">
        <v>108</v>
      </c>
      <c r="Y4871" t="s">
        <v>0</v>
      </c>
      <c r="Z4871">
        <v>1</v>
      </c>
      <c r="AA4871" t="s">
        <v>93</v>
      </c>
      <c r="AB4871" t="s">
        <v>95</v>
      </c>
    </row>
    <row r="4872" spans="1:28" x14ac:dyDescent="0.25">
      <c r="A4872" t="s">
        <v>87</v>
      </c>
      <c r="B4872" t="s">
        <v>110</v>
      </c>
      <c r="C4872" t="s">
        <v>110</v>
      </c>
      <c r="D4872" t="s">
        <v>30</v>
      </c>
      <c r="E4872" t="s">
        <v>90</v>
      </c>
      <c r="F4872">
        <v>23</v>
      </c>
      <c r="G4872">
        <v>0</v>
      </c>
      <c r="Q4872">
        <v>69.3333333333333</v>
      </c>
      <c r="X4872" t="s">
        <v>108</v>
      </c>
      <c r="Y4872" t="s">
        <v>0</v>
      </c>
      <c r="Z4872">
        <v>1</v>
      </c>
      <c r="AA4872" t="s">
        <v>93</v>
      </c>
      <c r="AB4872" t="s">
        <v>95</v>
      </c>
    </row>
    <row r="4873" spans="1:28" x14ac:dyDescent="0.25">
      <c r="A4873" t="s">
        <v>87</v>
      </c>
      <c r="B4873" t="s">
        <v>110</v>
      </c>
      <c r="C4873" t="s">
        <v>110</v>
      </c>
      <c r="D4873" t="s">
        <v>30</v>
      </c>
      <c r="E4873" t="s">
        <v>90</v>
      </c>
      <c r="F4873">
        <v>24</v>
      </c>
      <c r="G4873">
        <v>0</v>
      </c>
      <c r="Q4873">
        <v>68.3333333333333</v>
      </c>
      <c r="X4873" t="s">
        <v>108</v>
      </c>
      <c r="Y4873" t="s">
        <v>0</v>
      </c>
      <c r="Z4873">
        <v>1</v>
      </c>
      <c r="AA4873" t="s">
        <v>93</v>
      </c>
      <c r="AB4873" t="s">
        <v>95</v>
      </c>
    </row>
    <row r="4874" spans="1:28" x14ac:dyDescent="0.25">
      <c r="A4874" t="s">
        <v>87</v>
      </c>
      <c r="B4874" t="s">
        <v>110</v>
      </c>
      <c r="C4874" t="s">
        <v>110</v>
      </c>
      <c r="D4874" t="s">
        <v>30</v>
      </c>
      <c r="E4874" t="s">
        <v>90</v>
      </c>
      <c r="F4874">
        <v>1</v>
      </c>
      <c r="G4874">
        <v>0</v>
      </c>
      <c r="Q4874">
        <v>66.3333333333333</v>
      </c>
      <c r="X4874" t="s">
        <v>108</v>
      </c>
      <c r="Y4874" t="s">
        <v>0</v>
      </c>
      <c r="Z4874">
        <v>1</v>
      </c>
      <c r="AA4874" t="s">
        <v>60</v>
      </c>
      <c r="AB4874" t="s">
        <v>95</v>
      </c>
    </row>
    <row r="4875" spans="1:28" x14ac:dyDescent="0.25">
      <c r="A4875" t="s">
        <v>87</v>
      </c>
      <c r="B4875" t="s">
        <v>110</v>
      </c>
      <c r="C4875" t="s">
        <v>110</v>
      </c>
      <c r="D4875" t="s">
        <v>30</v>
      </c>
      <c r="E4875" t="s">
        <v>90</v>
      </c>
      <c r="F4875">
        <v>2</v>
      </c>
      <c r="G4875">
        <v>0</v>
      </c>
      <c r="Q4875">
        <v>66.3333333333333</v>
      </c>
      <c r="X4875" t="s">
        <v>108</v>
      </c>
      <c r="Y4875" t="s">
        <v>0</v>
      </c>
      <c r="Z4875">
        <v>1</v>
      </c>
      <c r="AA4875" t="s">
        <v>60</v>
      </c>
      <c r="AB4875" t="s">
        <v>95</v>
      </c>
    </row>
    <row r="4876" spans="1:28" x14ac:dyDescent="0.25">
      <c r="A4876" t="s">
        <v>87</v>
      </c>
      <c r="B4876" t="s">
        <v>110</v>
      </c>
      <c r="C4876" t="s">
        <v>110</v>
      </c>
      <c r="D4876" t="s">
        <v>30</v>
      </c>
      <c r="E4876" t="s">
        <v>90</v>
      </c>
      <c r="F4876">
        <v>3</v>
      </c>
      <c r="G4876">
        <v>0</v>
      </c>
      <c r="Q4876">
        <v>66</v>
      </c>
      <c r="X4876" t="s">
        <v>108</v>
      </c>
      <c r="Y4876" t="s">
        <v>0</v>
      </c>
      <c r="Z4876">
        <v>1</v>
      </c>
      <c r="AA4876" t="s">
        <v>60</v>
      </c>
      <c r="AB4876" t="s">
        <v>95</v>
      </c>
    </row>
    <row r="4877" spans="1:28" x14ac:dyDescent="0.25">
      <c r="A4877" t="s">
        <v>87</v>
      </c>
      <c r="B4877" t="s">
        <v>110</v>
      </c>
      <c r="C4877" t="s">
        <v>110</v>
      </c>
      <c r="D4877" t="s">
        <v>30</v>
      </c>
      <c r="E4877" t="s">
        <v>90</v>
      </c>
      <c r="F4877">
        <v>4</v>
      </c>
      <c r="G4877">
        <v>0</v>
      </c>
      <c r="Q4877">
        <v>66</v>
      </c>
      <c r="X4877" t="s">
        <v>108</v>
      </c>
      <c r="Y4877" t="s">
        <v>0</v>
      </c>
      <c r="Z4877">
        <v>1</v>
      </c>
      <c r="AA4877" t="s">
        <v>60</v>
      </c>
      <c r="AB4877" t="s">
        <v>95</v>
      </c>
    </row>
    <row r="4878" spans="1:28" x14ac:dyDescent="0.25">
      <c r="A4878" t="s">
        <v>87</v>
      </c>
      <c r="B4878" t="s">
        <v>110</v>
      </c>
      <c r="C4878" t="s">
        <v>110</v>
      </c>
      <c r="D4878" t="s">
        <v>30</v>
      </c>
      <c r="E4878" t="s">
        <v>90</v>
      </c>
      <c r="F4878">
        <v>5</v>
      </c>
      <c r="G4878">
        <v>0</v>
      </c>
      <c r="Q4878">
        <v>65.6666666666667</v>
      </c>
      <c r="X4878" t="s">
        <v>108</v>
      </c>
      <c r="Y4878" t="s">
        <v>0</v>
      </c>
      <c r="Z4878">
        <v>1</v>
      </c>
      <c r="AA4878" t="s">
        <v>60</v>
      </c>
      <c r="AB4878" t="s">
        <v>95</v>
      </c>
    </row>
    <row r="4879" spans="1:28" x14ac:dyDescent="0.25">
      <c r="A4879" t="s">
        <v>87</v>
      </c>
      <c r="B4879" t="s">
        <v>110</v>
      </c>
      <c r="C4879" t="s">
        <v>110</v>
      </c>
      <c r="D4879" t="s">
        <v>30</v>
      </c>
      <c r="E4879" t="s">
        <v>90</v>
      </c>
      <c r="F4879">
        <v>6</v>
      </c>
      <c r="G4879">
        <v>0</v>
      </c>
      <c r="Q4879">
        <v>65.6666666666667</v>
      </c>
      <c r="X4879" t="s">
        <v>108</v>
      </c>
      <c r="Y4879" t="s">
        <v>0</v>
      </c>
      <c r="Z4879">
        <v>1</v>
      </c>
      <c r="AA4879" t="s">
        <v>60</v>
      </c>
      <c r="AB4879" t="s">
        <v>95</v>
      </c>
    </row>
    <row r="4880" spans="1:28" x14ac:dyDescent="0.25">
      <c r="A4880" t="s">
        <v>87</v>
      </c>
      <c r="B4880" t="s">
        <v>110</v>
      </c>
      <c r="C4880" t="s">
        <v>110</v>
      </c>
      <c r="D4880" t="s">
        <v>30</v>
      </c>
      <c r="E4880" t="s">
        <v>90</v>
      </c>
      <c r="F4880">
        <v>7</v>
      </c>
      <c r="G4880">
        <v>0</v>
      </c>
      <c r="Q4880">
        <v>69.6666666666667</v>
      </c>
      <c r="X4880" t="s">
        <v>108</v>
      </c>
      <c r="Y4880" t="s">
        <v>0</v>
      </c>
      <c r="Z4880">
        <v>1</v>
      </c>
      <c r="AA4880" t="s">
        <v>60</v>
      </c>
      <c r="AB4880" t="s">
        <v>95</v>
      </c>
    </row>
    <row r="4881" spans="1:28" x14ac:dyDescent="0.25">
      <c r="A4881" t="s">
        <v>87</v>
      </c>
      <c r="B4881" t="s">
        <v>110</v>
      </c>
      <c r="C4881" t="s">
        <v>110</v>
      </c>
      <c r="D4881" t="s">
        <v>30</v>
      </c>
      <c r="E4881" t="s">
        <v>90</v>
      </c>
      <c r="F4881">
        <v>8</v>
      </c>
      <c r="G4881">
        <v>0</v>
      </c>
      <c r="Q4881">
        <v>73.3333333333333</v>
      </c>
      <c r="X4881" t="s">
        <v>108</v>
      </c>
      <c r="Y4881" t="s">
        <v>0</v>
      </c>
      <c r="Z4881">
        <v>1</v>
      </c>
      <c r="AA4881" t="s">
        <v>60</v>
      </c>
      <c r="AB4881" t="s">
        <v>95</v>
      </c>
    </row>
    <row r="4882" spans="1:28" x14ac:dyDescent="0.25">
      <c r="A4882" t="s">
        <v>87</v>
      </c>
      <c r="B4882" t="s">
        <v>110</v>
      </c>
      <c r="C4882" t="s">
        <v>110</v>
      </c>
      <c r="D4882" t="s">
        <v>30</v>
      </c>
      <c r="E4882" t="s">
        <v>90</v>
      </c>
      <c r="F4882">
        <v>9</v>
      </c>
      <c r="G4882">
        <v>0</v>
      </c>
      <c r="Q4882">
        <v>77.3333333333333</v>
      </c>
      <c r="X4882" t="s">
        <v>108</v>
      </c>
      <c r="Y4882" t="s">
        <v>0</v>
      </c>
      <c r="Z4882">
        <v>1</v>
      </c>
      <c r="AA4882" t="s">
        <v>60</v>
      </c>
      <c r="AB4882" t="s">
        <v>95</v>
      </c>
    </row>
    <row r="4883" spans="1:28" x14ac:dyDescent="0.25">
      <c r="A4883" t="s">
        <v>87</v>
      </c>
      <c r="B4883" t="s">
        <v>110</v>
      </c>
      <c r="C4883" t="s">
        <v>110</v>
      </c>
      <c r="D4883" t="s">
        <v>30</v>
      </c>
      <c r="E4883" t="s">
        <v>90</v>
      </c>
      <c r="F4883">
        <v>10</v>
      </c>
      <c r="G4883">
        <v>0</v>
      </c>
      <c r="Q4883">
        <v>81.6666666666667</v>
      </c>
      <c r="X4883" t="s">
        <v>108</v>
      </c>
      <c r="Y4883" t="s">
        <v>0</v>
      </c>
      <c r="Z4883">
        <v>1</v>
      </c>
      <c r="AA4883" t="s">
        <v>60</v>
      </c>
      <c r="AB4883" t="s">
        <v>95</v>
      </c>
    </row>
    <row r="4884" spans="1:28" x14ac:dyDescent="0.25">
      <c r="A4884" t="s">
        <v>87</v>
      </c>
      <c r="B4884" t="s">
        <v>110</v>
      </c>
      <c r="C4884" t="s">
        <v>110</v>
      </c>
      <c r="D4884" t="s">
        <v>30</v>
      </c>
      <c r="E4884" t="s">
        <v>90</v>
      </c>
      <c r="F4884">
        <v>11</v>
      </c>
      <c r="G4884">
        <v>0</v>
      </c>
      <c r="Q4884">
        <v>83.3333333333333</v>
      </c>
      <c r="X4884" t="s">
        <v>108</v>
      </c>
      <c r="Y4884" t="s">
        <v>0</v>
      </c>
      <c r="Z4884">
        <v>1</v>
      </c>
      <c r="AA4884" t="s">
        <v>60</v>
      </c>
      <c r="AB4884" t="s">
        <v>95</v>
      </c>
    </row>
    <row r="4885" spans="1:28" x14ac:dyDescent="0.25">
      <c r="A4885" t="s">
        <v>87</v>
      </c>
      <c r="B4885" t="s">
        <v>110</v>
      </c>
      <c r="C4885" t="s">
        <v>110</v>
      </c>
      <c r="D4885" t="s">
        <v>30</v>
      </c>
      <c r="E4885" t="s">
        <v>90</v>
      </c>
      <c r="F4885">
        <v>12</v>
      </c>
      <c r="G4885">
        <v>0</v>
      </c>
      <c r="Q4885">
        <v>83.6666666666667</v>
      </c>
      <c r="X4885" t="s">
        <v>108</v>
      </c>
      <c r="Y4885" t="s">
        <v>0</v>
      </c>
      <c r="Z4885">
        <v>1</v>
      </c>
      <c r="AA4885" t="s">
        <v>60</v>
      </c>
      <c r="AB4885" t="s">
        <v>95</v>
      </c>
    </row>
    <row r="4886" spans="1:28" x14ac:dyDescent="0.25">
      <c r="A4886" t="s">
        <v>87</v>
      </c>
      <c r="B4886" t="s">
        <v>110</v>
      </c>
      <c r="C4886" t="s">
        <v>110</v>
      </c>
      <c r="D4886" t="s">
        <v>30</v>
      </c>
      <c r="E4886" t="s">
        <v>90</v>
      </c>
      <c r="F4886">
        <v>13</v>
      </c>
      <c r="G4886">
        <v>0</v>
      </c>
      <c r="Q4886">
        <v>83</v>
      </c>
      <c r="X4886" t="s">
        <v>108</v>
      </c>
      <c r="Y4886" t="s">
        <v>0</v>
      </c>
      <c r="Z4886">
        <v>1</v>
      </c>
      <c r="AA4886" t="s">
        <v>60</v>
      </c>
      <c r="AB4886" t="s">
        <v>95</v>
      </c>
    </row>
    <row r="4887" spans="1:28" x14ac:dyDescent="0.25">
      <c r="A4887" t="s">
        <v>87</v>
      </c>
      <c r="B4887" t="s">
        <v>110</v>
      </c>
      <c r="C4887" t="s">
        <v>110</v>
      </c>
      <c r="D4887" t="s">
        <v>30</v>
      </c>
      <c r="E4887" t="s">
        <v>90</v>
      </c>
      <c r="F4887">
        <v>14</v>
      </c>
      <c r="G4887">
        <v>0</v>
      </c>
      <c r="Q4887">
        <v>80.6666666666667</v>
      </c>
      <c r="X4887" t="s">
        <v>108</v>
      </c>
      <c r="Y4887" t="s">
        <v>0</v>
      </c>
      <c r="Z4887">
        <v>1</v>
      </c>
      <c r="AA4887" t="s">
        <v>60</v>
      </c>
      <c r="AB4887" t="s">
        <v>95</v>
      </c>
    </row>
    <row r="4888" spans="1:28" x14ac:dyDescent="0.25">
      <c r="A4888" t="s">
        <v>87</v>
      </c>
      <c r="B4888" t="s">
        <v>110</v>
      </c>
      <c r="C4888" t="s">
        <v>110</v>
      </c>
      <c r="D4888" t="s">
        <v>30</v>
      </c>
      <c r="E4888" t="s">
        <v>90</v>
      </c>
      <c r="F4888">
        <v>15</v>
      </c>
      <c r="G4888">
        <v>0</v>
      </c>
      <c r="Q4888">
        <v>79.6666666666667</v>
      </c>
      <c r="X4888" t="s">
        <v>108</v>
      </c>
      <c r="Y4888" t="s">
        <v>0</v>
      </c>
      <c r="Z4888">
        <v>1</v>
      </c>
      <c r="AA4888" t="s">
        <v>60</v>
      </c>
      <c r="AB4888" t="s">
        <v>95</v>
      </c>
    </row>
    <row r="4889" spans="1:28" x14ac:dyDescent="0.25">
      <c r="A4889" t="s">
        <v>87</v>
      </c>
      <c r="B4889" t="s">
        <v>110</v>
      </c>
      <c r="C4889" t="s">
        <v>110</v>
      </c>
      <c r="D4889" t="s">
        <v>30</v>
      </c>
      <c r="E4889" t="s">
        <v>90</v>
      </c>
      <c r="F4889">
        <v>16</v>
      </c>
      <c r="G4889">
        <v>0</v>
      </c>
      <c r="Q4889">
        <v>78</v>
      </c>
      <c r="X4889" t="s">
        <v>108</v>
      </c>
      <c r="Y4889" t="s">
        <v>0</v>
      </c>
      <c r="Z4889">
        <v>1</v>
      </c>
      <c r="AA4889" t="s">
        <v>60</v>
      </c>
      <c r="AB4889" t="s">
        <v>95</v>
      </c>
    </row>
    <row r="4890" spans="1:28" x14ac:dyDescent="0.25">
      <c r="A4890" t="s">
        <v>87</v>
      </c>
      <c r="B4890" t="s">
        <v>110</v>
      </c>
      <c r="C4890" t="s">
        <v>110</v>
      </c>
      <c r="D4890" t="s">
        <v>30</v>
      </c>
      <c r="E4890" t="s">
        <v>90</v>
      </c>
      <c r="F4890">
        <v>17</v>
      </c>
      <c r="G4890">
        <v>0</v>
      </c>
      <c r="Q4890">
        <v>75.3333333333333</v>
      </c>
      <c r="X4890" t="s">
        <v>108</v>
      </c>
      <c r="Y4890" t="s">
        <v>0</v>
      </c>
      <c r="Z4890">
        <v>1</v>
      </c>
      <c r="AA4890" t="s">
        <v>60</v>
      </c>
      <c r="AB4890" t="s">
        <v>95</v>
      </c>
    </row>
    <row r="4891" spans="1:28" x14ac:dyDescent="0.25">
      <c r="A4891" t="s">
        <v>87</v>
      </c>
      <c r="B4891" t="s">
        <v>110</v>
      </c>
      <c r="C4891" t="s">
        <v>110</v>
      </c>
      <c r="D4891" t="s">
        <v>30</v>
      </c>
      <c r="E4891" t="s">
        <v>90</v>
      </c>
      <c r="F4891">
        <v>18</v>
      </c>
      <c r="G4891">
        <v>1</v>
      </c>
      <c r="Q4891">
        <v>73</v>
      </c>
      <c r="X4891" t="s">
        <v>108</v>
      </c>
      <c r="Y4891" t="s">
        <v>0</v>
      </c>
      <c r="Z4891">
        <v>1</v>
      </c>
      <c r="AA4891" t="s">
        <v>60</v>
      </c>
      <c r="AB4891" t="s">
        <v>95</v>
      </c>
    </row>
    <row r="4892" spans="1:28" x14ac:dyDescent="0.25">
      <c r="A4892" t="s">
        <v>87</v>
      </c>
      <c r="B4892" t="s">
        <v>110</v>
      </c>
      <c r="C4892" t="s">
        <v>110</v>
      </c>
      <c r="D4892" t="s">
        <v>30</v>
      </c>
      <c r="E4892" t="s">
        <v>90</v>
      </c>
      <c r="F4892">
        <v>19</v>
      </c>
      <c r="G4892">
        <v>1</v>
      </c>
      <c r="Q4892">
        <v>70.6666666666667</v>
      </c>
      <c r="X4892" t="s">
        <v>108</v>
      </c>
      <c r="Y4892" t="s">
        <v>0</v>
      </c>
      <c r="Z4892">
        <v>1</v>
      </c>
      <c r="AA4892" t="s">
        <v>60</v>
      </c>
      <c r="AB4892" t="s">
        <v>95</v>
      </c>
    </row>
    <row r="4893" spans="1:28" x14ac:dyDescent="0.25">
      <c r="A4893" t="s">
        <v>87</v>
      </c>
      <c r="B4893" t="s">
        <v>110</v>
      </c>
      <c r="C4893" t="s">
        <v>110</v>
      </c>
      <c r="D4893" t="s">
        <v>30</v>
      </c>
      <c r="E4893" t="s">
        <v>90</v>
      </c>
      <c r="F4893">
        <v>20</v>
      </c>
      <c r="G4893">
        <v>0</v>
      </c>
      <c r="Q4893">
        <v>69.6666666666667</v>
      </c>
      <c r="X4893" t="s">
        <v>108</v>
      </c>
      <c r="Y4893" t="s">
        <v>0</v>
      </c>
      <c r="Z4893">
        <v>1</v>
      </c>
      <c r="AA4893" t="s">
        <v>60</v>
      </c>
      <c r="AB4893" t="s">
        <v>95</v>
      </c>
    </row>
    <row r="4894" spans="1:28" x14ac:dyDescent="0.25">
      <c r="A4894" t="s">
        <v>87</v>
      </c>
      <c r="B4894" t="s">
        <v>110</v>
      </c>
      <c r="C4894" t="s">
        <v>110</v>
      </c>
      <c r="D4894" t="s">
        <v>30</v>
      </c>
      <c r="E4894" t="s">
        <v>90</v>
      </c>
      <c r="F4894">
        <v>21</v>
      </c>
      <c r="G4894">
        <v>0</v>
      </c>
      <c r="Q4894">
        <v>69.6666666666667</v>
      </c>
      <c r="X4894" t="s">
        <v>108</v>
      </c>
      <c r="Y4894" t="s">
        <v>0</v>
      </c>
      <c r="Z4894">
        <v>1</v>
      </c>
      <c r="AA4894" t="s">
        <v>60</v>
      </c>
      <c r="AB4894" t="s">
        <v>95</v>
      </c>
    </row>
    <row r="4895" spans="1:28" x14ac:dyDescent="0.25">
      <c r="A4895" t="s">
        <v>87</v>
      </c>
      <c r="B4895" t="s">
        <v>110</v>
      </c>
      <c r="C4895" t="s">
        <v>110</v>
      </c>
      <c r="D4895" t="s">
        <v>30</v>
      </c>
      <c r="E4895" t="s">
        <v>90</v>
      </c>
      <c r="F4895">
        <v>22</v>
      </c>
      <c r="G4895">
        <v>0</v>
      </c>
      <c r="Q4895">
        <v>69.3333333333333</v>
      </c>
      <c r="X4895" t="s">
        <v>108</v>
      </c>
      <c r="Y4895" t="s">
        <v>0</v>
      </c>
      <c r="Z4895">
        <v>1</v>
      </c>
      <c r="AA4895" t="s">
        <v>60</v>
      </c>
      <c r="AB4895" t="s">
        <v>95</v>
      </c>
    </row>
    <row r="4896" spans="1:28" x14ac:dyDescent="0.25">
      <c r="A4896" t="s">
        <v>87</v>
      </c>
      <c r="B4896" t="s">
        <v>110</v>
      </c>
      <c r="C4896" t="s">
        <v>110</v>
      </c>
      <c r="D4896" t="s">
        <v>30</v>
      </c>
      <c r="E4896" t="s">
        <v>90</v>
      </c>
      <c r="F4896">
        <v>23</v>
      </c>
      <c r="G4896">
        <v>0</v>
      </c>
      <c r="Q4896">
        <v>68.3333333333333</v>
      </c>
      <c r="X4896" t="s">
        <v>108</v>
      </c>
      <c r="Y4896" t="s">
        <v>0</v>
      </c>
      <c r="Z4896">
        <v>1</v>
      </c>
      <c r="AA4896" t="s">
        <v>60</v>
      </c>
      <c r="AB4896" t="s">
        <v>95</v>
      </c>
    </row>
    <row r="4897" spans="1:28" x14ac:dyDescent="0.25">
      <c r="A4897" t="s">
        <v>87</v>
      </c>
      <c r="B4897" t="s">
        <v>110</v>
      </c>
      <c r="C4897" t="s">
        <v>110</v>
      </c>
      <c r="D4897" t="s">
        <v>30</v>
      </c>
      <c r="E4897" t="s">
        <v>90</v>
      </c>
      <c r="F4897">
        <v>24</v>
      </c>
      <c r="G4897">
        <v>0</v>
      </c>
      <c r="Q4897">
        <v>67.3333333333333</v>
      </c>
      <c r="X4897" t="s">
        <v>108</v>
      </c>
      <c r="Y4897" t="s">
        <v>0</v>
      </c>
      <c r="Z4897">
        <v>1</v>
      </c>
      <c r="AA4897" t="s">
        <v>60</v>
      </c>
      <c r="AB4897" t="s">
        <v>95</v>
      </c>
    </row>
    <row r="4898" spans="1:28" x14ac:dyDescent="0.25">
      <c r="A4898" t="s">
        <v>87</v>
      </c>
      <c r="B4898" t="s">
        <v>110</v>
      </c>
      <c r="C4898" t="s">
        <v>110</v>
      </c>
      <c r="D4898" t="s">
        <v>30</v>
      </c>
      <c r="E4898" t="s">
        <v>31</v>
      </c>
      <c r="F4898">
        <v>1</v>
      </c>
      <c r="G4898">
        <v>0</v>
      </c>
      <c r="Q4898">
        <v>70.5</v>
      </c>
      <c r="X4898" t="s">
        <v>108</v>
      </c>
      <c r="Y4898" t="s">
        <v>0</v>
      </c>
      <c r="Z4898">
        <v>1</v>
      </c>
      <c r="AA4898" t="s">
        <v>93</v>
      </c>
      <c r="AB4898" t="s">
        <v>95</v>
      </c>
    </row>
    <row r="4899" spans="1:28" x14ac:dyDescent="0.25">
      <c r="A4899" t="s">
        <v>87</v>
      </c>
      <c r="B4899" t="s">
        <v>110</v>
      </c>
      <c r="C4899" t="s">
        <v>110</v>
      </c>
      <c r="D4899" t="s">
        <v>30</v>
      </c>
      <c r="E4899" t="s">
        <v>31</v>
      </c>
      <c r="F4899">
        <v>2</v>
      </c>
      <c r="G4899">
        <v>0</v>
      </c>
      <c r="Q4899">
        <v>69.5</v>
      </c>
      <c r="X4899" t="s">
        <v>108</v>
      </c>
      <c r="Y4899" t="s">
        <v>0</v>
      </c>
      <c r="Z4899">
        <v>1</v>
      </c>
      <c r="AA4899" t="s">
        <v>93</v>
      </c>
      <c r="AB4899" t="s">
        <v>95</v>
      </c>
    </row>
    <row r="4900" spans="1:28" x14ac:dyDescent="0.25">
      <c r="A4900" t="s">
        <v>87</v>
      </c>
      <c r="B4900" t="s">
        <v>110</v>
      </c>
      <c r="C4900" t="s">
        <v>110</v>
      </c>
      <c r="D4900" t="s">
        <v>30</v>
      </c>
      <c r="E4900" t="s">
        <v>31</v>
      </c>
      <c r="F4900">
        <v>3</v>
      </c>
      <c r="G4900">
        <v>0</v>
      </c>
      <c r="Q4900">
        <v>69</v>
      </c>
      <c r="X4900" t="s">
        <v>108</v>
      </c>
      <c r="Y4900" t="s">
        <v>0</v>
      </c>
      <c r="Z4900">
        <v>1</v>
      </c>
      <c r="AA4900" t="s">
        <v>93</v>
      </c>
      <c r="AB4900" t="s">
        <v>95</v>
      </c>
    </row>
    <row r="4901" spans="1:28" x14ac:dyDescent="0.25">
      <c r="A4901" t="s">
        <v>87</v>
      </c>
      <c r="B4901" t="s">
        <v>110</v>
      </c>
      <c r="C4901" t="s">
        <v>110</v>
      </c>
      <c r="D4901" t="s">
        <v>30</v>
      </c>
      <c r="E4901" t="s">
        <v>31</v>
      </c>
      <c r="F4901">
        <v>4</v>
      </c>
      <c r="G4901">
        <v>0</v>
      </c>
      <c r="Q4901">
        <v>68.5</v>
      </c>
      <c r="X4901" t="s">
        <v>108</v>
      </c>
      <c r="Y4901" t="s">
        <v>0</v>
      </c>
      <c r="Z4901">
        <v>1</v>
      </c>
      <c r="AA4901" t="s">
        <v>93</v>
      </c>
      <c r="AB4901" t="s">
        <v>95</v>
      </c>
    </row>
    <row r="4902" spans="1:28" x14ac:dyDescent="0.25">
      <c r="A4902" t="s">
        <v>87</v>
      </c>
      <c r="B4902" t="s">
        <v>110</v>
      </c>
      <c r="C4902" t="s">
        <v>110</v>
      </c>
      <c r="D4902" t="s">
        <v>30</v>
      </c>
      <c r="E4902" t="s">
        <v>31</v>
      </c>
      <c r="F4902">
        <v>5</v>
      </c>
      <c r="G4902">
        <v>0</v>
      </c>
      <c r="Q4902">
        <v>68</v>
      </c>
      <c r="X4902" t="s">
        <v>108</v>
      </c>
      <c r="Y4902" t="s">
        <v>0</v>
      </c>
      <c r="Z4902">
        <v>1</v>
      </c>
      <c r="AA4902" t="s">
        <v>93</v>
      </c>
      <c r="AB4902" t="s">
        <v>95</v>
      </c>
    </row>
    <row r="4903" spans="1:28" x14ac:dyDescent="0.25">
      <c r="A4903" t="s">
        <v>87</v>
      </c>
      <c r="B4903" t="s">
        <v>110</v>
      </c>
      <c r="C4903" t="s">
        <v>110</v>
      </c>
      <c r="D4903" t="s">
        <v>30</v>
      </c>
      <c r="E4903" t="s">
        <v>31</v>
      </c>
      <c r="F4903">
        <v>6</v>
      </c>
      <c r="G4903">
        <v>0</v>
      </c>
      <c r="Q4903">
        <v>68</v>
      </c>
      <c r="X4903" t="s">
        <v>108</v>
      </c>
      <c r="Y4903" t="s">
        <v>0</v>
      </c>
      <c r="Z4903">
        <v>1</v>
      </c>
      <c r="AA4903" t="s">
        <v>93</v>
      </c>
      <c r="AB4903" t="s">
        <v>95</v>
      </c>
    </row>
    <row r="4904" spans="1:28" x14ac:dyDescent="0.25">
      <c r="A4904" t="s">
        <v>87</v>
      </c>
      <c r="B4904" t="s">
        <v>110</v>
      </c>
      <c r="C4904" t="s">
        <v>110</v>
      </c>
      <c r="D4904" t="s">
        <v>30</v>
      </c>
      <c r="E4904" t="s">
        <v>31</v>
      </c>
      <c r="F4904">
        <v>7</v>
      </c>
      <c r="G4904">
        <v>0</v>
      </c>
      <c r="Q4904">
        <v>68.5</v>
      </c>
      <c r="X4904" t="s">
        <v>108</v>
      </c>
      <c r="Y4904" t="s">
        <v>0</v>
      </c>
      <c r="Z4904">
        <v>1</v>
      </c>
      <c r="AA4904" t="s">
        <v>93</v>
      </c>
      <c r="AB4904" t="s">
        <v>95</v>
      </c>
    </row>
    <row r="4905" spans="1:28" x14ac:dyDescent="0.25">
      <c r="A4905" t="s">
        <v>87</v>
      </c>
      <c r="B4905" t="s">
        <v>110</v>
      </c>
      <c r="C4905" t="s">
        <v>110</v>
      </c>
      <c r="D4905" t="s">
        <v>30</v>
      </c>
      <c r="E4905" t="s">
        <v>31</v>
      </c>
      <c r="F4905">
        <v>8</v>
      </c>
      <c r="G4905">
        <v>0</v>
      </c>
      <c r="Q4905">
        <v>70.5</v>
      </c>
      <c r="X4905" t="s">
        <v>108</v>
      </c>
      <c r="Y4905" t="s">
        <v>0</v>
      </c>
      <c r="Z4905">
        <v>1</v>
      </c>
      <c r="AA4905" t="s">
        <v>93</v>
      </c>
      <c r="AB4905" t="s">
        <v>95</v>
      </c>
    </row>
    <row r="4906" spans="1:28" x14ac:dyDescent="0.25">
      <c r="A4906" t="s">
        <v>87</v>
      </c>
      <c r="B4906" t="s">
        <v>110</v>
      </c>
      <c r="C4906" t="s">
        <v>110</v>
      </c>
      <c r="D4906" t="s">
        <v>30</v>
      </c>
      <c r="E4906" t="s">
        <v>31</v>
      </c>
      <c r="F4906">
        <v>9</v>
      </c>
      <c r="G4906">
        <v>0</v>
      </c>
      <c r="Q4906">
        <v>73.5</v>
      </c>
      <c r="X4906" t="s">
        <v>108</v>
      </c>
      <c r="Y4906" t="s">
        <v>0</v>
      </c>
      <c r="Z4906">
        <v>1</v>
      </c>
      <c r="AA4906" t="s">
        <v>93</v>
      </c>
      <c r="AB4906" t="s">
        <v>95</v>
      </c>
    </row>
    <row r="4907" spans="1:28" x14ac:dyDescent="0.25">
      <c r="A4907" t="s">
        <v>87</v>
      </c>
      <c r="B4907" t="s">
        <v>110</v>
      </c>
      <c r="C4907" t="s">
        <v>110</v>
      </c>
      <c r="D4907" t="s">
        <v>30</v>
      </c>
      <c r="E4907" t="s">
        <v>31</v>
      </c>
      <c r="F4907">
        <v>10</v>
      </c>
      <c r="G4907">
        <v>0</v>
      </c>
      <c r="Q4907">
        <v>78</v>
      </c>
      <c r="X4907" t="s">
        <v>108</v>
      </c>
      <c r="Y4907" t="s">
        <v>0</v>
      </c>
      <c r="Z4907">
        <v>1</v>
      </c>
      <c r="AA4907" t="s">
        <v>93</v>
      </c>
      <c r="AB4907" t="s">
        <v>95</v>
      </c>
    </row>
    <row r="4908" spans="1:28" x14ac:dyDescent="0.25">
      <c r="A4908" t="s">
        <v>87</v>
      </c>
      <c r="B4908" t="s">
        <v>110</v>
      </c>
      <c r="C4908" t="s">
        <v>110</v>
      </c>
      <c r="D4908" t="s">
        <v>30</v>
      </c>
      <c r="E4908" t="s">
        <v>31</v>
      </c>
      <c r="F4908">
        <v>11</v>
      </c>
      <c r="G4908">
        <v>0</v>
      </c>
      <c r="Q4908">
        <v>81</v>
      </c>
      <c r="X4908" t="s">
        <v>108</v>
      </c>
      <c r="Y4908" t="s">
        <v>0</v>
      </c>
      <c r="Z4908">
        <v>1</v>
      </c>
      <c r="AA4908" t="s">
        <v>93</v>
      </c>
      <c r="AB4908" t="s">
        <v>95</v>
      </c>
    </row>
    <row r="4909" spans="1:28" x14ac:dyDescent="0.25">
      <c r="A4909" t="s">
        <v>87</v>
      </c>
      <c r="B4909" t="s">
        <v>110</v>
      </c>
      <c r="C4909" t="s">
        <v>110</v>
      </c>
      <c r="D4909" t="s">
        <v>30</v>
      </c>
      <c r="E4909" t="s">
        <v>31</v>
      </c>
      <c r="F4909">
        <v>12</v>
      </c>
      <c r="G4909">
        <v>0</v>
      </c>
      <c r="Q4909">
        <v>83.75</v>
      </c>
      <c r="X4909" t="s">
        <v>108</v>
      </c>
      <c r="Y4909" t="s">
        <v>0</v>
      </c>
      <c r="Z4909">
        <v>1</v>
      </c>
      <c r="AA4909" t="s">
        <v>93</v>
      </c>
      <c r="AB4909" t="s">
        <v>95</v>
      </c>
    </row>
    <row r="4910" spans="1:28" x14ac:dyDescent="0.25">
      <c r="A4910" t="s">
        <v>87</v>
      </c>
      <c r="B4910" t="s">
        <v>110</v>
      </c>
      <c r="C4910" t="s">
        <v>110</v>
      </c>
      <c r="D4910" t="s">
        <v>30</v>
      </c>
      <c r="E4910" t="s">
        <v>31</v>
      </c>
      <c r="F4910">
        <v>13</v>
      </c>
      <c r="G4910">
        <v>0</v>
      </c>
      <c r="Q4910">
        <v>84</v>
      </c>
      <c r="X4910" t="s">
        <v>108</v>
      </c>
      <c r="Y4910" t="s">
        <v>0</v>
      </c>
      <c r="Z4910">
        <v>1</v>
      </c>
      <c r="AA4910" t="s">
        <v>93</v>
      </c>
      <c r="AB4910" t="s">
        <v>95</v>
      </c>
    </row>
    <row r="4911" spans="1:28" x14ac:dyDescent="0.25">
      <c r="A4911" t="s">
        <v>87</v>
      </c>
      <c r="B4911" t="s">
        <v>110</v>
      </c>
      <c r="C4911" t="s">
        <v>110</v>
      </c>
      <c r="D4911" t="s">
        <v>30</v>
      </c>
      <c r="E4911" t="s">
        <v>31</v>
      </c>
      <c r="F4911">
        <v>14</v>
      </c>
      <c r="G4911">
        <v>0</v>
      </c>
      <c r="Q4911">
        <v>84.25</v>
      </c>
      <c r="X4911" t="s">
        <v>108</v>
      </c>
      <c r="Y4911" t="s">
        <v>0</v>
      </c>
      <c r="Z4911">
        <v>1</v>
      </c>
      <c r="AA4911" t="s">
        <v>93</v>
      </c>
      <c r="AB4911" t="s">
        <v>95</v>
      </c>
    </row>
    <row r="4912" spans="1:28" x14ac:dyDescent="0.25">
      <c r="A4912" t="s">
        <v>87</v>
      </c>
      <c r="B4912" t="s">
        <v>110</v>
      </c>
      <c r="C4912" t="s">
        <v>110</v>
      </c>
      <c r="D4912" t="s">
        <v>30</v>
      </c>
      <c r="E4912" t="s">
        <v>31</v>
      </c>
      <c r="F4912">
        <v>15</v>
      </c>
      <c r="G4912">
        <v>0</v>
      </c>
      <c r="Q4912">
        <v>83.75</v>
      </c>
      <c r="X4912" t="s">
        <v>108</v>
      </c>
      <c r="Y4912" t="s">
        <v>0</v>
      </c>
      <c r="Z4912">
        <v>1</v>
      </c>
      <c r="AA4912" t="s">
        <v>93</v>
      </c>
      <c r="AB4912" t="s">
        <v>95</v>
      </c>
    </row>
    <row r="4913" spans="1:28" x14ac:dyDescent="0.25">
      <c r="A4913" t="s">
        <v>87</v>
      </c>
      <c r="B4913" t="s">
        <v>110</v>
      </c>
      <c r="C4913" t="s">
        <v>110</v>
      </c>
      <c r="D4913" t="s">
        <v>30</v>
      </c>
      <c r="E4913" t="s">
        <v>31</v>
      </c>
      <c r="F4913">
        <v>16</v>
      </c>
      <c r="G4913">
        <v>0</v>
      </c>
      <c r="Q4913">
        <v>82.75</v>
      </c>
      <c r="X4913" t="s">
        <v>108</v>
      </c>
      <c r="Y4913" t="s">
        <v>0</v>
      </c>
      <c r="Z4913">
        <v>1</v>
      </c>
      <c r="AA4913" t="s">
        <v>93</v>
      </c>
      <c r="AB4913" t="s">
        <v>95</v>
      </c>
    </row>
    <row r="4914" spans="1:28" x14ac:dyDescent="0.25">
      <c r="A4914" t="s">
        <v>87</v>
      </c>
      <c r="B4914" t="s">
        <v>110</v>
      </c>
      <c r="C4914" t="s">
        <v>110</v>
      </c>
      <c r="D4914" t="s">
        <v>30</v>
      </c>
      <c r="E4914" t="s">
        <v>31</v>
      </c>
      <c r="F4914">
        <v>17</v>
      </c>
      <c r="G4914">
        <v>0</v>
      </c>
      <c r="Q4914">
        <v>80.5</v>
      </c>
      <c r="X4914" t="s">
        <v>108</v>
      </c>
      <c r="Y4914" t="s">
        <v>0</v>
      </c>
      <c r="Z4914">
        <v>1</v>
      </c>
      <c r="AA4914" t="s">
        <v>93</v>
      </c>
      <c r="AB4914" t="s">
        <v>95</v>
      </c>
    </row>
    <row r="4915" spans="1:28" x14ac:dyDescent="0.25">
      <c r="A4915" t="s">
        <v>87</v>
      </c>
      <c r="B4915" t="s">
        <v>110</v>
      </c>
      <c r="C4915" t="s">
        <v>110</v>
      </c>
      <c r="D4915" t="s">
        <v>30</v>
      </c>
      <c r="E4915" t="s">
        <v>31</v>
      </c>
      <c r="F4915">
        <v>18</v>
      </c>
      <c r="G4915">
        <v>0</v>
      </c>
      <c r="Q4915">
        <v>77.75</v>
      </c>
      <c r="X4915" t="s">
        <v>108</v>
      </c>
      <c r="Y4915" t="s">
        <v>0</v>
      </c>
      <c r="Z4915">
        <v>1</v>
      </c>
      <c r="AA4915" t="s">
        <v>93</v>
      </c>
      <c r="AB4915" t="s">
        <v>95</v>
      </c>
    </row>
    <row r="4916" spans="1:28" x14ac:dyDescent="0.25">
      <c r="A4916" t="s">
        <v>87</v>
      </c>
      <c r="B4916" t="s">
        <v>110</v>
      </c>
      <c r="C4916" t="s">
        <v>110</v>
      </c>
      <c r="D4916" t="s">
        <v>30</v>
      </c>
      <c r="E4916" t="s">
        <v>31</v>
      </c>
      <c r="F4916">
        <v>19</v>
      </c>
      <c r="G4916">
        <v>1</v>
      </c>
      <c r="Q4916">
        <v>76.25</v>
      </c>
      <c r="X4916" t="s">
        <v>108</v>
      </c>
      <c r="Y4916" t="s">
        <v>0</v>
      </c>
      <c r="Z4916">
        <v>1</v>
      </c>
      <c r="AA4916" t="s">
        <v>93</v>
      </c>
      <c r="AB4916" t="s">
        <v>95</v>
      </c>
    </row>
    <row r="4917" spans="1:28" x14ac:dyDescent="0.25">
      <c r="A4917" t="s">
        <v>87</v>
      </c>
      <c r="B4917" t="s">
        <v>110</v>
      </c>
      <c r="C4917" t="s">
        <v>110</v>
      </c>
      <c r="D4917" t="s">
        <v>30</v>
      </c>
      <c r="E4917" t="s">
        <v>31</v>
      </c>
      <c r="F4917">
        <v>20</v>
      </c>
      <c r="G4917">
        <v>1</v>
      </c>
      <c r="Q4917">
        <v>73.75</v>
      </c>
      <c r="X4917" t="s">
        <v>108</v>
      </c>
      <c r="Y4917" t="s">
        <v>0</v>
      </c>
      <c r="Z4917">
        <v>1</v>
      </c>
      <c r="AA4917" t="s">
        <v>93</v>
      </c>
      <c r="AB4917" t="s">
        <v>95</v>
      </c>
    </row>
    <row r="4918" spans="1:28" x14ac:dyDescent="0.25">
      <c r="A4918" t="s">
        <v>87</v>
      </c>
      <c r="B4918" t="s">
        <v>110</v>
      </c>
      <c r="C4918" t="s">
        <v>110</v>
      </c>
      <c r="D4918" t="s">
        <v>30</v>
      </c>
      <c r="E4918" t="s">
        <v>31</v>
      </c>
      <c r="F4918">
        <v>21</v>
      </c>
      <c r="G4918">
        <v>0</v>
      </c>
      <c r="Q4918">
        <v>73</v>
      </c>
      <c r="X4918" t="s">
        <v>108</v>
      </c>
      <c r="Y4918" t="s">
        <v>0</v>
      </c>
      <c r="Z4918">
        <v>1</v>
      </c>
      <c r="AA4918" t="s">
        <v>93</v>
      </c>
      <c r="AB4918" t="s">
        <v>95</v>
      </c>
    </row>
    <row r="4919" spans="1:28" x14ac:dyDescent="0.25">
      <c r="A4919" t="s">
        <v>87</v>
      </c>
      <c r="B4919" t="s">
        <v>110</v>
      </c>
      <c r="C4919" t="s">
        <v>110</v>
      </c>
      <c r="D4919" t="s">
        <v>30</v>
      </c>
      <c r="E4919" t="s">
        <v>31</v>
      </c>
      <c r="F4919">
        <v>22</v>
      </c>
      <c r="G4919">
        <v>0</v>
      </c>
      <c r="Q4919">
        <v>72.5</v>
      </c>
      <c r="X4919" t="s">
        <v>108</v>
      </c>
      <c r="Y4919" t="s">
        <v>0</v>
      </c>
      <c r="Z4919">
        <v>1</v>
      </c>
      <c r="AA4919" t="s">
        <v>93</v>
      </c>
      <c r="AB4919" t="s">
        <v>95</v>
      </c>
    </row>
    <row r="4920" spans="1:28" x14ac:dyDescent="0.25">
      <c r="A4920" t="s">
        <v>87</v>
      </c>
      <c r="B4920" t="s">
        <v>110</v>
      </c>
      <c r="C4920" t="s">
        <v>110</v>
      </c>
      <c r="D4920" t="s">
        <v>30</v>
      </c>
      <c r="E4920" t="s">
        <v>31</v>
      </c>
      <c r="F4920">
        <v>23</v>
      </c>
      <c r="G4920">
        <v>0</v>
      </c>
      <c r="Q4920">
        <v>72</v>
      </c>
      <c r="X4920" t="s">
        <v>108</v>
      </c>
      <c r="Y4920" t="s">
        <v>0</v>
      </c>
      <c r="Z4920">
        <v>1</v>
      </c>
      <c r="AA4920" t="s">
        <v>93</v>
      </c>
      <c r="AB4920" t="s">
        <v>95</v>
      </c>
    </row>
    <row r="4921" spans="1:28" x14ac:dyDescent="0.25">
      <c r="A4921" t="s">
        <v>87</v>
      </c>
      <c r="B4921" t="s">
        <v>110</v>
      </c>
      <c r="C4921" t="s">
        <v>110</v>
      </c>
      <c r="D4921" t="s">
        <v>30</v>
      </c>
      <c r="E4921" t="s">
        <v>31</v>
      </c>
      <c r="F4921">
        <v>24</v>
      </c>
      <c r="G4921">
        <v>0</v>
      </c>
      <c r="Q4921">
        <v>71.25</v>
      </c>
      <c r="X4921" t="s">
        <v>108</v>
      </c>
      <c r="Y4921" t="s">
        <v>0</v>
      </c>
      <c r="Z4921">
        <v>1</v>
      </c>
      <c r="AA4921" t="s">
        <v>93</v>
      </c>
      <c r="AB4921" t="s">
        <v>95</v>
      </c>
    </row>
    <row r="4922" spans="1:28" x14ac:dyDescent="0.25">
      <c r="A4922" t="s">
        <v>87</v>
      </c>
      <c r="B4922" t="s">
        <v>110</v>
      </c>
      <c r="C4922" t="s">
        <v>110</v>
      </c>
      <c r="D4922" t="s">
        <v>30</v>
      </c>
      <c r="E4922" t="s">
        <v>31</v>
      </c>
      <c r="F4922">
        <v>1</v>
      </c>
      <c r="G4922">
        <v>0</v>
      </c>
      <c r="Q4922">
        <v>69.5</v>
      </c>
      <c r="X4922" t="s">
        <v>108</v>
      </c>
      <c r="Y4922" t="s">
        <v>0</v>
      </c>
      <c r="Z4922">
        <v>1</v>
      </c>
      <c r="AA4922" t="s">
        <v>60</v>
      </c>
      <c r="AB4922" t="s">
        <v>95</v>
      </c>
    </row>
    <row r="4923" spans="1:28" x14ac:dyDescent="0.25">
      <c r="A4923" t="s">
        <v>87</v>
      </c>
      <c r="B4923" t="s">
        <v>110</v>
      </c>
      <c r="C4923" t="s">
        <v>110</v>
      </c>
      <c r="D4923" t="s">
        <v>30</v>
      </c>
      <c r="E4923" t="s">
        <v>31</v>
      </c>
      <c r="F4923">
        <v>2</v>
      </c>
      <c r="G4923">
        <v>0</v>
      </c>
      <c r="Q4923">
        <v>69</v>
      </c>
      <c r="X4923" t="s">
        <v>108</v>
      </c>
      <c r="Y4923" t="s">
        <v>0</v>
      </c>
      <c r="Z4923">
        <v>1</v>
      </c>
      <c r="AA4923" t="s">
        <v>60</v>
      </c>
      <c r="AB4923" t="s">
        <v>95</v>
      </c>
    </row>
    <row r="4924" spans="1:28" x14ac:dyDescent="0.25">
      <c r="A4924" t="s">
        <v>87</v>
      </c>
      <c r="B4924" t="s">
        <v>110</v>
      </c>
      <c r="C4924" t="s">
        <v>110</v>
      </c>
      <c r="D4924" t="s">
        <v>30</v>
      </c>
      <c r="E4924" t="s">
        <v>31</v>
      </c>
      <c r="F4924">
        <v>3</v>
      </c>
      <c r="G4924">
        <v>0</v>
      </c>
      <c r="Q4924">
        <v>68.5</v>
      </c>
      <c r="X4924" t="s">
        <v>108</v>
      </c>
      <c r="Y4924" t="s">
        <v>0</v>
      </c>
      <c r="Z4924">
        <v>1</v>
      </c>
      <c r="AA4924" t="s">
        <v>60</v>
      </c>
      <c r="AB4924" t="s">
        <v>95</v>
      </c>
    </row>
    <row r="4925" spans="1:28" x14ac:dyDescent="0.25">
      <c r="A4925" t="s">
        <v>87</v>
      </c>
      <c r="B4925" t="s">
        <v>110</v>
      </c>
      <c r="C4925" t="s">
        <v>110</v>
      </c>
      <c r="D4925" t="s">
        <v>30</v>
      </c>
      <c r="E4925" t="s">
        <v>31</v>
      </c>
      <c r="F4925">
        <v>4</v>
      </c>
      <c r="G4925">
        <v>0</v>
      </c>
      <c r="Q4925">
        <v>68</v>
      </c>
      <c r="X4925" t="s">
        <v>108</v>
      </c>
      <c r="Y4925" t="s">
        <v>0</v>
      </c>
      <c r="Z4925">
        <v>1</v>
      </c>
      <c r="AA4925" t="s">
        <v>60</v>
      </c>
      <c r="AB4925" t="s">
        <v>95</v>
      </c>
    </row>
    <row r="4926" spans="1:28" x14ac:dyDescent="0.25">
      <c r="A4926" t="s">
        <v>87</v>
      </c>
      <c r="B4926" t="s">
        <v>110</v>
      </c>
      <c r="C4926" t="s">
        <v>110</v>
      </c>
      <c r="D4926" t="s">
        <v>30</v>
      </c>
      <c r="E4926" t="s">
        <v>31</v>
      </c>
      <c r="F4926">
        <v>5</v>
      </c>
      <c r="G4926">
        <v>0</v>
      </c>
      <c r="Q4926">
        <v>68</v>
      </c>
      <c r="X4926" t="s">
        <v>108</v>
      </c>
      <c r="Y4926" t="s">
        <v>0</v>
      </c>
      <c r="Z4926">
        <v>1</v>
      </c>
      <c r="AA4926" t="s">
        <v>60</v>
      </c>
      <c r="AB4926" t="s">
        <v>95</v>
      </c>
    </row>
    <row r="4927" spans="1:28" x14ac:dyDescent="0.25">
      <c r="A4927" t="s">
        <v>87</v>
      </c>
      <c r="B4927" t="s">
        <v>110</v>
      </c>
      <c r="C4927" t="s">
        <v>110</v>
      </c>
      <c r="D4927" t="s">
        <v>30</v>
      </c>
      <c r="E4927" t="s">
        <v>31</v>
      </c>
      <c r="F4927">
        <v>6</v>
      </c>
      <c r="G4927">
        <v>0</v>
      </c>
      <c r="Q4927">
        <v>68.5</v>
      </c>
      <c r="X4927" t="s">
        <v>108</v>
      </c>
      <c r="Y4927" t="s">
        <v>0</v>
      </c>
      <c r="Z4927">
        <v>1</v>
      </c>
      <c r="AA4927" t="s">
        <v>60</v>
      </c>
      <c r="AB4927" t="s">
        <v>95</v>
      </c>
    </row>
    <row r="4928" spans="1:28" x14ac:dyDescent="0.25">
      <c r="A4928" t="s">
        <v>87</v>
      </c>
      <c r="B4928" t="s">
        <v>110</v>
      </c>
      <c r="C4928" t="s">
        <v>110</v>
      </c>
      <c r="D4928" t="s">
        <v>30</v>
      </c>
      <c r="E4928" t="s">
        <v>31</v>
      </c>
      <c r="F4928">
        <v>7</v>
      </c>
      <c r="G4928">
        <v>0</v>
      </c>
      <c r="Q4928">
        <v>70.5</v>
      </c>
      <c r="X4928" t="s">
        <v>108</v>
      </c>
      <c r="Y4928" t="s">
        <v>0</v>
      </c>
      <c r="Z4928">
        <v>1</v>
      </c>
      <c r="AA4928" t="s">
        <v>60</v>
      </c>
      <c r="AB4928" t="s">
        <v>95</v>
      </c>
    </row>
    <row r="4929" spans="1:28" x14ac:dyDescent="0.25">
      <c r="A4929" t="s">
        <v>87</v>
      </c>
      <c r="B4929" t="s">
        <v>110</v>
      </c>
      <c r="C4929" t="s">
        <v>110</v>
      </c>
      <c r="D4929" t="s">
        <v>30</v>
      </c>
      <c r="E4929" t="s">
        <v>31</v>
      </c>
      <c r="F4929">
        <v>8</v>
      </c>
      <c r="G4929">
        <v>0</v>
      </c>
      <c r="Q4929">
        <v>73.5</v>
      </c>
      <c r="X4929" t="s">
        <v>108</v>
      </c>
      <c r="Y4929" t="s">
        <v>0</v>
      </c>
      <c r="Z4929">
        <v>1</v>
      </c>
      <c r="AA4929" t="s">
        <v>60</v>
      </c>
      <c r="AB4929" t="s">
        <v>95</v>
      </c>
    </row>
    <row r="4930" spans="1:28" x14ac:dyDescent="0.25">
      <c r="A4930" t="s">
        <v>87</v>
      </c>
      <c r="B4930" t="s">
        <v>110</v>
      </c>
      <c r="C4930" t="s">
        <v>110</v>
      </c>
      <c r="D4930" t="s">
        <v>30</v>
      </c>
      <c r="E4930" t="s">
        <v>31</v>
      </c>
      <c r="F4930">
        <v>9</v>
      </c>
      <c r="G4930">
        <v>0</v>
      </c>
      <c r="Q4930">
        <v>78</v>
      </c>
      <c r="X4930" t="s">
        <v>108</v>
      </c>
      <c r="Y4930" t="s">
        <v>0</v>
      </c>
      <c r="Z4930">
        <v>1</v>
      </c>
      <c r="AA4930" t="s">
        <v>60</v>
      </c>
      <c r="AB4930" t="s">
        <v>95</v>
      </c>
    </row>
    <row r="4931" spans="1:28" x14ac:dyDescent="0.25">
      <c r="A4931" t="s">
        <v>87</v>
      </c>
      <c r="B4931" t="s">
        <v>110</v>
      </c>
      <c r="C4931" t="s">
        <v>110</v>
      </c>
      <c r="D4931" t="s">
        <v>30</v>
      </c>
      <c r="E4931" t="s">
        <v>31</v>
      </c>
      <c r="F4931">
        <v>10</v>
      </c>
      <c r="G4931">
        <v>0</v>
      </c>
      <c r="Q4931">
        <v>81</v>
      </c>
      <c r="X4931" t="s">
        <v>108</v>
      </c>
      <c r="Y4931" t="s">
        <v>0</v>
      </c>
      <c r="Z4931">
        <v>1</v>
      </c>
      <c r="AA4931" t="s">
        <v>60</v>
      </c>
      <c r="AB4931" t="s">
        <v>95</v>
      </c>
    </row>
    <row r="4932" spans="1:28" x14ac:dyDescent="0.25">
      <c r="A4932" t="s">
        <v>87</v>
      </c>
      <c r="B4932" t="s">
        <v>110</v>
      </c>
      <c r="C4932" t="s">
        <v>110</v>
      </c>
      <c r="D4932" t="s">
        <v>30</v>
      </c>
      <c r="E4932" t="s">
        <v>31</v>
      </c>
      <c r="F4932">
        <v>11</v>
      </c>
      <c r="G4932">
        <v>0</v>
      </c>
      <c r="Q4932">
        <v>83.75</v>
      </c>
      <c r="X4932" t="s">
        <v>108</v>
      </c>
      <c r="Y4932" t="s">
        <v>0</v>
      </c>
      <c r="Z4932">
        <v>1</v>
      </c>
      <c r="AA4932" t="s">
        <v>60</v>
      </c>
      <c r="AB4932" t="s">
        <v>95</v>
      </c>
    </row>
    <row r="4933" spans="1:28" x14ac:dyDescent="0.25">
      <c r="A4933" t="s">
        <v>87</v>
      </c>
      <c r="B4933" t="s">
        <v>110</v>
      </c>
      <c r="C4933" t="s">
        <v>110</v>
      </c>
      <c r="D4933" t="s">
        <v>30</v>
      </c>
      <c r="E4933" t="s">
        <v>31</v>
      </c>
      <c r="F4933">
        <v>12</v>
      </c>
      <c r="G4933">
        <v>0</v>
      </c>
      <c r="Q4933">
        <v>84</v>
      </c>
      <c r="X4933" t="s">
        <v>108</v>
      </c>
      <c r="Y4933" t="s">
        <v>0</v>
      </c>
      <c r="Z4933">
        <v>1</v>
      </c>
      <c r="AA4933" t="s">
        <v>60</v>
      </c>
      <c r="AB4933" t="s">
        <v>95</v>
      </c>
    </row>
    <row r="4934" spans="1:28" x14ac:dyDescent="0.25">
      <c r="A4934" t="s">
        <v>87</v>
      </c>
      <c r="B4934" t="s">
        <v>110</v>
      </c>
      <c r="C4934" t="s">
        <v>110</v>
      </c>
      <c r="D4934" t="s">
        <v>30</v>
      </c>
      <c r="E4934" t="s">
        <v>31</v>
      </c>
      <c r="F4934">
        <v>13</v>
      </c>
      <c r="G4934">
        <v>0</v>
      </c>
      <c r="Q4934">
        <v>84.25</v>
      </c>
      <c r="X4934" t="s">
        <v>108</v>
      </c>
      <c r="Y4934" t="s">
        <v>0</v>
      </c>
      <c r="Z4934">
        <v>1</v>
      </c>
      <c r="AA4934" t="s">
        <v>60</v>
      </c>
      <c r="AB4934" t="s">
        <v>95</v>
      </c>
    </row>
    <row r="4935" spans="1:28" x14ac:dyDescent="0.25">
      <c r="A4935" t="s">
        <v>87</v>
      </c>
      <c r="B4935" t="s">
        <v>110</v>
      </c>
      <c r="C4935" t="s">
        <v>110</v>
      </c>
      <c r="D4935" t="s">
        <v>30</v>
      </c>
      <c r="E4935" t="s">
        <v>31</v>
      </c>
      <c r="F4935">
        <v>14</v>
      </c>
      <c r="G4935">
        <v>0</v>
      </c>
      <c r="Q4935">
        <v>83.75</v>
      </c>
      <c r="X4935" t="s">
        <v>108</v>
      </c>
      <c r="Y4935" t="s">
        <v>0</v>
      </c>
      <c r="Z4935">
        <v>1</v>
      </c>
      <c r="AA4935" t="s">
        <v>60</v>
      </c>
      <c r="AB4935" t="s">
        <v>95</v>
      </c>
    </row>
    <row r="4936" spans="1:28" x14ac:dyDescent="0.25">
      <c r="A4936" t="s">
        <v>87</v>
      </c>
      <c r="B4936" t="s">
        <v>110</v>
      </c>
      <c r="C4936" t="s">
        <v>110</v>
      </c>
      <c r="D4936" t="s">
        <v>30</v>
      </c>
      <c r="E4936" t="s">
        <v>31</v>
      </c>
      <c r="F4936">
        <v>15</v>
      </c>
      <c r="G4936">
        <v>0</v>
      </c>
      <c r="Q4936">
        <v>82.75</v>
      </c>
      <c r="X4936" t="s">
        <v>108</v>
      </c>
      <c r="Y4936" t="s">
        <v>0</v>
      </c>
      <c r="Z4936">
        <v>1</v>
      </c>
      <c r="AA4936" t="s">
        <v>60</v>
      </c>
      <c r="AB4936" t="s">
        <v>95</v>
      </c>
    </row>
    <row r="4937" spans="1:28" x14ac:dyDescent="0.25">
      <c r="A4937" t="s">
        <v>87</v>
      </c>
      <c r="B4937" t="s">
        <v>110</v>
      </c>
      <c r="C4937" t="s">
        <v>110</v>
      </c>
      <c r="D4937" t="s">
        <v>30</v>
      </c>
      <c r="E4937" t="s">
        <v>31</v>
      </c>
      <c r="F4937">
        <v>16</v>
      </c>
      <c r="G4937">
        <v>0</v>
      </c>
      <c r="Q4937">
        <v>80.5</v>
      </c>
      <c r="X4937" t="s">
        <v>108</v>
      </c>
      <c r="Y4937" t="s">
        <v>0</v>
      </c>
      <c r="Z4937">
        <v>1</v>
      </c>
      <c r="AA4937" t="s">
        <v>60</v>
      </c>
      <c r="AB4937" t="s">
        <v>95</v>
      </c>
    </row>
    <row r="4938" spans="1:28" x14ac:dyDescent="0.25">
      <c r="A4938" t="s">
        <v>87</v>
      </c>
      <c r="B4938" t="s">
        <v>110</v>
      </c>
      <c r="C4938" t="s">
        <v>110</v>
      </c>
      <c r="D4938" t="s">
        <v>30</v>
      </c>
      <c r="E4938" t="s">
        <v>31</v>
      </c>
      <c r="F4938">
        <v>17</v>
      </c>
      <c r="G4938">
        <v>0</v>
      </c>
      <c r="Q4938">
        <v>77.75</v>
      </c>
      <c r="X4938" t="s">
        <v>108</v>
      </c>
      <c r="Y4938" t="s">
        <v>0</v>
      </c>
      <c r="Z4938">
        <v>1</v>
      </c>
      <c r="AA4938" t="s">
        <v>60</v>
      </c>
      <c r="AB4938" t="s">
        <v>95</v>
      </c>
    </row>
    <row r="4939" spans="1:28" x14ac:dyDescent="0.25">
      <c r="A4939" t="s">
        <v>87</v>
      </c>
      <c r="B4939" t="s">
        <v>110</v>
      </c>
      <c r="C4939" t="s">
        <v>110</v>
      </c>
      <c r="D4939" t="s">
        <v>30</v>
      </c>
      <c r="E4939" t="s">
        <v>31</v>
      </c>
      <c r="F4939">
        <v>18</v>
      </c>
      <c r="G4939">
        <v>1</v>
      </c>
      <c r="Q4939">
        <v>76.25</v>
      </c>
      <c r="X4939" t="s">
        <v>108</v>
      </c>
      <c r="Y4939" t="s">
        <v>0</v>
      </c>
      <c r="Z4939">
        <v>1</v>
      </c>
      <c r="AA4939" t="s">
        <v>60</v>
      </c>
      <c r="AB4939" t="s">
        <v>95</v>
      </c>
    </row>
    <row r="4940" spans="1:28" x14ac:dyDescent="0.25">
      <c r="A4940" t="s">
        <v>87</v>
      </c>
      <c r="B4940" t="s">
        <v>110</v>
      </c>
      <c r="C4940" t="s">
        <v>110</v>
      </c>
      <c r="D4940" t="s">
        <v>30</v>
      </c>
      <c r="E4940" t="s">
        <v>31</v>
      </c>
      <c r="F4940">
        <v>19</v>
      </c>
      <c r="G4940">
        <v>1</v>
      </c>
      <c r="Q4940">
        <v>73.75</v>
      </c>
      <c r="X4940" t="s">
        <v>108</v>
      </c>
      <c r="Y4940" t="s">
        <v>0</v>
      </c>
      <c r="Z4940">
        <v>1</v>
      </c>
      <c r="AA4940" t="s">
        <v>60</v>
      </c>
      <c r="AB4940" t="s">
        <v>95</v>
      </c>
    </row>
    <row r="4941" spans="1:28" x14ac:dyDescent="0.25">
      <c r="A4941" t="s">
        <v>87</v>
      </c>
      <c r="B4941" t="s">
        <v>110</v>
      </c>
      <c r="C4941" t="s">
        <v>110</v>
      </c>
      <c r="D4941" t="s">
        <v>30</v>
      </c>
      <c r="E4941" t="s">
        <v>31</v>
      </c>
      <c r="F4941">
        <v>20</v>
      </c>
      <c r="G4941">
        <v>0</v>
      </c>
      <c r="Q4941">
        <v>73</v>
      </c>
      <c r="X4941" t="s">
        <v>108</v>
      </c>
      <c r="Y4941" t="s">
        <v>0</v>
      </c>
      <c r="Z4941">
        <v>1</v>
      </c>
      <c r="AA4941" t="s">
        <v>60</v>
      </c>
      <c r="AB4941" t="s">
        <v>95</v>
      </c>
    </row>
    <row r="4942" spans="1:28" x14ac:dyDescent="0.25">
      <c r="A4942" t="s">
        <v>87</v>
      </c>
      <c r="B4942" t="s">
        <v>110</v>
      </c>
      <c r="C4942" t="s">
        <v>110</v>
      </c>
      <c r="D4942" t="s">
        <v>30</v>
      </c>
      <c r="E4942" t="s">
        <v>31</v>
      </c>
      <c r="F4942">
        <v>21</v>
      </c>
      <c r="G4942">
        <v>0</v>
      </c>
      <c r="Q4942">
        <v>72.5</v>
      </c>
      <c r="X4942" t="s">
        <v>108</v>
      </c>
      <c r="Y4942" t="s">
        <v>0</v>
      </c>
      <c r="Z4942">
        <v>1</v>
      </c>
      <c r="AA4942" t="s">
        <v>60</v>
      </c>
      <c r="AB4942" t="s">
        <v>95</v>
      </c>
    </row>
    <row r="4943" spans="1:28" x14ac:dyDescent="0.25">
      <c r="A4943" t="s">
        <v>87</v>
      </c>
      <c r="B4943" t="s">
        <v>110</v>
      </c>
      <c r="C4943" t="s">
        <v>110</v>
      </c>
      <c r="D4943" t="s">
        <v>30</v>
      </c>
      <c r="E4943" t="s">
        <v>31</v>
      </c>
      <c r="F4943">
        <v>22</v>
      </c>
      <c r="G4943">
        <v>0</v>
      </c>
      <c r="Q4943">
        <v>72</v>
      </c>
      <c r="X4943" t="s">
        <v>108</v>
      </c>
      <c r="Y4943" t="s">
        <v>0</v>
      </c>
      <c r="Z4943">
        <v>1</v>
      </c>
      <c r="AA4943" t="s">
        <v>60</v>
      </c>
      <c r="AB4943" t="s">
        <v>95</v>
      </c>
    </row>
    <row r="4944" spans="1:28" x14ac:dyDescent="0.25">
      <c r="A4944" t="s">
        <v>87</v>
      </c>
      <c r="B4944" t="s">
        <v>110</v>
      </c>
      <c r="C4944" t="s">
        <v>110</v>
      </c>
      <c r="D4944" t="s">
        <v>30</v>
      </c>
      <c r="E4944" t="s">
        <v>31</v>
      </c>
      <c r="F4944">
        <v>23</v>
      </c>
      <c r="G4944">
        <v>0</v>
      </c>
      <c r="Q4944">
        <v>71.25</v>
      </c>
      <c r="X4944" t="s">
        <v>108</v>
      </c>
      <c r="Y4944" t="s">
        <v>0</v>
      </c>
      <c r="Z4944">
        <v>1</v>
      </c>
      <c r="AA4944" t="s">
        <v>60</v>
      </c>
      <c r="AB4944" t="s">
        <v>95</v>
      </c>
    </row>
    <row r="4945" spans="1:28" x14ac:dyDescent="0.25">
      <c r="A4945" t="s">
        <v>87</v>
      </c>
      <c r="B4945" t="s">
        <v>110</v>
      </c>
      <c r="C4945" t="s">
        <v>110</v>
      </c>
      <c r="D4945" t="s">
        <v>30</v>
      </c>
      <c r="E4945" t="s">
        <v>31</v>
      </c>
      <c r="F4945">
        <v>24</v>
      </c>
      <c r="G4945">
        <v>0</v>
      </c>
      <c r="Q4945">
        <v>70.25</v>
      </c>
      <c r="X4945" t="s">
        <v>108</v>
      </c>
      <c r="Y4945" t="s">
        <v>0</v>
      </c>
      <c r="Z4945">
        <v>1</v>
      </c>
      <c r="AA4945" t="s">
        <v>60</v>
      </c>
      <c r="AB4945" t="s">
        <v>95</v>
      </c>
    </row>
    <row r="4946" spans="1:28" x14ac:dyDescent="0.25">
      <c r="A4946" t="s">
        <v>87</v>
      </c>
      <c r="B4946" t="s">
        <v>110</v>
      </c>
      <c r="C4946" t="s">
        <v>110</v>
      </c>
      <c r="D4946" t="s">
        <v>30</v>
      </c>
      <c r="E4946" t="s">
        <v>91</v>
      </c>
      <c r="F4946">
        <v>1</v>
      </c>
      <c r="G4946">
        <v>0</v>
      </c>
      <c r="Q4946">
        <v>71</v>
      </c>
      <c r="X4946" t="s">
        <v>108</v>
      </c>
      <c r="Y4946" t="s">
        <v>0</v>
      </c>
      <c r="Z4946">
        <v>1</v>
      </c>
      <c r="AA4946" t="s">
        <v>93</v>
      </c>
      <c r="AB4946" t="s">
        <v>95</v>
      </c>
    </row>
    <row r="4947" spans="1:28" x14ac:dyDescent="0.25">
      <c r="A4947" t="s">
        <v>87</v>
      </c>
      <c r="B4947" t="s">
        <v>110</v>
      </c>
      <c r="C4947" t="s">
        <v>110</v>
      </c>
      <c r="D4947" t="s">
        <v>30</v>
      </c>
      <c r="E4947" t="s">
        <v>91</v>
      </c>
      <c r="F4947">
        <v>2</v>
      </c>
      <c r="G4947">
        <v>0</v>
      </c>
      <c r="Q4947">
        <v>70</v>
      </c>
      <c r="X4947" t="s">
        <v>108</v>
      </c>
      <c r="Y4947" t="s">
        <v>0</v>
      </c>
      <c r="Z4947">
        <v>1</v>
      </c>
      <c r="AA4947" t="s">
        <v>93</v>
      </c>
      <c r="AB4947" t="s">
        <v>95</v>
      </c>
    </row>
    <row r="4948" spans="1:28" x14ac:dyDescent="0.25">
      <c r="A4948" t="s">
        <v>87</v>
      </c>
      <c r="B4948" t="s">
        <v>110</v>
      </c>
      <c r="C4948" t="s">
        <v>110</v>
      </c>
      <c r="D4948" t="s">
        <v>30</v>
      </c>
      <c r="E4948" t="s">
        <v>91</v>
      </c>
      <c r="F4948">
        <v>3</v>
      </c>
      <c r="G4948">
        <v>0</v>
      </c>
      <c r="Q4948">
        <v>69</v>
      </c>
      <c r="X4948" t="s">
        <v>108</v>
      </c>
      <c r="Y4948" t="s">
        <v>0</v>
      </c>
      <c r="Z4948">
        <v>1</v>
      </c>
      <c r="AA4948" t="s">
        <v>93</v>
      </c>
      <c r="AB4948" t="s">
        <v>95</v>
      </c>
    </row>
    <row r="4949" spans="1:28" x14ac:dyDescent="0.25">
      <c r="A4949" t="s">
        <v>87</v>
      </c>
      <c r="B4949" t="s">
        <v>110</v>
      </c>
      <c r="C4949" t="s">
        <v>110</v>
      </c>
      <c r="D4949" t="s">
        <v>30</v>
      </c>
      <c r="E4949" t="s">
        <v>91</v>
      </c>
      <c r="F4949">
        <v>4</v>
      </c>
      <c r="G4949">
        <v>0</v>
      </c>
      <c r="Q4949">
        <v>68</v>
      </c>
      <c r="X4949" t="s">
        <v>108</v>
      </c>
      <c r="Y4949" t="s">
        <v>0</v>
      </c>
      <c r="Z4949">
        <v>1</v>
      </c>
      <c r="AA4949" t="s">
        <v>93</v>
      </c>
      <c r="AB4949" t="s">
        <v>95</v>
      </c>
    </row>
    <row r="4950" spans="1:28" x14ac:dyDescent="0.25">
      <c r="A4950" t="s">
        <v>87</v>
      </c>
      <c r="B4950" t="s">
        <v>110</v>
      </c>
      <c r="C4950" t="s">
        <v>110</v>
      </c>
      <c r="D4950" t="s">
        <v>30</v>
      </c>
      <c r="E4950" t="s">
        <v>91</v>
      </c>
      <c r="F4950">
        <v>5</v>
      </c>
      <c r="G4950">
        <v>0</v>
      </c>
      <c r="Q4950">
        <v>67</v>
      </c>
      <c r="X4950" t="s">
        <v>108</v>
      </c>
      <c r="Y4950" t="s">
        <v>0</v>
      </c>
      <c r="Z4950">
        <v>1</v>
      </c>
      <c r="AA4950" t="s">
        <v>93</v>
      </c>
      <c r="AB4950" t="s">
        <v>95</v>
      </c>
    </row>
    <row r="4951" spans="1:28" x14ac:dyDescent="0.25">
      <c r="A4951" t="s">
        <v>87</v>
      </c>
      <c r="B4951" t="s">
        <v>110</v>
      </c>
      <c r="C4951" t="s">
        <v>110</v>
      </c>
      <c r="D4951" t="s">
        <v>30</v>
      </c>
      <c r="E4951" t="s">
        <v>91</v>
      </c>
      <c r="F4951">
        <v>6</v>
      </c>
      <c r="G4951">
        <v>0</v>
      </c>
      <c r="Q4951">
        <v>67</v>
      </c>
      <c r="X4951" t="s">
        <v>108</v>
      </c>
      <c r="Y4951" t="s">
        <v>0</v>
      </c>
      <c r="Z4951">
        <v>1</v>
      </c>
      <c r="AA4951" t="s">
        <v>93</v>
      </c>
      <c r="AB4951" t="s">
        <v>95</v>
      </c>
    </row>
    <row r="4952" spans="1:28" x14ac:dyDescent="0.25">
      <c r="A4952" t="s">
        <v>87</v>
      </c>
      <c r="B4952" t="s">
        <v>110</v>
      </c>
      <c r="C4952" t="s">
        <v>110</v>
      </c>
      <c r="D4952" t="s">
        <v>30</v>
      </c>
      <c r="E4952" t="s">
        <v>91</v>
      </c>
      <c r="F4952">
        <v>7</v>
      </c>
      <c r="G4952">
        <v>0</v>
      </c>
      <c r="Q4952">
        <v>68</v>
      </c>
      <c r="X4952" t="s">
        <v>108</v>
      </c>
      <c r="Y4952" t="s">
        <v>0</v>
      </c>
      <c r="Z4952">
        <v>1</v>
      </c>
      <c r="AA4952" t="s">
        <v>93</v>
      </c>
      <c r="AB4952" t="s">
        <v>95</v>
      </c>
    </row>
    <row r="4953" spans="1:28" x14ac:dyDescent="0.25">
      <c r="A4953" t="s">
        <v>87</v>
      </c>
      <c r="B4953" t="s">
        <v>110</v>
      </c>
      <c r="C4953" t="s">
        <v>110</v>
      </c>
      <c r="D4953" t="s">
        <v>30</v>
      </c>
      <c r="E4953" t="s">
        <v>91</v>
      </c>
      <c r="F4953">
        <v>8</v>
      </c>
      <c r="G4953">
        <v>0</v>
      </c>
      <c r="Q4953">
        <v>71</v>
      </c>
      <c r="X4953" t="s">
        <v>108</v>
      </c>
      <c r="Y4953" t="s">
        <v>0</v>
      </c>
      <c r="Z4953">
        <v>1</v>
      </c>
      <c r="AA4953" t="s">
        <v>93</v>
      </c>
      <c r="AB4953" t="s">
        <v>95</v>
      </c>
    </row>
    <row r="4954" spans="1:28" x14ac:dyDescent="0.25">
      <c r="A4954" t="s">
        <v>87</v>
      </c>
      <c r="B4954" t="s">
        <v>110</v>
      </c>
      <c r="C4954" t="s">
        <v>110</v>
      </c>
      <c r="D4954" t="s">
        <v>30</v>
      </c>
      <c r="E4954" t="s">
        <v>91</v>
      </c>
      <c r="F4954">
        <v>9</v>
      </c>
      <c r="G4954">
        <v>0</v>
      </c>
      <c r="Q4954">
        <v>76</v>
      </c>
      <c r="X4954" t="s">
        <v>108</v>
      </c>
      <c r="Y4954" t="s">
        <v>0</v>
      </c>
      <c r="Z4954">
        <v>1</v>
      </c>
      <c r="AA4954" t="s">
        <v>93</v>
      </c>
      <c r="AB4954" t="s">
        <v>95</v>
      </c>
    </row>
    <row r="4955" spans="1:28" x14ac:dyDescent="0.25">
      <c r="A4955" t="s">
        <v>87</v>
      </c>
      <c r="B4955" t="s">
        <v>110</v>
      </c>
      <c r="C4955" t="s">
        <v>110</v>
      </c>
      <c r="D4955" t="s">
        <v>30</v>
      </c>
      <c r="E4955" t="s">
        <v>91</v>
      </c>
      <c r="F4955">
        <v>10</v>
      </c>
      <c r="G4955">
        <v>0</v>
      </c>
      <c r="Q4955">
        <v>82.5</v>
      </c>
      <c r="X4955" t="s">
        <v>108</v>
      </c>
      <c r="Y4955" t="s">
        <v>0</v>
      </c>
      <c r="Z4955">
        <v>1</v>
      </c>
      <c r="AA4955" t="s">
        <v>93</v>
      </c>
      <c r="AB4955" t="s">
        <v>95</v>
      </c>
    </row>
    <row r="4956" spans="1:28" x14ac:dyDescent="0.25">
      <c r="A4956" t="s">
        <v>87</v>
      </c>
      <c r="B4956" t="s">
        <v>110</v>
      </c>
      <c r="C4956" t="s">
        <v>110</v>
      </c>
      <c r="D4956" t="s">
        <v>30</v>
      </c>
      <c r="E4956" t="s">
        <v>91</v>
      </c>
      <c r="F4956">
        <v>11</v>
      </c>
      <c r="G4956">
        <v>0</v>
      </c>
      <c r="Q4956">
        <v>87</v>
      </c>
      <c r="X4956" t="s">
        <v>108</v>
      </c>
      <c r="Y4956" t="s">
        <v>0</v>
      </c>
      <c r="Z4956">
        <v>1</v>
      </c>
      <c r="AA4956" t="s">
        <v>93</v>
      </c>
      <c r="AB4956" t="s">
        <v>95</v>
      </c>
    </row>
    <row r="4957" spans="1:28" x14ac:dyDescent="0.25">
      <c r="A4957" t="s">
        <v>87</v>
      </c>
      <c r="B4957" t="s">
        <v>110</v>
      </c>
      <c r="C4957" t="s">
        <v>110</v>
      </c>
      <c r="D4957" t="s">
        <v>30</v>
      </c>
      <c r="E4957" t="s">
        <v>91</v>
      </c>
      <c r="F4957">
        <v>12</v>
      </c>
      <c r="G4957">
        <v>0</v>
      </c>
      <c r="Q4957">
        <v>91</v>
      </c>
      <c r="X4957" t="s">
        <v>108</v>
      </c>
      <c r="Y4957" t="s">
        <v>0</v>
      </c>
      <c r="Z4957">
        <v>1</v>
      </c>
      <c r="AA4957" t="s">
        <v>93</v>
      </c>
      <c r="AB4957" t="s">
        <v>95</v>
      </c>
    </row>
    <row r="4958" spans="1:28" x14ac:dyDescent="0.25">
      <c r="A4958" t="s">
        <v>87</v>
      </c>
      <c r="B4958" t="s">
        <v>110</v>
      </c>
      <c r="C4958" t="s">
        <v>110</v>
      </c>
      <c r="D4958" t="s">
        <v>30</v>
      </c>
      <c r="E4958" t="s">
        <v>91</v>
      </c>
      <c r="F4958">
        <v>13</v>
      </c>
      <c r="G4958">
        <v>0</v>
      </c>
      <c r="Q4958">
        <v>91</v>
      </c>
      <c r="X4958" t="s">
        <v>108</v>
      </c>
      <c r="Y4958" t="s">
        <v>0</v>
      </c>
      <c r="Z4958">
        <v>1</v>
      </c>
      <c r="AA4958" t="s">
        <v>93</v>
      </c>
      <c r="AB4958" t="s">
        <v>95</v>
      </c>
    </row>
    <row r="4959" spans="1:28" x14ac:dyDescent="0.25">
      <c r="A4959" t="s">
        <v>87</v>
      </c>
      <c r="B4959" t="s">
        <v>110</v>
      </c>
      <c r="C4959" t="s">
        <v>110</v>
      </c>
      <c r="D4959" t="s">
        <v>30</v>
      </c>
      <c r="E4959" t="s">
        <v>91</v>
      </c>
      <c r="F4959">
        <v>14</v>
      </c>
      <c r="G4959">
        <v>0</v>
      </c>
      <c r="Q4959">
        <v>91</v>
      </c>
      <c r="X4959" t="s">
        <v>108</v>
      </c>
      <c r="Y4959" t="s">
        <v>0</v>
      </c>
      <c r="Z4959">
        <v>1</v>
      </c>
      <c r="AA4959" t="s">
        <v>93</v>
      </c>
      <c r="AB4959" t="s">
        <v>95</v>
      </c>
    </row>
    <row r="4960" spans="1:28" x14ac:dyDescent="0.25">
      <c r="A4960" t="s">
        <v>87</v>
      </c>
      <c r="B4960" t="s">
        <v>110</v>
      </c>
      <c r="C4960" t="s">
        <v>110</v>
      </c>
      <c r="D4960" t="s">
        <v>30</v>
      </c>
      <c r="E4960" t="s">
        <v>91</v>
      </c>
      <c r="F4960">
        <v>15</v>
      </c>
      <c r="G4960">
        <v>0</v>
      </c>
      <c r="Q4960">
        <v>90.5</v>
      </c>
      <c r="X4960" t="s">
        <v>108</v>
      </c>
      <c r="Y4960" t="s">
        <v>0</v>
      </c>
      <c r="Z4960">
        <v>1</v>
      </c>
      <c r="AA4960" t="s">
        <v>93</v>
      </c>
      <c r="AB4960" t="s">
        <v>95</v>
      </c>
    </row>
    <row r="4961" spans="1:28" x14ac:dyDescent="0.25">
      <c r="A4961" t="s">
        <v>87</v>
      </c>
      <c r="B4961" t="s">
        <v>110</v>
      </c>
      <c r="C4961" t="s">
        <v>110</v>
      </c>
      <c r="D4961" t="s">
        <v>30</v>
      </c>
      <c r="E4961" t="s">
        <v>91</v>
      </c>
      <c r="F4961">
        <v>16</v>
      </c>
      <c r="G4961">
        <v>0</v>
      </c>
      <c r="Q4961">
        <v>89.5</v>
      </c>
      <c r="X4961" t="s">
        <v>108</v>
      </c>
      <c r="Y4961" t="s">
        <v>0</v>
      </c>
      <c r="Z4961">
        <v>1</v>
      </c>
      <c r="AA4961" t="s">
        <v>93</v>
      </c>
      <c r="AB4961" t="s">
        <v>95</v>
      </c>
    </row>
    <row r="4962" spans="1:28" x14ac:dyDescent="0.25">
      <c r="A4962" t="s">
        <v>87</v>
      </c>
      <c r="B4962" t="s">
        <v>110</v>
      </c>
      <c r="C4962" t="s">
        <v>110</v>
      </c>
      <c r="D4962" t="s">
        <v>30</v>
      </c>
      <c r="E4962" t="s">
        <v>91</v>
      </c>
      <c r="F4962">
        <v>17</v>
      </c>
      <c r="G4962">
        <v>0</v>
      </c>
      <c r="Q4962">
        <v>86</v>
      </c>
      <c r="X4962" t="s">
        <v>108</v>
      </c>
      <c r="Y4962" t="s">
        <v>0</v>
      </c>
      <c r="Z4962">
        <v>1</v>
      </c>
      <c r="AA4962" t="s">
        <v>93</v>
      </c>
      <c r="AB4962" t="s">
        <v>95</v>
      </c>
    </row>
    <row r="4963" spans="1:28" x14ac:dyDescent="0.25">
      <c r="A4963" t="s">
        <v>87</v>
      </c>
      <c r="B4963" t="s">
        <v>110</v>
      </c>
      <c r="C4963" t="s">
        <v>110</v>
      </c>
      <c r="D4963" t="s">
        <v>30</v>
      </c>
      <c r="E4963" t="s">
        <v>91</v>
      </c>
      <c r="F4963">
        <v>18</v>
      </c>
      <c r="G4963">
        <v>0</v>
      </c>
      <c r="Q4963">
        <v>82</v>
      </c>
      <c r="X4963" t="s">
        <v>108</v>
      </c>
      <c r="Y4963" t="s">
        <v>0</v>
      </c>
      <c r="Z4963">
        <v>1</v>
      </c>
      <c r="AA4963" t="s">
        <v>93</v>
      </c>
      <c r="AB4963" t="s">
        <v>95</v>
      </c>
    </row>
    <row r="4964" spans="1:28" x14ac:dyDescent="0.25">
      <c r="A4964" t="s">
        <v>87</v>
      </c>
      <c r="B4964" t="s">
        <v>110</v>
      </c>
      <c r="C4964" t="s">
        <v>110</v>
      </c>
      <c r="D4964" t="s">
        <v>30</v>
      </c>
      <c r="E4964" t="s">
        <v>91</v>
      </c>
      <c r="F4964">
        <v>19</v>
      </c>
      <c r="G4964">
        <v>1</v>
      </c>
      <c r="Q4964">
        <v>80.5</v>
      </c>
      <c r="X4964" t="s">
        <v>108</v>
      </c>
      <c r="Y4964" t="s">
        <v>0</v>
      </c>
      <c r="Z4964">
        <v>1</v>
      </c>
      <c r="AA4964" t="s">
        <v>93</v>
      </c>
      <c r="AB4964" t="s">
        <v>95</v>
      </c>
    </row>
    <row r="4965" spans="1:28" x14ac:dyDescent="0.25">
      <c r="A4965" t="s">
        <v>87</v>
      </c>
      <c r="B4965" t="s">
        <v>110</v>
      </c>
      <c r="C4965" t="s">
        <v>110</v>
      </c>
      <c r="D4965" t="s">
        <v>30</v>
      </c>
      <c r="E4965" t="s">
        <v>91</v>
      </c>
      <c r="F4965">
        <v>20</v>
      </c>
      <c r="G4965">
        <v>1</v>
      </c>
      <c r="Q4965">
        <v>76</v>
      </c>
      <c r="X4965" t="s">
        <v>108</v>
      </c>
      <c r="Y4965" t="s">
        <v>0</v>
      </c>
      <c r="Z4965">
        <v>1</v>
      </c>
      <c r="AA4965" t="s">
        <v>93</v>
      </c>
      <c r="AB4965" t="s">
        <v>95</v>
      </c>
    </row>
    <row r="4966" spans="1:28" x14ac:dyDescent="0.25">
      <c r="A4966" t="s">
        <v>87</v>
      </c>
      <c r="B4966" t="s">
        <v>110</v>
      </c>
      <c r="C4966" t="s">
        <v>110</v>
      </c>
      <c r="D4966" t="s">
        <v>30</v>
      </c>
      <c r="E4966" t="s">
        <v>91</v>
      </c>
      <c r="F4966">
        <v>21</v>
      </c>
      <c r="G4966">
        <v>0</v>
      </c>
      <c r="Q4966">
        <v>74.5</v>
      </c>
      <c r="X4966" t="s">
        <v>108</v>
      </c>
      <c r="Y4966" t="s">
        <v>0</v>
      </c>
      <c r="Z4966">
        <v>1</v>
      </c>
      <c r="AA4966" t="s">
        <v>93</v>
      </c>
      <c r="AB4966" t="s">
        <v>95</v>
      </c>
    </row>
    <row r="4967" spans="1:28" x14ac:dyDescent="0.25">
      <c r="A4967" t="s">
        <v>87</v>
      </c>
      <c r="B4967" t="s">
        <v>110</v>
      </c>
      <c r="C4967" t="s">
        <v>110</v>
      </c>
      <c r="D4967" t="s">
        <v>30</v>
      </c>
      <c r="E4967" t="s">
        <v>91</v>
      </c>
      <c r="F4967">
        <v>22</v>
      </c>
      <c r="G4967">
        <v>0</v>
      </c>
      <c r="Q4967">
        <v>73.5</v>
      </c>
      <c r="X4967" t="s">
        <v>108</v>
      </c>
      <c r="Y4967" t="s">
        <v>0</v>
      </c>
      <c r="Z4967">
        <v>1</v>
      </c>
      <c r="AA4967" t="s">
        <v>93</v>
      </c>
      <c r="AB4967" t="s">
        <v>95</v>
      </c>
    </row>
    <row r="4968" spans="1:28" x14ac:dyDescent="0.25">
      <c r="A4968" t="s">
        <v>87</v>
      </c>
      <c r="B4968" t="s">
        <v>110</v>
      </c>
      <c r="C4968" t="s">
        <v>110</v>
      </c>
      <c r="D4968" t="s">
        <v>30</v>
      </c>
      <c r="E4968" t="s">
        <v>91</v>
      </c>
      <c r="F4968">
        <v>23</v>
      </c>
      <c r="G4968">
        <v>0</v>
      </c>
      <c r="Q4968">
        <v>72.5</v>
      </c>
      <c r="X4968" t="s">
        <v>108</v>
      </c>
      <c r="Y4968" t="s">
        <v>0</v>
      </c>
      <c r="Z4968">
        <v>1</v>
      </c>
      <c r="AA4968" t="s">
        <v>93</v>
      </c>
      <c r="AB4968" t="s">
        <v>95</v>
      </c>
    </row>
    <row r="4969" spans="1:28" x14ac:dyDescent="0.25">
      <c r="A4969" t="s">
        <v>87</v>
      </c>
      <c r="B4969" t="s">
        <v>110</v>
      </c>
      <c r="C4969" t="s">
        <v>110</v>
      </c>
      <c r="D4969" t="s">
        <v>30</v>
      </c>
      <c r="E4969" t="s">
        <v>91</v>
      </c>
      <c r="F4969">
        <v>24</v>
      </c>
      <c r="G4969">
        <v>0</v>
      </c>
      <c r="Q4969">
        <v>72</v>
      </c>
      <c r="X4969" t="s">
        <v>108</v>
      </c>
      <c r="Y4969" t="s">
        <v>0</v>
      </c>
      <c r="Z4969">
        <v>1</v>
      </c>
      <c r="AA4969" t="s">
        <v>93</v>
      </c>
      <c r="AB4969" t="s">
        <v>95</v>
      </c>
    </row>
    <row r="4970" spans="1:28" x14ac:dyDescent="0.25">
      <c r="A4970" t="s">
        <v>87</v>
      </c>
      <c r="B4970" t="s">
        <v>110</v>
      </c>
      <c r="C4970" t="s">
        <v>110</v>
      </c>
      <c r="D4970" t="s">
        <v>30</v>
      </c>
      <c r="E4970" t="s">
        <v>91</v>
      </c>
      <c r="F4970">
        <v>1</v>
      </c>
      <c r="G4970">
        <v>0</v>
      </c>
      <c r="Q4970">
        <v>70</v>
      </c>
      <c r="X4970" t="s">
        <v>108</v>
      </c>
      <c r="Y4970" t="s">
        <v>0</v>
      </c>
      <c r="Z4970">
        <v>1</v>
      </c>
      <c r="AA4970" t="s">
        <v>60</v>
      </c>
      <c r="AB4970" t="s">
        <v>95</v>
      </c>
    </row>
    <row r="4971" spans="1:28" x14ac:dyDescent="0.25">
      <c r="A4971" t="s">
        <v>87</v>
      </c>
      <c r="B4971" t="s">
        <v>110</v>
      </c>
      <c r="C4971" t="s">
        <v>110</v>
      </c>
      <c r="D4971" t="s">
        <v>30</v>
      </c>
      <c r="E4971" t="s">
        <v>91</v>
      </c>
      <c r="F4971">
        <v>2</v>
      </c>
      <c r="G4971">
        <v>0</v>
      </c>
      <c r="Q4971">
        <v>69</v>
      </c>
      <c r="X4971" t="s">
        <v>108</v>
      </c>
      <c r="Y4971" t="s">
        <v>0</v>
      </c>
      <c r="Z4971">
        <v>1</v>
      </c>
      <c r="AA4971" t="s">
        <v>60</v>
      </c>
      <c r="AB4971" t="s">
        <v>95</v>
      </c>
    </row>
    <row r="4972" spans="1:28" x14ac:dyDescent="0.25">
      <c r="A4972" t="s">
        <v>87</v>
      </c>
      <c r="B4972" t="s">
        <v>110</v>
      </c>
      <c r="C4972" t="s">
        <v>110</v>
      </c>
      <c r="D4972" t="s">
        <v>30</v>
      </c>
      <c r="E4972" t="s">
        <v>91</v>
      </c>
      <c r="F4972">
        <v>3</v>
      </c>
      <c r="G4972">
        <v>0</v>
      </c>
      <c r="Q4972">
        <v>68</v>
      </c>
      <c r="X4972" t="s">
        <v>108</v>
      </c>
      <c r="Y4972" t="s">
        <v>0</v>
      </c>
      <c r="Z4972">
        <v>1</v>
      </c>
      <c r="AA4972" t="s">
        <v>60</v>
      </c>
      <c r="AB4972" t="s">
        <v>95</v>
      </c>
    </row>
    <row r="4973" spans="1:28" x14ac:dyDescent="0.25">
      <c r="A4973" t="s">
        <v>87</v>
      </c>
      <c r="B4973" t="s">
        <v>110</v>
      </c>
      <c r="C4973" t="s">
        <v>110</v>
      </c>
      <c r="D4973" t="s">
        <v>30</v>
      </c>
      <c r="E4973" t="s">
        <v>91</v>
      </c>
      <c r="F4973">
        <v>4</v>
      </c>
      <c r="G4973">
        <v>0</v>
      </c>
      <c r="Q4973">
        <v>67</v>
      </c>
      <c r="X4973" t="s">
        <v>108</v>
      </c>
      <c r="Y4973" t="s">
        <v>0</v>
      </c>
      <c r="Z4973">
        <v>1</v>
      </c>
      <c r="AA4973" t="s">
        <v>60</v>
      </c>
      <c r="AB4973" t="s">
        <v>95</v>
      </c>
    </row>
    <row r="4974" spans="1:28" x14ac:dyDescent="0.25">
      <c r="A4974" t="s">
        <v>87</v>
      </c>
      <c r="B4974" t="s">
        <v>110</v>
      </c>
      <c r="C4974" t="s">
        <v>110</v>
      </c>
      <c r="D4974" t="s">
        <v>30</v>
      </c>
      <c r="E4974" t="s">
        <v>91</v>
      </c>
      <c r="F4974">
        <v>5</v>
      </c>
      <c r="G4974">
        <v>0</v>
      </c>
      <c r="Q4974">
        <v>67</v>
      </c>
      <c r="X4974" t="s">
        <v>108</v>
      </c>
      <c r="Y4974" t="s">
        <v>0</v>
      </c>
      <c r="Z4974">
        <v>1</v>
      </c>
      <c r="AA4974" t="s">
        <v>60</v>
      </c>
      <c r="AB4974" t="s">
        <v>95</v>
      </c>
    </row>
    <row r="4975" spans="1:28" x14ac:dyDescent="0.25">
      <c r="A4975" t="s">
        <v>87</v>
      </c>
      <c r="B4975" t="s">
        <v>110</v>
      </c>
      <c r="C4975" t="s">
        <v>110</v>
      </c>
      <c r="D4975" t="s">
        <v>30</v>
      </c>
      <c r="E4975" t="s">
        <v>91</v>
      </c>
      <c r="F4975">
        <v>6</v>
      </c>
      <c r="G4975">
        <v>0</v>
      </c>
      <c r="Q4975">
        <v>68</v>
      </c>
      <c r="X4975" t="s">
        <v>108</v>
      </c>
      <c r="Y4975" t="s">
        <v>0</v>
      </c>
      <c r="Z4975">
        <v>1</v>
      </c>
      <c r="AA4975" t="s">
        <v>60</v>
      </c>
      <c r="AB4975" t="s">
        <v>95</v>
      </c>
    </row>
    <row r="4976" spans="1:28" x14ac:dyDescent="0.25">
      <c r="A4976" t="s">
        <v>87</v>
      </c>
      <c r="B4976" t="s">
        <v>110</v>
      </c>
      <c r="C4976" t="s">
        <v>110</v>
      </c>
      <c r="D4976" t="s">
        <v>30</v>
      </c>
      <c r="E4976" t="s">
        <v>91</v>
      </c>
      <c r="F4976">
        <v>7</v>
      </c>
      <c r="G4976">
        <v>0</v>
      </c>
      <c r="Q4976">
        <v>71</v>
      </c>
      <c r="X4976" t="s">
        <v>108</v>
      </c>
      <c r="Y4976" t="s">
        <v>0</v>
      </c>
      <c r="Z4976">
        <v>1</v>
      </c>
      <c r="AA4976" t="s">
        <v>60</v>
      </c>
      <c r="AB4976" t="s">
        <v>95</v>
      </c>
    </row>
    <row r="4977" spans="1:28" x14ac:dyDescent="0.25">
      <c r="A4977" t="s">
        <v>87</v>
      </c>
      <c r="B4977" t="s">
        <v>110</v>
      </c>
      <c r="C4977" t="s">
        <v>110</v>
      </c>
      <c r="D4977" t="s">
        <v>30</v>
      </c>
      <c r="E4977" t="s">
        <v>91</v>
      </c>
      <c r="F4977">
        <v>8</v>
      </c>
      <c r="G4977">
        <v>0</v>
      </c>
      <c r="Q4977">
        <v>76</v>
      </c>
      <c r="X4977" t="s">
        <v>108</v>
      </c>
      <c r="Y4977" t="s">
        <v>0</v>
      </c>
      <c r="Z4977">
        <v>1</v>
      </c>
      <c r="AA4977" t="s">
        <v>60</v>
      </c>
      <c r="AB4977" t="s">
        <v>95</v>
      </c>
    </row>
    <row r="4978" spans="1:28" x14ac:dyDescent="0.25">
      <c r="A4978" t="s">
        <v>87</v>
      </c>
      <c r="B4978" t="s">
        <v>110</v>
      </c>
      <c r="C4978" t="s">
        <v>110</v>
      </c>
      <c r="D4978" t="s">
        <v>30</v>
      </c>
      <c r="E4978" t="s">
        <v>91</v>
      </c>
      <c r="F4978">
        <v>9</v>
      </c>
      <c r="G4978">
        <v>0</v>
      </c>
      <c r="Q4978">
        <v>82.5</v>
      </c>
      <c r="X4978" t="s">
        <v>108</v>
      </c>
      <c r="Y4978" t="s">
        <v>0</v>
      </c>
      <c r="Z4978">
        <v>1</v>
      </c>
      <c r="AA4978" t="s">
        <v>60</v>
      </c>
      <c r="AB4978" t="s">
        <v>95</v>
      </c>
    </row>
    <row r="4979" spans="1:28" x14ac:dyDescent="0.25">
      <c r="A4979" t="s">
        <v>87</v>
      </c>
      <c r="B4979" t="s">
        <v>110</v>
      </c>
      <c r="C4979" t="s">
        <v>110</v>
      </c>
      <c r="D4979" t="s">
        <v>30</v>
      </c>
      <c r="E4979" t="s">
        <v>91</v>
      </c>
      <c r="F4979">
        <v>10</v>
      </c>
      <c r="G4979">
        <v>0</v>
      </c>
      <c r="Q4979">
        <v>87</v>
      </c>
      <c r="X4979" t="s">
        <v>108</v>
      </c>
      <c r="Y4979" t="s">
        <v>0</v>
      </c>
      <c r="Z4979">
        <v>1</v>
      </c>
      <c r="AA4979" t="s">
        <v>60</v>
      </c>
      <c r="AB4979" t="s">
        <v>95</v>
      </c>
    </row>
    <row r="4980" spans="1:28" x14ac:dyDescent="0.25">
      <c r="A4980" t="s">
        <v>87</v>
      </c>
      <c r="B4980" t="s">
        <v>110</v>
      </c>
      <c r="C4980" t="s">
        <v>110</v>
      </c>
      <c r="D4980" t="s">
        <v>30</v>
      </c>
      <c r="E4980" t="s">
        <v>91</v>
      </c>
      <c r="F4980">
        <v>11</v>
      </c>
      <c r="G4980">
        <v>0</v>
      </c>
      <c r="Q4980">
        <v>91</v>
      </c>
      <c r="X4980" t="s">
        <v>108</v>
      </c>
      <c r="Y4980" t="s">
        <v>0</v>
      </c>
      <c r="Z4980">
        <v>1</v>
      </c>
      <c r="AA4980" t="s">
        <v>60</v>
      </c>
      <c r="AB4980" t="s">
        <v>95</v>
      </c>
    </row>
    <row r="4981" spans="1:28" x14ac:dyDescent="0.25">
      <c r="A4981" t="s">
        <v>87</v>
      </c>
      <c r="B4981" t="s">
        <v>110</v>
      </c>
      <c r="C4981" t="s">
        <v>110</v>
      </c>
      <c r="D4981" t="s">
        <v>30</v>
      </c>
      <c r="E4981" t="s">
        <v>91</v>
      </c>
      <c r="F4981">
        <v>12</v>
      </c>
      <c r="G4981">
        <v>0</v>
      </c>
      <c r="Q4981">
        <v>91</v>
      </c>
      <c r="X4981" t="s">
        <v>108</v>
      </c>
      <c r="Y4981" t="s">
        <v>0</v>
      </c>
      <c r="Z4981">
        <v>1</v>
      </c>
      <c r="AA4981" t="s">
        <v>60</v>
      </c>
      <c r="AB4981" t="s">
        <v>95</v>
      </c>
    </row>
    <row r="4982" spans="1:28" x14ac:dyDescent="0.25">
      <c r="A4982" t="s">
        <v>87</v>
      </c>
      <c r="B4982" t="s">
        <v>110</v>
      </c>
      <c r="C4982" t="s">
        <v>110</v>
      </c>
      <c r="D4982" t="s">
        <v>30</v>
      </c>
      <c r="E4982" t="s">
        <v>91</v>
      </c>
      <c r="F4982">
        <v>13</v>
      </c>
      <c r="G4982">
        <v>0</v>
      </c>
      <c r="Q4982">
        <v>91</v>
      </c>
      <c r="X4982" t="s">
        <v>108</v>
      </c>
      <c r="Y4982" t="s">
        <v>0</v>
      </c>
      <c r="Z4982">
        <v>1</v>
      </c>
      <c r="AA4982" t="s">
        <v>60</v>
      </c>
      <c r="AB4982" t="s">
        <v>95</v>
      </c>
    </row>
    <row r="4983" spans="1:28" x14ac:dyDescent="0.25">
      <c r="A4983" t="s">
        <v>87</v>
      </c>
      <c r="B4983" t="s">
        <v>110</v>
      </c>
      <c r="C4983" t="s">
        <v>110</v>
      </c>
      <c r="D4983" t="s">
        <v>30</v>
      </c>
      <c r="E4983" t="s">
        <v>91</v>
      </c>
      <c r="F4983">
        <v>14</v>
      </c>
      <c r="G4983">
        <v>0</v>
      </c>
      <c r="Q4983">
        <v>90.5</v>
      </c>
      <c r="X4983" t="s">
        <v>108</v>
      </c>
      <c r="Y4983" t="s">
        <v>0</v>
      </c>
      <c r="Z4983">
        <v>1</v>
      </c>
      <c r="AA4983" t="s">
        <v>60</v>
      </c>
      <c r="AB4983" t="s">
        <v>95</v>
      </c>
    </row>
    <row r="4984" spans="1:28" x14ac:dyDescent="0.25">
      <c r="A4984" t="s">
        <v>87</v>
      </c>
      <c r="B4984" t="s">
        <v>110</v>
      </c>
      <c r="C4984" t="s">
        <v>110</v>
      </c>
      <c r="D4984" t="s">
        <v>30</v>
      </c>
      <c r="E4984" t="s">
        <v>91</v>
      </c>
      <c r="F4984">
        <v>15</v>
      </c>
      <c r="G4984">
        <v>0</v>
      </c>
      <c r="Q4984">
        <v>89.5</v>
      </c>
      <c r="X4984" t="s">
        <v>108</v>
      </c>
      <c r="Y4984" t="s">
        <v>0</v>
      </c>
      <c r="Z4984">
        <v>1</v>
      </c>
      <c r="AA4984" t="s">
        <v>60</v>
      </c>
      <c r="AB4984" t="s">
        <v>95</v>
      </c>
    </row>
    <row r="4985" spans="1:28" x14ac:dyDescent="0.25">
      <c r="A4985" t="s">
        <v>87</v>
      </c>
      <c r="B4985" t="s">
        <v>110</v>
      </c>
      <c r="C4985" t="s">
        <v>110</v>
      </c>
      <c r="D4985" t="s">
        <v>30</v>
      </c>
      <c r="E4985" t="s">
        <v>91</v>
      </c>
      <c r="F4985">
        <v>16</v>
      </c>
      <c r="G4985">
        <v>0</v>
      </c>
      <c r="Q4985">
        <v>86</v>
      </c>
      <c r="X4985" t="s">
        <v>108</v>
      </c>
      <c r="Y4985" t="s">
        <v>0</v>
      </c>
      <c r="Z4985">
        <v>1</v>
      </c>
      <c r="AA4985" t="s">
        <v>60</v>
      </c>
      <c r="AB4985" t="s">
        <v>95</v>
      </c>
    </row>
    <row r="4986" spans="1:28" x14ac:dyDescent="0.25">
      <c r="A4986" t="s">
        <v>87</v>
      </c>
      <c r="B4986" t="s">
        <v>110</v>
      </c>
      <c r="C4986" t="s">
        <v>110</v>
      </c>
      <c r="D4986" t="s">
        <v>30</v>
      </c>
      <c r="E4986" t="s">
        <v>91</v>
      </c>
      <c r="F4986">
        <v>17</v>
      </c>
      <c r="G4986">
        <v>0</v>
      </c>
      <c r="Q4986">
        <v>82</v>
      </c>
      <c r="X4986" t="s">
        <v>108</v>
      </c>
      <c r="Y4986" t="s">
        <v>0</v>
      </c>
      <c r="Z4986">
        <v>1</v>
      </c>
      <c r="AA4986" t="s">
        <v>60</v>
      </c>
      <c r="AB4986" t="s">
        <v>95</v>
      </c>
    </row>
    <row r="4987" spans="1:28" x14ac:dyDescent="0.25">
      <c r="A4987" t="s">
        <v>87</v>
      </c>
      <c r="B4987" t="s">
        <v>110</v>
      </c>
      <c r="C4987" t="s">
        <v>110</v>
      </c>
      <c r="D4987" t="s">
        <v>30</v>
      </c>
      <c r="E4987" t="s">
        <v>91</v>
      </c>
      <c r="F4987">
        <v>18</v>
      </c>
      <c r="G4987">
        <v>1</v>
      </c>
      <c r="Q4987">
        <v>80.5</v>
      </c>
      <c r="X4987" t="s">
        <v>108</v>
      </c>
      <c r="Y4987" t="s">
        <v>0</v>
      </c>
      <c r="Z4987">
        <v>1</v>
      </c>
      <c r="AA4987" t="s">
        <v>60</v>
      </c>
      <c r="AB4987" t="s">
        <v>95</v>
      </c>
    </row>
    <row r="4988" spans="1:28" x14ac:dyDescent="0.25">
      <c r="A4988" t="s">
        <v>87</v>
      </c>
      <c r="B4988" t="s">
        <v>110</v>
      </c>
      <c r="C4988" t="s">
        <v>110</v>
      </c>
      <c r="D4988" t="s">
        <v>30</v>
      </c>
      <c r="E4988" t="s">
        <v>91</v>
      </c>
      <c r="F4988">
        <v>19</v>
      </c>
      <c r="G4988">
        <v>1</v>
      </c>
      <c r="Q4988">
        <v>76</v>
      </c>
      <c r="X4988" t="s">
        <v>108</v>
      </c>
      <c r="Y4988" t="s">
        <v>0</v>
      </c>
      <c r="Z4988">
        <v>1</v>
      </c>
      <c r="AA4988" t="s">
        <v>60</v>
      </c>
      <c r="AB4988" t="s">
        <v>95</v>
      </c>
    </row>
    <row r="4989" spans="1:28" x14ac:dyDescent="0.25">
      <c r="A4989" t="s">
        <v>87</v>
      </c>
      <c r="B4989" t="s">
        <v>110</v>
      </c>
      <c r="C4989" t="s">
        <v>110</v>
      </c>
      <c r="D4989" t="s">
        <v>30</v>
      </c>
      <c r="E4989" t="s">
        <v>91</v>
      </c>
      <c r="F4989">
        <v>20</v>
      </c>
      <c r="G4989">
        <v>0</v>
      </c>
      <c r="Q4989">
        <v>74.5</v>
      </c>
      <c r="X4989" t="s">
        <v>108</v>
      </c>
      <c r="Y4989" t="s">
        <v>0</v>
      </c>
      <c r="Z4989">
        <v>1</v>
      </c>
      <c r="AA4989" t="s">
        <v>60</v>
      </c>
      <c r="AB4989" t="s">
        <v>95</v>
      </c>
    </row>
    <row r="4990" spans="1:28" x14ac:dyDescent="0.25">
      <c r="A4990" t="s">
        <v>87</v>
      </c>
      <c r="B4990" t="s">
        <v>110</v>
      </c>
      <c r="C4990" t="s">
        <v>110</v>
      </c>
      <c r="D4990" t="s">
        <v>30</v>
      </c>
      <c r="E4990" t="s">
        <v>91</v>
      </c>
      <c r="F4990">
        <v>21</v>
      </c>
      <c r="G4990">
        <v>0</v>
      </c>
      <c r="Q4990">
        <v>73.5</v>
      </c>
      <c r="X4990" t="s">
        <v>108</v>
      </c>
      <c r="Y4990" t="s">
        <v>0</v>
      </c>
      <c r="Z4990">
        <v>1</v>
      </c>
      <c r="AA4990" t="s">
        <v>60</v>
      </c>
      <c r="AB4990" t="s">
        <v>95</v>
      </c>
    </row>
    <row r="4991" spans="1:28" x14ac:dyDescent="0.25">
      <c r="A4991" t="s">
        <v>87</v>
      </c>
      <c r="B4991" t="s">
        <v>110</v>
      </c>
      <c r="C4991" t="s">
        <v>110</v>
      </c>
      <c r="D4991" t="s">
        <v>30</v>
      </c>
      <c r="E4991" t="s">
        <v>91</v>
      </c>
      <c r="F4991">
        <v>22</v>
      </c>
      <c r="G4991">
        <v>0</v>
      </c>
      <c r="Q4991">
        <v>72.5</v>
      </c>
      <c r="X4991" t="s">
        <v>108</v>
      </c>
      <c r="Y4991" t="s">
        <v>0</v>
      </c>
      <c r="Z4991">
        <v>1</v>
      </c>
      <c r="AA4991" t="s">
        <v>60</v>
      </c>
      <c r="AB4991" t="s">
        <v>95</v>
      </c>
    </row>
    <row r="4992" spans="1:28" x14ac:dyDescent="0.25">
      <c r="A4992" t="s">
        <v>87</v>
      </c>
      <c r="B4992" t="s">
        <v>110</v>
      </c>
      <c r="C4992" t="s">
        <v>110</v>
      </c>
      <c r="D4992" t="s">
        <v>30</v>
      </c>
      <c r="E4992" t="s">
        <v>91</v>
      </c>
      <c r="F4992">
        <v>23</v>
      </c>
      <c r="G4992">
        <v>0</v>
      </c>
      <c r="Q4992">
        <v>72</v>
      </c>
      <c r="X4992" t="s">
        <v>108</v>
      </c>
      <c r="Y4992" t="s">
        <v>0</v>
      </c>
      <c r="Z4992">
        <v>1</v>
      </c>
      <c r="AA4992" t="s">
        <v>60</v>
      </c>
      <c r="AB4992" t="s">
        <v>95</v>
      </c>
    </row>
    <row r="4993" spans="1:28" x14ac:dyDescent="0.25">
      <c r="A4993" t="s">
        <v>87</v>
      </c>
      <c r="B4993" t="s">
        <v>110</v>
      </c>
      <c r="C4993" t="s">
        <v>110</v>
      </c>
      <c r="D4993" t="s">
        <v>30</v>
      </c>
      <c r="E4993" t="s">
        <v>91</v>
      </c>
      <c r="F4993">
        <v>24</v>
      </c>
      <c r="G4993">
        <v>0</v>
      </c>
      <c r="Q4993">
        <v>71</v>
      </c>
      <c r="X4993" t="s">
        <v>108</v>
      </c>
      <c r="Y4993" t="s">
        <v>0</v>
      </c>
      <c r="Z4993">
        <v>1</v>
      </c>
      <c r="AA4993" t="s">
        <v>60</v>
      </c>
      <c r="AB4993" t="s">
        <v>95</v>
      </c>
    </row>
    <row r="4994" spans="1:28" x14ac:dyDescent="0.25">
      <c r="A4994" t="s">
        <v>87</v>
      </c>
      <c r="B4994" t="s">
        <v>110</v>
      </c>
      <c r="C4994" t="s">
        <v>110</v>
      </c>
      <c r="D4994" t="s">
        <v>30</v>
      </c>
      <c r="E4994" t="s">
        <v>92</v>
      </c>
      <c r="F4994">
        <v>1</v>
      </c>
      <c r="G4994">
        <v>0</v>
      </c>
      <c r="Q4994">
        <v>70</v>
      </c>
      <c r="X4994" t="s">
        <v>108</v>
      </c>
      <c r="Y4994" t="s">
        <v>0</v>
      </c>
      <c r="Z4994">
        <v>1</v>
      </c>
      <c r="AA4994" t="s">
        <v>93</v>
      </c>
      <c r="AB4994" t="s">
        <v>95</v>
      </c>
    </row>
    <row r="4995" spans="1:28" x14ac:dyDescent="0.25">
      <c r="A4995" t="s">
        <v>87</v>
      </c>
      <c r="B4995" t="s">
        <v>110</v>
      </c>
      <c r="C4995" t="s">
        <v>110</v>
      </c>
      <c r="D4995" t="s">
        <v>30</v>
      </c>
      <c r="E4995" t="s">
        <v>92</v>
      </c>
      <c r="F4995">
        <v>2</v>
      </c>
      <c r="G4995">
        <v>0</v>
      </c>
      <c r="Q4995">
        <v>69</v>
      </c>
      <c r="X4995" t="s">
        <v>108</v>
      </c>
      <c r="Y4995" t="s">
        <v>0</v>
      </c>
      <c r="Z4995">
        <v>1</v>
      </c>
      <c r="AA4995" t="s">
        <v>93</v>
      </c>
      <c r="AB4995" t="s">
        <v>95</v>
      </c>
    </row>
    <row r="4996" spans="1:28" x14ac:dyDescent="0.25">
      <c r="A4996" t="s">
        <v>87</v>
      </c>
      <c r="B4996" t="s">
        <v>110</v>
      </c>
      <c r="C4996" t="s">
        <v>110</v>
      </c>
      <c r="D4996" t="s">
        <v>30</v>
      </c>
      <c r="E4996" t="s">
        <v>92</v>
      </c>
      <c r="F4996">
        <v>3</v>
      </c>
      <c r="G4996">
        <v>0</v>
      </c>
      <c r="Q4996">
        <v>69</v>
      </c>
      <c r="X4996" t="s">
        <v>108</v>
      </c>
      <c r="Y4996" t="s">
        <v>0</v>
      </c>
      <c r="Z4996">
        <v>1</v>
      </c>
      <c r="AA4996" t="s">
        <v>93</v>
      </c>
      <c r="AB4996" t="s">
        <v>95</v>
      </c>
    </row>
    <row r="4997" spans="1:28" x14ac:dyDescent="0.25">
      <c r="A4997" t="s">
        <v>87</v>
      </c>
      <c r="B4997" t="s">
        <v>110</v>
      </c>
      <c r="C4997" t="s">
        <v>110</v>
      </c>
      <c r="D4997" t="s">
        <v>30</v>
      </c>
      <c r="E4997" t="s">
        <v>92</v>
      </c>
      <c r="F4997">
        <v>4</v>
      </c>
      <c r="G4997">
        <v>0</v>
      </c>
      <c r="Q4997">
        <v>69</v>
      </c>
      <c r="X4997" t="s">
        <v>108</v>
      </c>
      <c r="Y4997" t="s">
        <v>0</v>
      </c>
      <c r="Z4997">
        <v>1</v>
      </c>
      <c r="AA4997" t="s">
        <v>93</v>
      </c>
      <c r="AB4997" t="s">
        <v>95</v>
      </c>
    </row>
    <row r="4998" spans="1:28" x14ac:dyDescent="0.25">
      <c r="A4998" t="s">
        <v>87</v>
      </c>
      <c r="B4998" t="s">
        <v>110</v>
      </c>
      <c r="C4998" t="s">
        <v>110</v>
      </c>
      <c r="D4998" t="s">
        <v>30</v>
      </c>
      <c r="E4998" t="s">
        <v>92</v>
      </c>
      <c r="F4998">
        <v>5</v>
      </c>
      <c r="G4998">
        <v>0</v>
      </c>
      <c r="Q4998">
        <v>69</v>
      </c>
      <c r="X4998" t="s">
        <v>108</v>
      </c>
      <c r="Y4998" t="s">
        <v>0</v>
      </c>
      <c r="Z4998">
        <v>1</v>
      </c>
      <c r="AA4998" t="s">
        <v>93</v>
      </c>
      <c r="AB4998" t="s">
        <v>95</v>
      </c>
    </row>
    <row r="4999" spans="1:28" x14ac:dyDescent="0.25">
      <c r="A4999" t="s">
        <v>87</v>
      </c>
      <c r="B4999" t="s">
        <v>110</v>
      </c>
      <c r="C4999" t="s">
        <v>110</v>
      </c>
      <c r="D4999" t="s">
        <v>30</v>
      </c>
      <c r="E4999" t="s">
        <v>92</v>
      </c>
      <c r="F4999">
        <v>6</v>
      </c>
      <c r="G4999">
        <v>0</v>
      </c>
      <c r="Q4999">
        <v>69</v>
      </c>
      <c r="X4999" t="s">
        <v>108</v>
      </c>
      <c r="Y4999" t="s">
        <v>0</v>
      </c>
      <c r="Z4999">
        <v>1</v>
      </c>
      <c r="AA4999" t="s">
        <v>93</v>
      </c>
      <c r="AB4999" t="s">
        <v>95</v>
      </c>
    </row>
    <row r="5000" spans="1:28" x14ac:dyDescent="0.25">
      <c r="A5000" t="s">
        <v>87</v>
      </c>
      <c r="B5000" t="s">
        <v>110</v>
      </c>
      <c r="C5000" t="s">
        <v>110</v>
      </c>
      <c r="D5000" t="s">
        <v>30</v>
      </c>
      <c r="E5000" t="s">
        <v>92</v>
      </c>
      <c r="F5000">
        <v>7</v>
      </c>
      <c r="G5000">
        <v>0</v>
      </c>
      <c r="Q5000">
        <v>69</v>
      </c>
      <c r="X5000" t="s">
        <v>108</v>
      </c>
      <c r="Y5000" t="s">
        <v>0</v>
      </c>
      <c r="Z5000">
        <v>1</v>
      </c>
      <c r="AA5000" t="s">
        <v>93</v>
      </c>
      <c r="AB5000" t="s">
        <v>95</v>
      </c>
    </row>
    <row r="5001" spans="1:28" x14ac:dyDescent="0.25">
      <c r="A5001" t="s">
        <v>87</v>
      </c>
      <c r="B5001" t="s">
        <v>110</v>
      </c>
      <c r="C5001" t="s">
        <v>110</v>
      </c>
      <c r="D5001" t="s">
        <v>30</v>
      </c>
      <c r="E5001" t="s">
        <v>92</v>
      </c>
      <c r="F5001">
        <v>8</v>
      </c>
      <c r="G5001">
        <v>0</v>
      </c>
      <c r="Q5001">
        <v>70</v>
      </c>
      <c r="X5001" t="s">
        <v>108</v>
      </c>
      <c r="Y5001" t="s">
        <v>0</v>
      </c>
      <c r="Z5001">
        <v>1</v>
      </c>
      <c r="AA5001" t="s">
        <v>93</v>
      </c>
      <c r="AB5001" t="s">
        <v>95</v>
      </c>
    </row>
    <row r="5002" spans="1:28" x14ac:dyDescent="0.25">
      <c r="A5002" t="s">
        <v>87</v>
      </c>
      <c r="B5002" t="s">
        <v>110</v>
      </c>
      <c r="C5002" t="s">
        <v>110</v>
      </c>
      <c r="D5002" t="s">
        <v>30</v>
      </c>
      <c r="E5002" t="s">
        <v>92</v>
      </c>
      <c r="F5002">
        <v>9</v>
      </c>
      <c r="G5002">
        <v>0</v>
      </c>
      <c r="Q5002">
        <v>71</v>
      </c>
      <c r="X5002" t="s">
        <v>108</v>
      </c>
      <c r="Y5002" t="s">
        <v>0</v>
      </c>
      <c r="Z5002">
        <v>1</v>
      </c>
      <c r="AA5002" t="s">
        <v>93</v>
      </c>
      <c r="AB5002" t="s">
        <v>95</v>
      </c>
    </row>
    <row r="5003" spans="1:28" x14ac:dyDescent="0.25">
      <c r="A5003" t="s">
        <v>87</v>
      </c>
      <c r="B5003" t="s">
        <v>110</v>
      </c>
      <c r="C5003" t="s">
        <v>110</v>
      </c>
      <c r="D5003" t="s">
        <v>30</v>
      </c>
      <c r="E5003" t="s">
        <v>92</v>
      </c>
      <c r="F5003">
        <v>10</v>
      </c>
      <c r="G5003">
        <v>0</v>
      </c>
      <c r="Q5003">
        <v>73.5</v>
      </c>
      <c r="X5003" t="s">
        <v>108</v>
      </c>
      <c r="Y5003" t="s">
        <v>0</v>
      </c>
      <c r="Z5003">
        <v>1</v>
      </c>
      <c r="AA5003" t="s">
        <v>93</v>
      </c>
      <c r="AB5003" t="s">
        <v>95</v>
      </c>
    </row>
    <row r="5004" spans="1:28" x14ac:dyDescent="0.25">
      <c r="A5004" t="s">
        <v>87</v>
      </c>
      <c r="B5004" t="s">
        <v>110</v>
      </c>
      <c r="C5004" t="s">
        <v>110</v>
      </c>
      <c r="D5004" t="s">
        <v>30</v>
      </c>
      <c r="E5004" t="s">
        <v>92</v>
      </c>
      <c r="F5004">
        <v>11</v>
      </c>
      <c r="G5004">
        <v>0</v>
      </c>
      <c r="Q5004">
        <v>75</v>
      </c>
      <c r="X5004" t="s">
        <v>108</v>
      </c>
      <c r="Y5004" t="s">
        <v>0</v>
      </c>
      <c r="Z5004">
        <v>1</v>
      </c>
      <c r="AA5004" t="s">
        <v>93</v>
      </c>
      <c r="AB5004" t="s">
        <v>95</v>
      </c>
    </row>
    <row r="5005" spans="1:28" x14ac:dyDescent="0.25">
      <c r="A5005" t="s">
        <v>87</v>
      </c>
      <c r="B5005" t="s">
        <v>110</v>
      </c>
      <c r="C5005" t="s">
        <v>110</v>
      </c>
      <c r="D5005" t="s">
        <v>30</v>
      </c>
      <c r="E5005" t="s">
        <v>92</v>
      </c>
      <c r="F5005">
        <v>12</v>
      </c>
      <c r="G5005">
        <v>0</v>
      </c>
      <c r="Q5005">
        <v>76.5</v>
      </c>
      <c r="X5005" t="s">
        <v>108</v>
      </c>
      <c r="Y5005" t="s">
        <v>0</v>
      </c>
      <c r="Z5005">
        <v>1</v>
      </c>
      <c r="AA5005" t="s">
        <v>93</v>
      </c>
      <c r="AB5005" t="s">
        <v>95</v>
      </c>
    </row>
    <row r="5006" spans="1:28" x14ac:dyDescent="0.25">
      <c r="A5006" t="s">
        <v>87</v>
      </c>
      <c r="B5006" t="s">
        <v>110</v>
      </c>
      <c r="C5006" t="s">
        <v>110</v>
      </c>
      <c r="D5006" t="s">
        <v>30</v>
      </c>
      <c r="E5006" t="s">
        <v>92</v>
      </c>
      <c r="F5006">
        <v>13</v>
      </c>
      <c r="G5006">
        <v>0</v>
      </c>
      <c r="Q5006">
        <v>77</v>
      </c>
      <c r="X5006" t="s">
        <v>108</v>
      </c>
      <c r="Y5006" t="s">
        <v>0</v>
      </c>
      <c r="Z5006">
        <v>1</v>
      </c>
      <c r="AA5006" t="s">
        <v>93</v>
      </c>
      <c r="AB5006" t="s">
        <v>95</v>
      </c>
    </row>
    <row r="5007" spans="1:28" x14ac:dyDescent="0.25">
      <c r="A5007" t="s">
        <v>87</v>
      </c>
      <c r="B5007" t="s">
        <v>110</v>
      </c>
      <c r="C5007" t="s">
        <v>110</v>
      </c>
      <c r="D5007" t="s">
        <v>30</v>
      </c>
      <c r="E5007" t="s">
        <v>92</v>
      </c>
      <c r="F5007">
        <v>14</v>
      </c>
      <c r="G5007">
        <v>0</v>
      </c>
      <c r="Q5007">
        <v>77.5</v>
      </c>
      <c r="X5007" t="s">
        <v>108</v>
      </c>
      <c r="Y5007" t="s">
        <v>0</v>
      </c>
      <c r="Z5007">
        <v>1</v>
      </c>
      <c r="AA5007" t="s">
        <v>93</v>
      </c>
      <c r="AB5007" t="s">
        <v>95</v>
      </c>
    </row>
    <row r="5008" spans="1:28" x14ac:dyDescent="0.25">
      <c r="A5008" t="s">
        <v>87</v>
      </c>
      <c r="B5008" t="s">
        <v>110</v>
      </c>
      <c r="C5008" t="s">
        <v>110</v>
      </c>
      <c r="D5008" t="s">
        <v>30</v>
      </c>
      <c r="E5008" t="s">
        <v>92</v>
      </c>
      <c r="F5008">
        <v>15</v>
      </c>
      <c r="G5008">
        <v>0</v>
      </c>
      <c r="Q5008">
        <v>77</v>
      </c>
      <c r="X5008" t="s">
        <v>108</v>
      </c>
      <c r="Y5008" t="s">
        <v>0</v>
      </c>
      <c r="Z5008">
        <v>1</v>
      </c>
      <c r="AA5008" t="s">
        <v>93</v>
      </c>
      <c r="AB5008" t="s">
        <v>95</v>
      </c>
    </row>
    <row r="5009" spans="1:28" x14ac:dyDescent="0.25">
      <c r="A5009" t="s">
        <v>87</v>
      </c>
      <c r="B5009" t="s">
        <v>110</v>
      </c>
      <c r="C5009" t="s">
        <v>110</v>
      </c>
      <c r="D5009" t="s">
        <v>30</v>
      </c>
      <c r="E5009" t="s">
        <v>92</v>
      </c>
      <c r="F5009">
        <v>16</v>
      </c>
      <c r="G5009">
        <v>0</v>
      </c>
      <c r="Q5009">
        <v>76</v>
      </c>
      <c r="X5009" t="s">
        <v>108</v>
      </c>
      <c r="Y5009" t="s">
        <v>0</v>
      </c>
      <c r="Z5009">
        <v>1</v>
      </c>
      <c r="AA5009" t="s">
        <v>93</v>
      </c>
      <c r="AB5009" t="s">
        <v>95</v>
      </c>
    </row>
    <row r="5010" spans="1:28" x14ac:dyDescent="0.25">
      <c r="A5010" t="s">
        <v>87</v>
      </c>
      <c r="B5010" t="s">
        <v>110</v>
      </c>
      <c r="C5010" t="s">
        <v>110</v>
      </c>
      <c r="D5010" t="s">
        <v>30</v>
      </c>
      <c r="E5010" t="s">
        <v>92</v>
      </c>
      <c r="F5010">
        <v>17</v>
      </c>
      <c r="G5010">
        <v>0</v>
      </c>
      <c r="Q5010">
        <v>75</v>
      </c>
      <c r="X5010" t="s">
        <v>108</v>
      </c>
      <c r="Y5010" t="s">
        <v>0</v>
      </c>
      <c r="Z5010">
        <v>1</v>
      </c>
      <c r="AA5010" t="s">
        <v>93</v>
      </c>
      <c r="AB5010" t="s">
        <v>95</v>
      </c>
    </row>
    <row r="5011" spans="1:28" x14ac:dyDescent="0.25">
      <c r="A5011" t="s">
        <v>87</v>
      </c>
      <c r="B5011" t="s">
        <v>110</v>
      </c>
      <c r="C5011" t="s">
        <v>110</v>
      </c>
      <c r="D5011" t="s">
        <v>30</v>
      </c>
      <c r="E5011" t="s">
        <v>92</v>
      </c>
      <c r="F5011">
        <v>18</v>
      </c>
      <c r="G5011">
        <v>0</v>
      </c>
      <c r="Q5011">
        <v>73.5</v>
      </c>
      <c r="X5011" t="s">
        <v>108</v>
      </c>
      <c r="Y5011" t="s">
        <v>0</v>
      </c>
      <c r="Z5011">
        <v>1</v>
      </c>
      <c r="AA5011" t="s">
        <v>93</v>
      </c>
      <c r="AB5011" t="s">
        <v>95</v>
      </c>
    </row>
    <row r="5012" spans="1:28" x14ac:dyDescent="0.25">
      <c r="A5012" t="s">
        <v>87</v>
      </c>
      <c r="B5012" t="s">
        <v>110</v>
      </c>
      <c r="C5012" t="s">
        <v>110</v>
      </c>
      <c r="D5012" t="s">
        <v>30</v>
      </c>
      <c r="E5012" t="s">
        <v>92</v>
      </c>
      <c r="F5012">
        <v>19</v>
      </c>
      <c r="G5012">
        <v>1</v>
      </c>
      <c r="Q5012">
        <v>72</v>
      </c>
      <c r="X5012" t="s">
        <v>108</v>
      </c>
      <c r="Y5012" t="s">
        <v>0</v>
      </c>
      <c r="Z5012">
        <v>1</v>
      </c>
      <c r="AA5012" t="s">
        <v>93</v>
      </c>
      <c r="AB5012" t="s">
        <v>95</v>
      </c>
    </row>
    <row r="5013" spans="1:28" x14ac:dyDescent="0.25">
      <c r="A5013" t="s">
        <v>87</v>
      </c>
      <c r="B5013" t="s">
        <v>110</v>
      </c>
      <c r="C5013" t="s">
        <v>110</v>
      </c>
      <c r="D5013" t="s">
        <v>30</v>
      </c>
      <c r="E5013" t="s">
        <v>92</v>
      </c>
      <c r="F5013">
        <v>20</v>
      </c>
      <c r="G5013">
        <v>1</v>
      </c>
      <c r="Q5013">
        <v>71.5</v>
      </c>
      <c r="X5013" t="s">
        <v>108</v>
      </c>
      <c r="Y5013" t="s">
        <v>0</v>
      </c>
      <c r="Z5013">
        <v>1</v>
      </c>
      <c r="AA5013" t="s">
        <v>93</v>
      </c>
      <c r="AB5013" t="s">
        <v>95</v>
      </c>
    </row>
    <row r="5014" spans="1:28" x14ac:dyDescent="0.25">
      <c r="A5014" t="s">
        <v>87</v>
      </c>
      <c r="B5014" t="s">
        <v>110</v>
      </c>
      <c r="C5014" t="s">
        <v>110</v>
      </c>
      <c r="D5014" t="s">
        <v>30</v>
      </c>
      <c r="E5014" t="s">
        <v>92</v>
      </c>
      <c r="F5014">
        <v>21</v>
      </c>
      <c r="G5014">
        <v>0</v>
      </c>
      <c r="Q5014">
        <v>71.5</v>
      </c>
      <c r="X5014" t="s">
        <v>108</v>
      </c>
      <c r="Y5014" t="s">
        <v>0</v>
      </c>
      <c r="Z5014">
        <v>1</v>
      </c>
      <c r="AA5014" t="s">
        <v>93</v>
      </c>
      <c r="AB5014" t="s">
        <v>95</v>
      </c>
    </row>
    <row r="5015" spans="1:28" x14ac:dyDescent="0.25">
      <c r="A5015" t="s">
        <v>87</v>
      </c>
      <c r="B5015" t="s">
        <v>110</v>
      </c>
      <c r="C5015" t="s">
        <v>110</v>
      </c>
      <c r="D5015" t="s">
        <v>30</v>
      </c>
      <c r="E5015" t="s">
        <v>92</v>
      </c>
      <c r="F5015">
        <v>22</v>
      </c>
      <c r="G5015">
        <v>0</v>
      </c>
      <c r="Q5015">
        <v>71.5</v>
      </c>
      <c r="X5015" t="s">
        <v>108</v>
      </c>
      <c r="Y5015" t="s">
        <v>0</v>
      </c>
      <c r="Z5015">
        <v>1</v>
      </c>
      <c r="AA5015" t="s">
        <v>93</v>
      </c>
      <c r="AB5015" t="s">
        <v>95</v>
      </c>
    </row>
    <row r="5016" spans="1:28" x14ac:dyDescent="0.25">
      <c r="A5016" t="s">
        <v>87</v>
      </c>
      <c r="B5016" t="s">
        <v>110</v>
      </c>
      <c r="C5016" t="s">
        <v>110</v>
      </c>
      <c r="D5016" t="s">
        <v>30</v>
      </c>
      <c r="E5016" t="s">
        <v>92</v>
      </c>
      <c r="F5016">
        <v>23</v>
      </c>
      <c r="G5016">
        <v>0</v>
      </c>
      <c r="Q5016">
        <v>71.5</v>
      </c>
      <c r="X5016" t="s">
        <v>108</v>
      </c>
      <c r="Y5016" t="s">
        <v>0</v>
      </c>
      <c r="Z5016">
        <v>1</v>
      </c>
      <c r="AA5016" t="s">
        <v>93</v>
      </c>
      <c r="AB5016" t="s">
        <v>95</v>
      </c>
    </row>
    <row r="5017" spans="1:28" x14ac:dyDescent="0.25">
      <c r="A5017" t="s">
        <v>87</v>
      </c>
      <c r="B5017" t="s">
        <v>110</v>
      </c>
      <c r="C5017" t="s">
        <v>110</v>
      </c>
      <c r="D5017" t="s">
        <v>30</v>
      </c>
      <c r="E5017" t="s">
        <v>92</v>
      </c>
      <c r="F5017">
        <v>24</v>
      </c>
      <c r="G5017">
        <v>0</v>
      </c>
      <c r="Q5017">
        <v>70.5</v>
      </c>
      <c r="X5017" t="s">
        <v>108</v>
      </c>
      <c r="Y5017" t="s">
        <v>0</v>
      </c>
      <c r="Z5017">
        <v>1</v>
      </c>
      <c r="AA5017" t="s">
        <v>93</v>
      </c>
      <c r="AB5017" t="s">
        <v>95</v>
      </c>
    </row>
    <row r="5018" spans="1:28" x14ac:dyDescent="0.25">
      <c r="A5018" t="s">
        <v>87</v>
      </c>
      <c r="B5018" t="s">
        <v>110</v>
      </c>
      <c r="C5018" t="s">
        <v>110</v>
      </c>
      <c r="D5018" t="s">
        <v>30</v>
      </c>
      <c r="E5018" t="s">
        <v>92</v>
      </c>
      <c r="F5018">
        <v>1</v>
      </c>
      <c r="G5018">
        <v>0</v>
      </c>
      <c r="Q5018">
        <v>69</v>
      </c>
      <c r="X5018" t="s">
        <v>108</v>
      </c>
      <c r="Y5018" t="s">
        <v>0</v>
      </c>
      <c r="Z5018">
        <v>1</v>
      </c>
      <c r="AA5018" t="s">
        <v>60</v>
      </c>
      <c r="AB5018" t="s">
        <v>95</v>
      </c>
    </row>
    <row r="5019" spans="1:28" x14ac:dyDescent="0.25">
      <c r="A5019" t="s">
        <v>87</v>
      </c>
      <c r="B5019" t="s">
        <v>110</v>
      </c>
      <c r="C5019" t="s">
        <v>110</v>
      </c>
      <c r="D5019" t="s">
        <v>30</v>
      </c>
      <c r="E5019" t="s">
        <v>92</v>
      </c>
      <c r="F5019">
        <v>2</v>
      </c>
      <c r="G5019">
        <v>0</v>
      </c>
      <c r="Q5019">
        <v>69</v>
      </c>
      <c r="X5019" t="s">
        <v>108</v>
      </c>
      <c r="Y5019" t="s">
        <v>0</v>
      </c>
      <c r="Z5019">
        <v>1</v>
      </c>
      <c r="AA5019" t="s">
        <v>60</v>
      </c>
      <c r="AB5019" t="s">
        <v>95</v>
      </c>
    </row>
    <row r="5020" spans="1:28" x14ac:dyDescent="0.25">
      <c r="A5020" t="s">
        <v>87</v>
      </c>
      <c r="B5020" t="s">
        <v>110</v>
      </c>
      <c r="C5020" t="s">
        <v>110</v>
      </c>
      <c r="D5020" t="s">
        <v>30</v>
      </c>
      <c r="E5020" t="s">
        <v>92</v>
      </c>
      <c r="F5020">
        <v>3</v>
      </c>
      <c r="G5020">
        <v>0</v>
      </c>
      <c r="Q5020">
        <v>69</v>
      </c>
      <c r="X5020" t="s">
        <v>108</v>
      </c>
      <c r="Y5020" t="s">
        <v>0</v>
      </c>
      <c r="Z5020">
        <v>1</v>
      </c>
      <c r="AA5020" t="s">
        <v>60</v>
      </c>
      <c r="AB5020" t="s">
        <v>95</v>
      </c>
    </row>
    <row r="5021" spans="1:28" x14ac:dyDescent="0.25">
      <c r="A5021" t="s">
        <v>87</v>
      </c>
      <c r="B5021" t="s">
        <v>110</v>
      </c>
      <c r="C5021" t="s">
        <v>110</v>
      </c>
      <c r="D5021" t="s">
        <v>30</v>
      </c>
      <c r="E5021" t="s">
        <v>92</v>
      </c>
      <c r="F5021">
        <v>4</v>
      </c>
      <c r="G5021">
        <v>0</v>
      </c>
      <c r="Q5021">
        <v>69</v>
      </c>
      <c r="X5021" t="s">
        <v>108</v>
      </c>
      <c r="Y5021" t="s">
        <v>0</v>
      </c>
      <c r="Z5021">
        <v>1</v>
      </c>
      <c r="AA5021" t="s">
        <v>60</v>
      </c>
      <c r="AB5021" t="s">
        <v>95</v>
      </c>
    </row>
    <row r="5022" spans="1:28" x14ac:dyDescent="0.25">
      <c r="A5022" t="s">
        <v>87</v>
      </c>
      <c r="B5022" t="s">
        <v>110</v>
      </c>
      <c r="C5022" t="s">
        <v>110</v>
      </c>
      <c r="D5022" t="s">
        <v>30</v>
      </c>
      <c r="E5022" t="s">
        <v>92</v>
      </c>
      <c r="F5022">
        <v>5</v>
      </c>
      <c r="G5022">
        <v>0</v>
      </c>
      <c r="Q5022">
        <v>69</v>
      </c>
      <c r="X5022" t="s">
        <v>108</v>
      </c>
      <c r="Y5022" t="s">
        <v>0</v>
      </c>
      <c r="Z5022">
        <v>1</v>
      </c>
      <c r="AA5022" t="s">
        <v>60</v>
      </c>
      <c r="AB5022" t="s">
        <v>95</v>
      </c>
    </row>
    <row r="5023" spans="1:28" x14ac:dyDescent="0.25">
      <c r="A5023" t="s">
        <v>87</v>
      </c>
      <c r="B5023" t="s">
        <v>110</v>
      </c>
      <c r="C5023" t="s">
        <v>110</v>
      </c>
      <c r="D5023" t="s">
        <v>30</v>
      </c>
      <c r="E5023" t="s">
        <v>92</v>
      </c>
      <c r="F5023">
        <v>6</v>
      </c>
      <c r="G5023">
        <v>0</v>
      </c>
      <c r="Q5023">
        <v>69</v>
      </c>
      <c r="X5023" t="s">
        <v>108</v>
      </c>
      <c r="Y5023" t="s">
        <v>0</v>
      </c>
      <c r="Z5023">
        <v>1</v>
      </c>
      <c r="AA5023" t="s">
        <v>60</v>
      </c>
      <c r="AB5023" t="s">
        <v>95</v>
      </c>
    </row>
    <row r="5024" spans="1:28" x14ac:dyDescent="0.25">
      <c r="A5024" t="s">
        <v>87</v>
      </c>
      <c r="B5024" t="s">
        <v>110</v>
      </c>
      <c r="C5024" t="s">
        <v>110</v>
      </c>
      <c r="D5024" t="s">
        <v>30</v>
      </c>
      <c r="E5024" t="s">
        <v>92</v>
      </c>
      <c r="F5024">
        <v>7</v>
      </c>
      <c r="G5024">
        <v>0</v>
      </c>
      <c r="Q5024">
        <v>70</v>
      </c>
      <c r="X5024" t="s">
        <v>108</v>
      </c>
      <c r="Y5024" t="s">
        <v>0</v>
      </c>
      <c r="Z5024">
        <v>1</v>
      </c>
      <c r="AA5024" t="s">
        <v>60</v>
      </c>
      <c r="AB5024" t="s">
        <v>95</v>
      </c>
    </row>
    <row r="5025" spans="1:28" x14ac:dyDescent="0.25">
      <c r="A5025" t="s">
        <v>87</v>
      </c>
      <c r="B5025" t="s">
        <v>110</v>
      </c>
      <c r="C5025" t="s">
        <v>110</v>
      </c>
      <c r="D5025" t="s">
        <v>30</v>
      </c>
      <c r="E5025" t="s">
        <v>92</v>
      </c>
      <c r="F5025">
        <v>8</v>
      </c>
      <c r="G5025">
        <v>0</v>
      </c>
      <c r="Q5025">
        <v>71</v>
      </c>
      <c r="X5025" t="s">
        <v>108</v>
      </c>
      <c r="Y5025" t="s">
        <v>0</v>
      </c>
      <c r="Z5025">
        <v>1</v>
      </c>
      <c r="AA5025" t="s">
        <v>60</v>
      </c>
      <c r="AB5025" t="s">
        <v>95</v>
      </c>
    </row>
    <row r="5026" spans="1:28" x14ac:dyDescent="0.25">
      <c r="A5026" t="s">
        <v>87</v>
      </c>
      <c r="B5026" t="s">
        <v>110</v>
      </c>
      <c r="C5026" t="s">
        <v>110</v>
      </c>
      <c r="D5026" t="s">
        <v>30</v>
      </c>
      <c r="E5026" t="s">
        <v>92</v>
      </c>
      <c r="F5026">
        <v>9</v>
      </c>
      <c r="G5026">
        <v>0</v>
      </c>
      <c r="Q5026">
        <v>73.5</v>
      </c>
      <c r="X5026" t="s">
        <v>108</v>
      </c>
      <c r="Y5026" t="s">
        <v>0</v>
      </c>
      <c r="Z5026">
        <v>1</v>
      </c>
      <c r="AA5026" t="s">
        <v>60</v>
      </c>
      <c r="AB5026" t="s">
        <v>95</v>
      </c>
    </row>
    <row r="5027" spans="1:28" x14ac:dyDescent="0.25">
      <c r="A5027" t="s">
        <v>87</v>
      </c>
      <c r="B5027" t="s">
        <v>110</v>
      </c>
      <c r="C5027" t="s">
        <v>110</v>
      </c>
      <c r="D5027" t="s">
        <v>30</v>
      </c>
      <c r="E5027" t="s">
        <v>92</v>
      </c>
      <c r="F5027">
        <v>10</v>
      </c>
      <c r="G5027">
        <v>0</v>
      </c>
      <c r="Q5027">
        <v>75</v>
      </c>
      <c r="X5027" t="s">
        <v>108</v>
      </c>
      <c r="Y5027" t="s">
        <v>0</v>
      </c>
      <c r="Z5027">
        <v>1</v>
      </c>
      <c r="AA5027" t="s">
        <v>60</v>
      </c>
      <c r="AB5027" t="s">
        <v>95</v>
      </c>
    </row>
    <row r="5028" spans="1:28" x14ac:dyDescent="0.25">
      <c r="A5028" t="s">
        <v>87</v>
      </c>
      <c r="B5028" t="s">
        <v>110</v>
      </c>
      <c r="C5028" t="s">
        <v>110</v>
      </c>
      <c r="D5028" t="s">
        <v>30</v>
      </c>
      <c r="E5028" t="s">
        <v>92</v>
      </c>
      <c r="F5028">
        <v>11</v>
      </c>
      <c r="G5028">
        <v>0</v>
      </c>
      <c r="Q5028">
        <v>76.5</v>
      </c>
      <c r="X5028" t="s">
        <v>108</v>
      </c>
      <c r="Y5028" t="s">
        <v>0</v>
      </c>
      <c r="Z5028">
        <v>1</v>
      </c>
      <c r="AA5028" t="s">
        <v>60</v>
      </c>
      <c r="AB5028" t="s">
        <v>95</v>
      </c>
    </row>
    <row r="5029" spans="1:28" x14ac:dyDescent="0.25">
      <c r="A5029" t="s">
        <v>87</v>
      </c>
      <c r="B5029" t="s">
        <v>110</v>
      </c>
      <c r="C5029" t="s">
        <v>110</v>
      </c>
      <c r="D5029" t="s">
        <v>30</v>
      </c>
      <c r="E5029" t="s">
        <v>92</v>
      </c>
      <c r="F5029">
        <v>12</v>
      </c>
      <c r="G5029">
        <v>0</v>
      </c>
      <c r="Q5029">
        <v>77</v>
      </c>
      <c r="X5029" t="s">
        <v>108</v>
      </c>
      <c r="Y5029" t="s">
        <v>0</v>
      </c>
      <c r="Z5029">
        <v>1</v>
      </c>
      <c r="AA5029" t="s">
        <v>60</v>
      </c>
      <c r="AB5029" t="s">
        <v>95</v>
      </c>
    </row>
    <row r="5030" spans="1:28" x14ac:dyDescent="0.25">
      <c r="A5030" t="s">
        <v>87</v>
      </c>
      <c r="B5030" t="s">
        <v>110</v>
      </c>
      <c r="C5030" t="s">
        <v>110</v>
      </c>
      <c r="D5030" t="s">
        <v>30</v>
      </c>
      <c r="E5030" t="s">
        <v>92</v>
      </c>
      <c r="F5030">
        <v>13</v>
      </c>
      <c r="G5030">
        <v>0</v>
      </c>
      <c r="Q5030">
        <v>77.5</v>
      </c>
      <c r="X5030" t="s">
        <v>108</v>
      </c>
      <c r="Y5030" t="s">
        <v>0</v>
      </c>
      <c r="Z5030">
        <v>1</v>
      </c>
      <c r="AA5030" t="s">
        <v>60</v>
      </c>
      <c r="AB5030" t="s">
        <v>95</v>
      </c>
    </row>
    <row r="5031" spans="1:28" x14ac:dyDescent="0.25">
      <c r="A5031" t="s">
        <v>87</v>
      </c>
      <c r="B5031" t="s">
        <v>110</v>
      </c>
      <c r="C5031" t="s">
        <v>110</v>
      </c>
      <c r="D5031" t="s">
        <v>30</v>
      </c>
      <c r="E5031" t="s">
        <v>92</v>
      </c>
      <c r="F5031">
        <v>14</v>
      </c>
      <c r="G5031">
        <v>0</v>
      </c>
      <c r="Q5031">
        <v>77</v>
      </c>
      <c r="X5031" t="s">
        <v>108</v>
      </c>
      <c r="Y5031" t="s">
        <v>0</v>
      </c>
      <c r="Z5031">
        <v>1</v>
      </c>
      <c r="AA5031" t="s">
        <v>60</v>
      </c>
      <c r="AB5031" t="s">
        <v>95</v>
      </c>
    </row>
    <row r="5032" spans="1:28" x14ac:dyDescent="0.25">
      <c r="A5032" t="s">
        <v>87</v>
      </c>
      <c r="B5032" t="s">
        <v>110</v>
      </c>
      <c r="C5032" t="s">
        <v>110</v>
      </c>
      <c r="D5032" t="s">
        <v>30</v>
      </c>
      <c r="E5032" t="s">
        <v>92</v>
      </c>
      <c r="F5032">
        <v>15</v>
      </c>
      <c r="G5032">
        <v>0</v>
      </c>
      <c r="Q5032">
        <v>76</v>
      </c>
      <c r="X5032" t="s">
        <v>108</v>
      </c>
      <c r="Y5032" t="s">
        <v>0</v>
      </c>
      <c r="Z5032">
        <v>1</v>
      </c>
      <c r="AA5032" t="s">
        <v>60</v>
      </c>
      <c r="AB5032" t="s">
        <v>95</v>
      </c>
    </row>
    <row r="5033" spans="1:28" x14ac:dyDescent="0.25">
      <c r="A5033" t="s">
        <v>87</v>
      </c>
      <c r="B5033" t="s">
        <v>110</v>
      </c>
      <c r="C5033" t="s">
        <v>110</v>
      </c>
      <c r="D5033" t="s">
        <v>30</v>
      </c>
      <c r="E5033" t="s">
        <v>92</v>
      </c>
      <c r="F5033">
        <v>16</v>
      </c>
      <c r="G5033">
        <v>0</v>
      </c>
      <c r="Q5033">
        <v>75</v>
      </c>
      <c r="X5033" t="s">
        <v>108</v>
      </c>
      <c r="Y5033" t="s">
        <v>0</v>
      </c>
      <c r="Z5033">
        <v>1</v>
      </c>
      <c r="AA5033" t="s">
        <v>60</v>
      </c>
      <c r="AB5033" t="s">
        <v>95</v>
      </c>
    </row>
    <row r="5034" spans="1:28" x14ac:dyDescent="0.25">
      <c r="A5034" t="s">
        <v>87</v>
      </c>
      <c r="B5034" t="s">
        <v>110</v>
      </c>
      <c r="C5034" t="s">
        <v>110</v>
      </c>
      <c r="D5034" t="s">
        <v>30</v>
      </c>
      <c r="E5034" t="s">
        <v>92</v>
      </c>
      <c r="F5034">
        <v>17</v>
      </c>
      <c r="G5034">
        <v>0</v>
      </c>
      <c r="Q5034">
        <v>73.5</v>
      </c>
      <c r="X5034" t="s">
        <v>108</v>
      </c>
      <c r="Y5034" t="s">
        <v>0</v>
      </c>
      <c r="Z5034">
        <v>1</v>
      </c>
      <c r="AA5034" t="s">
        <v>60</v>
      </c>
      <c r="AB5034" t="s">
        <v>95</v>
      </c>
    </row>
    <row r="5035" spans="1:28" x14ac:dyDescent="0.25">
      <c r="A5035" t="s">
        <v>87</v>
      </c>
      <c r="B5035" t="s">
        <v>110</v>
      </c>
      <c r="C5035" t="s">
        <v>110</v>
      </c>
      <c r="D5035" t="s">
        <v>30</v>
      </c>
      <c r="E5035" t="s">
        <v>92</v>
      </c>
      <c r="F5035">
        <v>18</v>
      </c>
      <c r="G5035">
        <v>1</v>
      </c>
      <c r="Q5035">
        <v>72</v>
      </c>
      <c r="X5035" t="s">
        <v>108</v>
      </c>
      <c r="Y5035" t="s">
        <v>0</v>
      </c>
      <c r="Z5035">
        <v>1</v>
      </c>
      <c r="AA5035" t="s">
        <v>60</v>
      </c>
      <c r="AB5035" t="s">
        <v>95</v>
      </c>
    </row>
    <row r="5036" spans="1:28" x14ac:dyDescent="0.25">
      <c r="A5036" t="s">
        <v>87</v>
      </c>
      <c r="B5036" t="s">
        <v>110</v>
      </c>
      <c r="C5036" t="s">
        <v>110</v>
      </c>
      <c r="D5036" t="s">
        <v>30</v>
      </c>
      <c r="E5036" t="s">
        <v>92</v>
      </c>
      <c r="F5036">
        <v>19</v>
      </c>
      <c r="G5036">
        <v>1</v>
      </c>
      <c r="Q5036">
        <v>71.5</v>
      </c>
      <c r="X5036" t="s">
        <v>108</v>
      </c>
      <c r="Y5036" t="s">
        <v>0</v>
      </c>
      <c r="Z5036">
        <v>1</v>
      </c>
      <c r="AA5036" t="s">
        <v>60</v>
      </c>
      <c r="AB5036" t="s">
        <v>95</v>
      </c>
    </row>
    <row r="5037" spans="1:28" x14ac:dyDescent="0.25">
      <c r="A5037" t="s">
        <v>87</v>
      </c>
      <c r="B5037" t="s">
        <v>110</v>
      </c>
      <c r="C5037" t="s">
        <v>110</v>
      </c>
      <c r="D5037" t="s">
        <v>30</v>
      </c>
      <c r="E5037" t="s">
        <v>92</v>
      </c>
      <c r="F5037">
        <v>20</v>
      </c>
      <c r="G5037">
        <v>0</v>
      </c>
      <c r="Q5037">
        <v>71.5</v>
      </c>
      <c r="X5037" t="s">
        <v>108</v>
      </c>
      <c r="Y5037" t="s">
        <v>0</v>
      </c>
      <c r="Z5037">
        <v>1</v>
      </c>
      <c r="AA5037" t="s">
        <v>60</v>
      </c>
      <c r="AB5037" t="s">
        <v>95</v>
      </c>
    </row>
    <row r="5038" spans="1:28" x14ac:dyDescent="0.25">
      <c r="A5038" t="s">
        <v>87</v>
      </c>
      <c r="B5038" t="s">
        <v>110</v>
      </c>
      <c r="C5038" t="s">
        <v>110</v>
      </c>
      <c r="D5038" t="s">
        <v>30</v>
      </c>
      <c r="E5038" t="s">
        <v>92</v>
      </c>
      <c r="F5038">
        <v>21</v>
      </c>
      <c r="G5038">
        <v>0</v>
      </c>
      <c r="Q5038">
        <v>71.5</v>
      </c>
      <c r="X5038" t="s">
        <v>108</v>
      </c>
      <c r="Y5038" t="s">
        <v>0</v>
      </c>
      <c r="Z5038">
        <v>1</v>
      </c>
      <c r="AA5038" t="s">
        <v>60</v>
      </c>
      <c r="AB5038" t="s">
        <v>95</v>
      </c>
    </row>
    <row r="5039" spans="1:28" x14ac:dyDescent="0.25">
      <c r="A5039" t="s">
        <v>87</v>
      </c>
      <c r="B5039" t="s">
        <v>110</v>
      </c>
      <c r="C5039" t="s">
        <v>110</v>
      </c>
      <c r="D5039" t="s">
        <v>30</v>
      </c>
      <c r="E5039" t="s">
        <v>92</v>
      </c>
      <c r="F5039">
        <v>22</v>
      </c>
      <c r="G5039">
        <v>0</v>
      </c>
      <c r="Q5039">
        <v>71.5</v>
      </c>
      <c r="X5039" t="s">
        <v>108</v>
      </c>
      <c r="Y5039" t="s">
        <v>0</v>
      </c>
      <c r="Z5039">
        <v>1</v>
      </c>
      <c r="AA5039" t="s">
        <v>60</v>
      </c>
      <c r="AB5039" t="s">
        <v>95</v>
      </c>
    </row>
    <row r="5040" spans="1:28" x14ac:dyDescent="0.25">
      <c r="A5040" t="s">
        <v>87</v>
      </c>
      <c r="B5040" t="s">
        <v>110</v>
      </c>
      <c r="C5040" t="s">
        <v>110</v>
      </c>
      <c r="D5040" t="s">
        <v>30</v>
      </c>
      <c r="E5040" t="s">
        <v>92</v>
      </c>
      <c r="F5040">
        <v>23</v>
      </c>
      <c r="G5040">
        <v>0</v>
      </c>
      <c r="Q5040">
        <v>70.5</v>
      </c>
      <c r="X5040" t="s">
        <v>108</v>
      </c>
      <c r="Y5040" t="s">
        <v>0</v>
      </c>
      <c r="Z5040">
        <v>1</v>
      </c>
      <c r="AA5040" t="s">
        <v>60</v>
      </c>
      <c r="AB5040" t="s">
        <v>95</v>
      </c>
    </row>
    <row r="5041" spans="1:28" x14ac:dyDescent="0.25">
      <c r="A5041" t="s">
        <v>87</v>
      </c>
      <c r="B5041" t="s">
        <v>110</v>
      </c>
      <c r="C5041" t="s">
        <v>110</v>
      </c>
      <c r="D5041" t="s">
        <v>30</v>
      </c>
      <c r="E5041" t="s">
        <v>92</v>
      </c>
      <c r="F5041">
        <v>24</v>
      </c>
      <c r="G5041">
        <v>0</v>
      </c>
      <c r="Q5041">
        <v>69.5</v>
      </c>
      <c r="X5041" t="s">
        <v>108</v>
      </c>
      <c r="Y5041" t="s">
        <v>0</v>
      </c>
      <c r="Z5041">
        <v>1</v>
      </c>
      <c r="AA5041" t="s">
        <v>60</v>
      </c>
      <c r="AB5041" t="s">
        <v>95</v>
      </c>
    </row>
    <row r="5042" spans="1:28" x14ac:dyDescent="0.25">
      <c r="A5042" t="s">
        <v>87</v>
      </c>
      <c r="B5042" t="s">
        <v>110</v>
      </c>
      <c r="C5042" t="s">
        <v>110</v>
      </c>
      <c r="D5042" t="s">
        <v>80</v>
      </c>
      <c r="E5042" t="s">
        <v>105</v>
      </c>
      <c r="F5042">
        <v>1</v>
      </c>
      <c r="G5042">
        <v>0</v>
      </c>
      <c r="Q5042">
        <v>69.243243243243199</v>
      </c>
      <c r="X5042" t="s">
        <v>108</v>
      </c>
      <c r="Y5042" t="s">
        <v>0</v>
      </c>
      <c r="Z5042">
        <v>1</v>
      </c>
      <c r="AA5042" t="s">
        <v>93</v>
      </c>
      <c r="AB5042" t="s">
        <v>95</v>
      </c>
    </row>
    <row r="5043" spans="1:28" x14ac:dyDescent="0.25">
      <c r="A5043" t="s">
        <v>87</v>
      </c>
      <c r="B5043" t="s">
        <v>110</v>
      </c>
      <c r="C5043" t="s">
        <v>110</v>
      </c>
      <c r="D5043" t="s">
        <v>80</v>
      </c>
      <c r="E5043" t="s">
        <v>105</v>
      </c>
      <c r="F5043">
        <v>2</v>
      </c>
      <c r="G5043">
        <v>0</v>
      </c>
      <c r="Q5043">
        <v>68.189189189189193</v>
      </c>
      <c r="X5043" t="s">
        <v>108</v>
      </c>
      <c r="Y5043" t="s">
        <v>0</v>
      </c>
      <c r="Z5043">
        <v>1</v>
      </c>
      <c r="AA5043" t="s">
        <v>93</v>
      </c>
      <c r="AB5043" t="s">
        <v>95</v>
      </c>
    </row>
    <row r="5044" spans="1:28" x14ac:dyDescent="0.25">
      <c r="A5044" t="s">
        <v>87</v>
      </c>
      <c r="B5044" t="s">
        <v>110</v>
      </c>
      <c r="C5044" t="s">
        <v>110</v>
      </c>
      <c r="D5044" t="s">
        <v>80</v>
      </c>
      <c r="E5044" t="s">
        <v>105</v>
      </c>
      <c r="F5044">
        <v>3</v>
      </c>
      <c r="G5044">
        <v>0</v>
      </c>
      <c r="Q5044">
        <v>68.081081081081095</v>
      </c>
      <c r="X5044" t="s">
        <v>108</v>
      </c>
      <c r="Y5044" t="s">
        <v>0</v>
      </c>
      <c r="Z5044">
        <v>1</v>
      </c>
      <c r="AA5044" t="s">
        <v>93</v>
      </c>
      <c r="AB5044" t="s">
        <v>95</v>
      </c>
    </row>
    <row r="5045" spans="1:28" x14ac:dyDescent="0.25">
      <c r="A5045" t="s">
        <v>87</v>
      </c>
      <c r="B5045" t="s">
        <v>110</v>
      </c>
      <c r="C5045" t="s">
        <v>110</v>
      </c>
      <c r="D5045" t="s">
        <v>80</v>
      </c>
      <c r="E5045" t="s">
        <v>105</v>
      </c>
      <c r="F5045">
        <v>4</v>
      </c>
      <c r="G5045">
        <v>0</v>
      </c>
      <c r="Q5045">
        <v>67.675675675675706</v>
      </c>
      <c r="X5045" t="s">
        <v>108</v>
      </c>
      <c r="Y5045" t="s">
        <v>0</v>
      </c>
      <c r="Z5045">
        <v>1</v>
      </c>
      <c r="AA5045" t="s">
        <v>93</v>
      </c>
      <c r="AB5045" t="s">
        <v>95</v>
      </c>
    </row>
    <row r="5046" spans="1:28" x14ac:dyDescent="0.25">
      <c r="A5046" t="s">
        <v>87</v>
      </c>
      <c r="B5046" t="s">
        <v>110</v>
      </c>
      <c r="C5046" t="s">
        <v>110</v>
      </c>
      <c r="D5046" t="s">
        <v>80</v>
      </c>
      <c r="E5046" t="s">
        <v>105</v>
      </c>
      <c r="F5046">
        <v>5</v>
      </c>
      <c r="G5046">
        <v>0</v>
      </c>
      <c r="Q5046">
        <v>67.567567567567593</v>
      </c>
      <c r="X5046" t="s">
        <v>108</v>
      </c>
      <c r="Y5046" t="s">
        <v>0</v>
      </c>
      <c r="Z5046">
        <v>1</v>
      </c>
      <c r="AA5046" t="s">
        <v>93</v>
      </c>
      <c r="AB5046" t="s">
        <v>95</v>
      </c>
    </row>
    <row r="5047" spans="1:28" x14ac:dyDescent="0.25">
      <c r="A5047" t="s">
        <v>87</v>
      </c>
      <c r="B5047" t="s">
        <v>110</v>
      </c>
      <c r="C5047" t="s">
        <v>110</v>
      </c>
      <c r="D5047" t="s">
        <v>80</v>
      </c>
      <c r="E5047" t="s">
        <v>105</v>
      </c>
      <c r="F5047">
        <v>6</v>
      </c>
      <c r="G5047">
        <v>0</v>
      </c>
      <c r="Q5047">
        <v>67.540540540540505</v>
      </c>
      <c r="X5047" t="s">
        <v>108</v>
      </c>
      <c r="Y5047" t="s">
        <v>0</v>
      </c>
      <c r="Z5047">
        <v>1</v>
      </c>
      <c r="AA5047" t="s">
        <v>93</v>
      </c>
      <c r="AB5047" t="s">
        <v>95</v>
      </c>
    </row>
    <row r="5048" spans="1:28" x14ac:dyDescent="0.25">
      <c r="A5048" t="s">
        <v>87</v>
      </c>
      <c r="B5048" t="s">
        <v>110</v>
      </c>
      <c r="C5048" t="s">
        <v>110</v>
      </c>
      <c r="D5048" t="s">
        <v>80</v>
      </c>
      <c r="E5048" t="s">
        <v>105</v>
      </c>
      <c r="F5048">
        <v>7</v>
      </c>
      <c r="G5048">
        <v>0</v>
      </c>
      <c r="Q5048">
        <v>67.540540540540505</v>
      </c>
      <c r="X5048" t="s">
        <v>108</v>
      </c>
      <c r="Y5048" t="s">
        <v>0</v>
      </c>
      <c r="Z5048">
        <v>1</v>
      </c>
      <c r="AA5048" t="s">
        <v>93</v>
      </c>
      <c r="AB5048" t="s">
        <v>95</v>
      </c>
    </row>
    <row r="5049" spans="1:28" x14ac:dyDescent="0.25">
      <c r="A5049" t="s">
        <v>87</v>
      </c>
      <c r="B5049" t="s">
        <v>110</v>
      </c>
      <c r="C5049" t="s">
        <v>110</v>
      </c>
      <c r="D5049" t="s">
        <v>80</v>
      </c>
      <c r="E5049" t="s">
        <v>105</v>
      </c>
      <c r="F5049">
        <v>8</v>
      </c>
      <c r="G5049">
        <v>0</v>
      </c>
      <c r="Q5049">
        <v>69.729729729729698</v>
      </c>
      <c r="X5049" t="s">
        <v>108</v>
      </c>
      <c r="Y5049" t="s">
        <v>0</v>
      </c>
      <c r="Z5049">
        <v>1</v>
      </c>
      <c r="AA5049" t="s">
        <v>93</v>
      </c>
      <c r="AB5049" t="s">
        <v>95</v>
      </c>
    </row>
    <row r="5050" spans="1:28" x14ac:dyDescent="0.25">
      <c r="A5050" t="s">
        <v>87</v>
      </c>
      <c r="B5050" t="s">
        <v>110</v>
      </c>
      <c r="C5050" t="s">
        <v>110</v>
      </c>
      <c r="D5050" t="s">
        <v>80</v>
      </c>
      <c r="E5050" t="s">
        <v>105</v>
      </c>
      <c r="F5050">
        <v>9</v>
      </c>
      <c r="G5050">
        <v>0</v>
      </c>
      <c r="Q5050">
        <v>72.594594594594597</v>
      </c>
      <c r="X5050" t="s">
        <v>108</v>
      </c>
      <c r="Y5050" t="s">
        <v>0</v>
      </c>
      <c r="Z5050">
        <v>1</v>
      </c>
      <c r="AA5050" t="s">
        <v>93</v>
      </c>
      <c r="AB5050" t="s">
        <v>95</v>
      </c>
    </row>
    <row r="5051" spans="1:28" x14ac:dyDescent="0.25">
      <c r="A5051" t="s">
        <v>87</v>
      </c>
      <c r="B5051" t="s">
        <v>110</v>
      </c>
      <c r="C5051" t="s">
        <v>110</v>
      </c>
      <c r="D5051" t="s">
        <v>80</v>
      </c>
      <c r="E5051" t="s">
        <v>105</v>
      </c>
      <c r="F5051">
        <v>10</v>
      </c>
      <c r="G5051">
        <v>0</v>
      </c>
      <c r="Q5051">
        <v>76.405405405405403</v>
      </c>
      <c r="X5051" t="s">
        <v>108</v>
      </c>
      <c r="Y5051" t="s">
        <v>0</v>
      </c>
      <c r="Z5051">
        <v>1</v>
      </c>
      <c r="AA5051" t="s">
        <v>93</v>
      </c>
      <c r="AB5051" t="s">
        <v>95</v>
      </c>
    </row>
    <row r="5052" spans="1:28" x14ac:dyDescent="0.25">
      <c r="A5052" t="s">
        <v>87</v>
      </c>
      <c r="B5052" t="s">
        <v>110</v>
      </c>
      <c r="C5052" t="s">
        <v>110</v>
      </c>
      <c r="D5052" t="s">
        <v>80</v>
      </c>
      <c r="E5052" t="s">
        <v>105</v>
      </c>
      <c r="F5052">
        <v>11</v>
      </c>
      <c r="G5052">
        <v>0</v>
      </c>
      <c r="Q5052">
        <v>79.540540540540505</v>
      </c>
      <c r="X5052" t="s">
        <v>108</v>
      </c>
      <c r="Y5052" t="s">
        <v>0</v>
      </c>
      <c r="Z5052">
        <v>1</v>
      </c>
      <c r="AA5052" t="s">
        <v>93</v>
      </c>
      <c r="AB5052" t="s">
        <v>95</v>
      </c>
    </row>
    <row r="5053" spans="1:28" x14ac:dyDescent="0.25">
      <c r="A5053" t="s">
        <v>87</v>
      </c>
      <c r="B5053" t="s">
        <v>110</v>
      </c>
      <c r="C5053" t="s">
        <v>110</v>
      </c>
      <c r="D5053" t="s">
        <v>80</v>
      </c>
      <c r="E5053" t="s">
        <v>105</v>
      </c>
      <c r="F5053">
        <v>12</v>
      </c>
      <c r="G5053">
        <v>0</v>
      </c>
      <c r="Q5053">
        <v>81.837837837837796</v>
      </c>
      <c r="X5053" t="s">
        <v>108</v>
      </c>
      <c r="Y5053" t="s">
        <v>0</v>
      </c>
      <c r="Z5053">
        <v>1</v>
      </c>
      <c r="AA5053" t="s">
        <v>93</v>
      </c>
      <c r="AB5053" t="s">
        <v>95</v>
      </c>
    </row>
    <row r="5054" spans="1:28" x14ac:dyDescent="0.25">
      <c r="A5054" t="s">
        <v>87</v>
      </c>
      <c r="B5054" t="s">
        <v>110</v>
      </c>
      <c r="C5054" t="s">
        <v>110</v>
      </c>
      <c r="D5054" t="s">
        <v>80</v>
      </c>
      <c r="E5054" t="s">
        <v>105</v>
      </c>
      <c r="F5054">
        <v>13</v>
      </c>
      <c r="G5054">
        <v>0</v>
      </c>
      <c r="Q5054">
        <v>82.027027027027003</v>
      </c>
      <c r="X5054" t="s">
        <v>108</v>
      </c>
      <c r="Y5054" t="s">
        <v>0</v>
      </c>
      <c r="Z5054">
        <v>1</v>
      </c>
      <c r="AA5054" t="s">
        <v>93</v>
      </c>
      <c r="AB5054" t="s">
        <v>95</v>
      </c>
    </row>
    <row r="5055" spans="1:28" x14ac:dyDescent="0.25">
      <c r="A5055" t="s">
        <v>87</v>
      </c>
      <c r="B5055" t="s">
        <v>110</v>
      </c>
      <c r="C5055" t="s">
        <v>110</v>
      </c>
      <c r="D5055" t="s">
        <v>80</v>
      </c>
      <c r="E5055" t="s">
        <v>105</v>
      </c>
      <c r="F5055">
        <v>14</v>
      </c>
      <c r="G5055">
        <v>0</v>
      </c>
      <c r="Q5055">
        <v>82.162162162162204</v>
      </c>
      <c r="X5055" t="s">
        <v>108</v>
      </c>
      <c r="Y5055" t="s">
        <v>0</v>
      </c>
      <c r="Z5055">
        <v>1</v>
      </c>
      <c r="AA5055" t="s">
        <v>93</v>
      </c>
      <c r="AB5055" t="s">
        <v>95</v>
      </c>
    </row>
    <row r="5056" spans="1:28" x14ac:dyDescent="0.25">
      <c r="A5056" t="s">
        <v>87</v>
      </c>
      <c r="B5056" t="s">
        <v>110</v>
      </c>
      <c r="C5056" t="s">
        <v>110</v>
      </c>
      <c r="D5056" t="s">
        <v>80</v>
      </c>
      <c r="E5056" t="s">
        <v>105</v>
      </c>
      <c r="F5056">
        <v>15</v>
      </c>
      <c r="G5056">
        <v>0</v>
      </c>
      <c r="Q5056">
        <v>80.594594594594597</v>
      </c>
      <c r="X5056" t="s">
        <v>108</v>
      </c>
      <c r="Y5056" t="s">
        <v>0</v>
      </c>
      <c r="Z5056">
        <v>1</v>
      </c>
      <c r="AA5056" t="s">
        <v>93</v>
      </c>
      <c r="AB5056" t="s">
        <v>95</v>
      </c>
    </row>
    <row r="5057" spans="1:28" x14ac:dyDescent="0.25">
      <c r="A5057" t="s">
        <v>87</v>
      </c>
      <c r="B5057" t="s">
        <v>110</v>
      </c>
      <c r="C5057" t="s">
        <v>110</v>
      </c>
      <c r="D5057" t="s">
        <v>80</v>
      </c>
      <c r="E5057" t="s">
        <v>105</v>
      </c>
      <c r="F5057">
        <v>16</v>
      </c>
      <c r="G5057">
        <v>0</v>
      </c>
      <c r="Q5057">
        <v>79.702702702702695</v>
      </c>
      <c r="X5057" t="s">
        <v>108</v>
      </c>
      <c r="Y5057" t="s">
        <v>0</v>
      </c>
      <c r="Z5057">
        <v>1</v>
      </c>
      <c r="AA5057" t="s">
        <v>93</v>
      </c>
      <c r="AB5057" t="s">
        <v>95</v>
      </c>
    </row>
    <row r="5058" spans="1:28" x14ac:dyDescent="0.25">
      <c r="A5058" t="s">
        <v>87</v>
      </c>
      <c r="B5058" t="s">
        <v>110</v>
      </c>
      <c r="C5058" t="s">
        <v>110</v>
      </c>
      <c r="D5058" t="s">
        <v>80</v>
      </c>
      <c r="E5058" t="s">
        <v>105</v>
      </c>
      <c r="F5058">
        <v>17</v>
      </c>
      <c r="G5058">
        <v>0</v>
      </c>
      <c r="Q5058">
        <v>77.972972972972997</v>
      </c>
      <c r="X5058" t="s">
        <v>108</v>
      </c>
      <c r="Y5058" t="s">
        <v>0</v>
      </c>
      <c r="Z5058">
        <v>1</v>
      </c>
      <c r="AA5058" t="s">
        <v>93</v>
      </c>
      <c r="AB5058" t="s">
        <v>95</v>
      </c>
    </row>
    <row r="5059" spans="1:28" x14ac:dyDescent="0.25">
      <c r="A5059" t="s">
        <v>87</v>
      </c>
      <c r="B5059" t="s">
        <v>110</v>
      </c>
      <c r="C5059" t="s">
        <v>110</v>
      </c>
      <c r="D5059" t="s">
        <v>80</v>
      </c>
      <c r="E5059" t="s">
        <v>105</v>
      </c>
      <c r="F5059">
        <v>18</v>
      </c>
      <c r="G5059">
        <v>0</v>
      </c>
      <c r="Q5059">
        <v>75.756756756756801</v>
      </c>
      <c r="X5059" t="s">
        <v>108</v>
      </c>
      <c r="Y5059" t="s">
        <v>0</v>
      </c>
      <c r="Z5059">
        <v>1</v>
      </c>
      <c r="AA5059" t="s">
        <v>93</v>
      </c>
      <c r="AB5059" t="s">
        <v>95</v>
      </c>
    </row>
    <row r="5060" spans="1:28" x14ac:dyDescent="0.25">
      <c r="A5060" t="s">
        <v>87</v>
      </c>
      <c r="B5060" t="s">
        <v>110</v>
      </c>
      <c r="C5060" t="s">
        <v>110</v>
      </c>
      <c r="D5060" t="s">
        <v>80</v>
      </c>
      <c r="E5060" t="s">
        <v>105</v>
      </c>
      <c r="F5060">
        <v>19</v>
      </c>
      <c r="G5060">
        <v>1</v>
      </c>
      <c r="Q5060">
        <v>73.594594594594597</v>
      </c>
      <c r="X5060" t="s">
        <v>108</v>
      </c>
      <c r="Y5060" t="s">
        <v>0</v>
      </c>
      <c r="Z5060">
        <v>1</v>
      </c>
      <c r="AA5060" t="s">
        <v>93</v>
      </c>
      <c r="AB5060" t="s">
        <v>95</v>
      </c>
    </row>
    <row r="5061" spans="1:28" x14ac:dyDescent="0.25">
      <c r="A5061" t="s">
        <v>87</v>
      </c>
      <c r="B5061" t="s">
        <v>110</v>
      </c>
      <c r="C5061" t="s">
        <v>110</v>
      </c>
      <c r="D5061" t="s">
        <v>80</v>
      </c>
      <c r="E5061" t="s">
        <v>105</v>
      </c>
      <c r="F5061">
        <v>20</v>
      </c>
      <c r="G5061">
        <v>1</v>
      </c>
      <c r="Q5061">
        <v>71.729729729729698</v>
      </c>
      <c r="X5061" t="s">
        <v>108</v>
      </c>
      <c r="Y5061" t="s">
        <v>0</v>
      </c>
      <c r="Z5061">
        <v>1</v>
      </c>
      <c r="AA5061" t="s">
        <v>93</v>
      </c>
      <c r="AB5061" t="s">
        <v>95</v>
      </c>
    </row>
    <row r="5062" spans="1:28" x14ac:dyDescent="0.25">
      <c r="A5062" t="s">
        <v>87</v>
      </c>
      <c r="B5062" t="s">
        <v>110</v>
      </c>
      <c r="C5062" t="s">
        <v>110</v>
      </c>
      <c r="D5062" t="s">
        <v>80</v>
      </c>
      <c r="E5062" t="s">
        <v>105</v>
      </c>
      <c r="F5062">
        <v>21</v>
      </c>
      <c r="G5062">
        <v>0</v>
      </c>
      <c r="Q5062">
        <v>71.351351351351397</v>
      </c>
      <c r="X5062" t="s">
        <v>108</v>
      </c>
      <c r="Y5062" t="s">
        <v>0</v>
      </c>
      <c r="Z5062">
        <v>1</v>
      </c>
      <c r="AA5062" t="s">
        <v>93</v>
      </c>
      <c r="AB5062" t="s">
        <v>95</v>
      </c>
    </row>
    <row r="5063" spans="1:28" x14ac:dyDescent="0.25">
      <c r="A5063" t="s">
        <v>87</v>
      </c>
      <c r="B5063" t="s">
        <v>110</v>
      </c>
      <c r="C5063" t="s">
        <v>110</v>
      </c>
      <c r="D5063" t="s">
        <v>80</v>
      </c>
      <c r="E5063" t="s">
        <v>105</v>
      </c>
      <c r="F5063">
        <v>22</v>
      </c>
      <c r="G5063">
        <v>0</v>
      </c>
      <c r="Q5063">
        <v>71.486486486486498</v>
      </c>
      <c r="X5063" t="s">
        <v>108</v>
      </c>
      <c r="Y5063" t="s">
        <v>0</v>
      </c>
      <c r="Z5063">
        <v>1</v>
      </c>
      <c r="AA5063" t="s">
        <v>93</v>
      </c>
      <c r="AB5063" t="s">
        <v>95</v>
      </c>
    </row>
    <row r="5064" spans="1:28" x14ac:dyDescent="0.25">
      <c r="A5064" t="s">
        <v>87</v>
      </c>
      <c r="B5064" t="s">
        <v>110</v>
      </c>
      <c r="C5064" t="s">
        <v>110</v>
      </c>
      <c r="D5064" t="s">
        <v>80</v>
      </c>
      <c r="E5064" t="s">
        <v>105</v>
      </c>
      <c r="F5064">
        <v>23</v>
      </c>
      <c r="G5064">
        <v>0</v>
      </c>
      <c r="Q5064">
        <v>71.243243243243199</v>
      </c>
      <c r="X5064" t="s">
        <v>108</v>
      </c>
      <c r="Y5064" t="s">
        <v>0</v>
      </c>
      <c r="Z5064">
        <v>1</v>
      </c>
      <c r="AA5064" t="s">
        <v>93</v>
      </c>
      <c r="AB5064" t="s">
        <v>95</v>
      </c>
    </row>
    <row r="5065" spans="1:28" x14ac:dyDescent="0.25">
      <c r="A5065" t="s">
        <v>87</v>
      </c>
      <c r="B5065" t="s">
        <v>110</v>
      </c>
      <c r="C5065" t="s">
        <v>110</v>
      </c>
      <c r="D5065" t="s">
        <v>80</v>
      </c>
      <c r="E5065" t="s">
        <v>105</v>
      </c>
      <c r="F5065">
        <v>24</v>
      </c>
      <c r="G5065">
        <v>0</v>
      </c>
      <c r="Q5065">
        <v>70.405405405405403</v>
      </c>
      <c r="X5065" t="s">
        <v>108</v>
      </c>
      <c r="Y5065" t="s">
        <v>0</v>
      </c>
      <c r="Z5065">
        <v>1</v>
      </c>
      <c r="AA5065" t="s">
        <v>93</v>
      </c>
      <c r="AB5065" t="s">
        <v>95</v>
      </c>
    </row>
    <row r="5066" spans="1:28" x14ac:dyDescent="0.25">
      <c r="A5066" t="s">
        <v>87</v>
      </c>
      <c r="B5066" t="s">
        <v>110</v>
      </c>
      <c r="C5066" t="s">
        <v>110</v>
      </c>
      <c r="D5066" t="s">
        <v>80</v>
      </c>
      <c r="E5066" t="s">
        <v>105</v>
      </c>
      <c r="F5066">
        <v>1</v>
      </c>
      <c r="G5066">
        <v>0</v>
      </c>
      <c r="Q5066">
        <v>68.189189189189193</v>
      </c>
      <c r="X5066" t="s">
        <v>108</v>
      </c>
      <c r="Y5066" t="s">
        <v>0</v>
      </c>
      <c r="Z5066">
        <v>1</v>
      </c>
      <c r="AA5066" t="s">
        <v>60</v>
      </c>
      <c r="AB5066" t="s">
        <v>95</v>
      </c>
    </row>
    <row r="5067" spans="1:28" x14ac:dyDescent="0.25">
      <c r="A5067" t="s">
        <v>87</v>
      </c>
      <c r="B5067" t="s">
        <v>110</v>
      </c>
      <c r="C5067" t="s">
        <v>110</v>
      </c>
      <c r="D5067" t="s">
        <v>80</v>
      </c>
      <c r="E5067" t="s">
        <v>105</v>
      </c>
      <c r="F5067">
        <v>2</v>
      </c>
      <c r="G5067">
        <v>0</v>
      </c>
      <c r="Q5067">
        <v>68.081081081081095</v>
      </c>
      <c r="X5067" t="s">
        <v>108</v>
      </c>
      <c r="Y5067" t="s">
        <v>0</v>
      </c>
      <c r="Z5067">
        <v>1</v>
      </c>
      <c r="AA5067" t="s">
        <v>60</v>
      </c>
      <c r="AB5067" t="s">
        <v>95</v>
      </c>
    </row>
    <row r="5068" spans="1:28" x14ac:dyDescent="0.25">
      <c r="A5068" t="s">
        <v>87</v>
      </c>
      <c r="B5068" t="s">
        <v>110</v>
      </c>
      <c r="C5068" t="s">
        <v>110</v>
      </c>
      <c r="D5068" t="s">
        <v>80</v>
      </c>
      <c r="E5068" t="s">
        <v>105</v>
      </c>
      <c r="F5068">
        <v>3</v>
      </c>
      <c r="G5068">
        <v>0</v>
      </c>
      <c r="Q5068">
        <v>67.675675675675706</v>
      </c>
      <c r="X5068" t="s">
        <v>108</v>
      </c>
      <c r="Y5068" t="s">
        <v>0</v>
      </c>
      <c r="Z5068">
        <v>1</v>
      </c>
      <c r="AA5068" t="s">
        <v>60</v>
      </c>
      <c r="AB5068" t="s">
        <v>95</v>
      </c>
    </row>
    <row r="5069" spans="1:28" x14ac:dyDescent="0.25">
      <c r="A5069" t="s">
        <v>87</v>
      </c>
      <c r="B5069" t="s">
        <v>110</v>
      </c>
      <c r="C5069" t="s">
        <v>110</v>
      </c>
      <c r="D5069" t="s">
        <v>80</v>
      </c>
      <c r="E5069" t="s">
        <v>105</v>
      </c>
      <c r="F5069">
        <v>4</v>
      </c>
      <c r="G5069">
        <v>0</v>
      </c>
      <c r="Q5069">
        <v>67.567567567567593</v>
      </c>
      <c r="X5069" t="s">
        <v>108</v>
      </c>
      <c r="Y5069" t="s">
        <v>0</v>
      </c>
      <c r="Z5069">
        <v>1</v>
      </c>
      <c r="AA5069" t="s">
        <v>60</v>
      </c>
      <c r="AB5069" t="s">
        <v>95</v>
      </c>
    </row>
    <row r="5070" spans="1:28" x14ac:dyDescent="0.25">
      <c r="A5070" t="s">
        <v>87</v>
      </c>
      <c r="B5070" t="s">
        <v>110</v>
      </c>
      <c r="C5070" t="s">
        <v>110</v>
      </c>
      <c r="D5070" t="s">
        <v>80</v>
      </c>
      <c r="E5070" t="s">
        <v>105</v>
      </c>
      <c r="F5070">
        <v>5</v>
      </c>
      <c r="G5070">
        <v>0</v>
      </c>
      <c r="Q5070">
        <v>67.540540540540505</v>
      </c>
      <c r="X5070" t="s">
        <v>108</v>
      </c>
      <c r="Y5070" t="s">
        <v>0</v>
      </c>
      <c r="Z5070">
        <v>1</v>
      </c>
      <c r="AA5070" t="s">
        <v>60</v>
      </c>
      <c r="AB5070" t="s">
        <v>95</v>
      </c>
    </row>
    <row r="5071" spans="1:28" x14ac:dyDescent="0.25">
      <c r="A5071" t="s">
        <v>87</v>
      </c>
      <c r="B5071" t="s">
        <v>110</v>
      </c>
      <c r="C5071" t="s">
        <v>110</v>
      </c>
      <c r="D5071" t="s">
        <v>80</v>
      </c>
      <c r="E5071" t="s">
        <v>105</v>
      </c>
      <c r="F5071">
        <v>6</v>
      </c>
      <c r="G5071">
        <v>0</v>
      </c>
      <c r="Q5071">
        <v>67.540540540540505</v>
      </c>
      <c r="X5071" t="s">
        <v>108</v>
      </c>
      <c r="Y5071" t="s">
        <v>0</v>
      </c>
      <c r="Z5071">
        <v>1</v>
      </c>
      <c r="AA5071" t="s">
        <v>60</v>
      </c>
      <c r="AB5071" t="s">
        <v>95</v>
      </c>
    </row>
    <row r="5072" spans="1:28" x14ac:dyDescent="0.25">
      <c r="A5072" t="s">
        <v>87</v>
      </c>
      <c r="B5072" t="s">
        <v>110</v>
      </c>
      <c r="C5072" t="s">
        <v>110</v>
      </c>
      <c r="D5072" t="s">
        <v>80</v>
      </c>
      <c r="E5072" t="s">
        <v>105</v>
      </c>
      <c r="F5072">
        <v>7</v>
      </c>
      <c r="G5072">
        <v>0</v>
      </c>
      <c r="Q5072">
        <v>69.729729729729698</v>
      </c>
      <c r="X5072" t="s">
        <v>108</v>
      </c>
      <c r="Y5072" t="s">
        <v>0</v>
      </c>
      <c r="Z5072">
        <v>1</v>
      </c>
      <c r="AA5072" t="s">
        <v>60</v>
      </c>
      <c r="AB5072" t="s">
        <v>95</v>
      </c>
    </row>
    <row r="5073" spans="1:28" x14ac:dyDescent="0.25">
      <c r="A5073" t="s">
        <v>87</v>
      </c>
      <c r="B5073" t="s">
        <v>110</v>
      </c>
      <c r="C5073" t="s">
        <v>110</v>
      </c>
      <c r="D5073" t="s">
        <v>80</v>
      </c>
      <c r="E5073" t="s">
        <v>105</v>
      </c>
      <c r="F5073">
        <v>8</v>
      </c>
      <c r="G5073">
        <v>0</v>
      </c>
      <c r="Q5073">
        <v>72.594594594594597</v>
      </c>
      <c r="X5073" t="s">
        <v>108</v>
      </c>
      <c r="Y5073" t="s">
        <v>0</v>
      </c>
      <c r="Z5073">
        <v>1</v>
      </c>
      <c r="AA5073" t="s">
        <v>60</v>
      </c>
      <c r="AB5073" t="s">
        <v>95</v>
      </c>
    </row>
    <row r="5074" spans="1:28" x14ac:dyDescent="0.25">
      <c r="A5074" t="s">
        <v>87</v>
      </c>
      <c r="B5074" t="s">
        <v>110</v>
      </c>
      <c r="C5074" t="s">
        <v>110</v>
      </c>
      <c r="D5074" t="s">
        <v>80</v>
      </c>
      <c r="E5074" t="s">
        <v>105</v>
      </c>
      <c r="F5074">
        <v>9</v>
      </c>
      <c r="G5074">
        <v>0</v>
      </c>
      <c r="Q5074">
        <v>76.405405405405403</v>
      </c>
      <c r="X5074" t="s">
        <v>108</v>
      </c>
      <c r="Y5074" t="s">
        <v>0</v>
      </c>
      <c r="Z5074">
        <v>1</v>
      </c>
      <c r="AA5074" t="s">
        <v>60</v>
      </c>
      <c r="AB5074" t="s">
        <v>95</v>
      </c>
    </row>
    <row r="5075" spans="1:28" x14ac:dyDescent="0.25">
      <c r="A5075" t="s">
        <v>87</v>
      </c>
      <c r="B5075" t="s">
        <v>110</v>
      </c>
      <c r="C5075" t="s">
        <v>110</v>
      </c>
      <c r="D5075" t="s">
        <v>80</v>
      </c>
      <c r="E5075" t="s">
        <v>105</v>
      </c>
      <c r="F5075">
        <v>10</v>
      </c>
      <c r="G5075">
        <v>0</v>
      </c>
      <c r="Q5075">
        <v>79.540540540540505</v>
      </c>
      <c r="X5075" t="s">
        <v>108</v>
      </c>
      <c r="Y5075" t="s">
        <v>0</v>
      </c>
      <c r="Z5075">
        <v>1</v>
      </c>
      <c r="AA5075" t="s">
        <v>60</v>
      </c>
      <c r="AB5075" t="s">
        <v>95</v>
      </c>
    </row>
    <row r="5076" spans="1:28" x14ac:dyDescent="0.25">
      <c r="A5076" t="s">
        <v>87</v>
      </c>
      <c r="B5076" t="s">
        <v>110</v>
      </c>
      <c r="C5076" t="s">
        <v>110</v>
      </c>
      <c r="D5076" t="s">
        <v>80</v>
      </c>
      <c r="E5076" t="s">
        <v>105</v>
      </c>
      <c r="F5076">
        <v>11</v>
      </c>
      <c r="G5076">
        <v>0</v>
      </c>
      <c r="Q5076">
        <v>81.837837837837796</v>
      </c>
      <c r="X5076" t="s">
        <v>108</v>
      </c>
      <c r="Y5076" t="s">
        <v>0</v>
      </c>
      <c r="Z5076">
        <v>1</v>
      </c>
      <c r="AA5076" t="s">
        <v>60</v>
      </c>
      <c r="AB5076" t="s">
        <v>95</v>
      </c>
    </row>
    <row r="5077" spans="1:28" x14ac:dyDescent="0.25">
      <c r="A5077" t="s">
        <v>87</v>
      </c>
      <c r="B5077" t="s">
        <v>110</v>
      </c>
      <c r="C5077" t="s">
        <v>110</v>
      </c>
      <c r="D5077" t="s">
        <v>80</v>
      </c>
      <c r="E5077" t="s">
        <v>105</v>
      </c>
      <c r="F5077">
        <v>12</v>
      </c>
      <c r="G5077">
        <v>0</v>
      </c>
      <c r="Q5077">
        <v>82.027027027027003</v>
      </c>
      <c r="X5077" t="s">
        <v>108</v>
      </c>
      <c r="Y5077" t="s">
        <v>0</v>
      </c>
      <c r="Z5077">
        <v>1</v>
      </c>
      <c r="AA5077" t="s">
        <v>60</v>
      </c>
      <c r="AB5077" t="s">
        <v>95</v>
      </c>
    </row>
    <row r="5078" spans="1:28" x14ac:dyDescent="0.25">
      <c r="A5078" t="s">
        <v>87</v>
      </c>
      <c r="B5078" t="s">
        <v>110</v>
      </c>
      <c r="C5078" t="s">
        <v>110</v>
      </c>
      <c r="D5078" t="s">
        <v>80</v>
      </c>
      <c r="E5078" t="s">
        <v>105</v>
      </c>
      <c r="F5078">
        <v>13</v>
      </c>
      <c r="G5078">
        <v>0</v>
      </c>
      <c r="Q5078">
        <v>82.162162162162204</v>
      </c>
      <c r="X5078" t="s">
        <v>108</v>
      </c>
      <c r="Y5078" t="s">
        <v>0</v>
      </c>
      <c r="Z5078">
        <v>1</v>
      </c>
      <c r="AA5078" t="s">
        <v>60</v>
      </c>
      <c r="AB5078" t="s">
        <v>95</v>
      </c>
    </row>
    <row r="5079" spans="1:28" x14ac:dyDescent="0.25">
      <c r="A5079" t="s">
        <v>87</v>
      </c>
      <c r="B5079" t="s">
        <v>110</v>
      </c>
      <c r="C5079" t="s">
        <v>110</v>
      </c>
      <c r="D5079" t="s">
        <v>80</v>
      </c>
      <c r="E5079" t="s">
        <v>105</v>
      </c>
      <c r="F5079">
        <v>14</v>
      </c>
      <c r="G5079">
        <v>0</v>
      </c>
      <c r="Q5079">
        <v>80.594594594594597</v>
      </c>
      <c r="X5079" t="s">
        <v>108</v>
      </c>
      <c r="Y5079" t="s">
        <v>0</v>
      </c>
      <c r="Z5079">
        <v>1</v>
      </c>
      <c r="AA5079" t="s">
        <v>60</v>
      </c>
      <c r="AB5079" t="s">
        <v>95</v>
      </c>
    </row>
    <row r="5080" spans="1:28" x14ac:dyDescent="0.25">
      <c r="A5080" t="s">
        <v>87</v>
      </c>
      <c r="B5080" t="s">
        <v>110</v>
      </c>
      <c r="C5080" t="s">
        <v>110</v>
      </c>
      <c r="D5080" t="s">
        <v>80</v>
      </c>
      <c r="E5080" t="s">
        <v>105</v>
      </c>
      <c r="F5080">
        <v>15</v>
      </c>
      <c r="G5080">
        <v>0</v>
      </c>
      <c r="Q5080">
        <v>79.702702702702695</v>
      </c>
      <c r="X5080" t="s">
        <v>108</v>
      </c>
      <c r="Y5080" t="s">
        <v>0</v>
      </c>
      <c r="Z5080">
        <v>1</v>
      </c>
      <c r="AA5080" t="s">
        <v>60</v>
      </c>
      <c r="AB5080" t="s">
        <v>95</v>
      </c>
    </row>
    <row r="5081" spans="1:28" x14ac:dyDescent="0.25">
      <c r="A5081" t="s">
        <v>87</v>
      </c>
      <c r="B5081" t="s">
        <v>110</v>
      </c>
      <c r="C5081" t="s">
        <v>110</v>
      </c>
      <c r="D5081" t="s">
        <v>80</v>
      </c>
      <c r="E5081" t="s">
        <v>105</v>
      </c>
      <c r="F5081">
        <v>16</v>
      </c>
      <c r="G5081">
        <v>0</v>
      </c>
      <c r="Q5081">
        <v>77.972972972972997</v>
      </c>
      <c r="X5081" t="s">
        <v>108</v>
      </c>
      <c r="Y5081" t="s">
        <v>0</v>
      </c>
      <c r="Z5081">
        <v>1</v>
      </c>
      <c r="AA5081" t="s">
        <v>60</v>
      </c>
      <c r="AB5081" t="s">
        <v>95</v>
      </c>
    </row>
    <row r="5082" spans="1:28" x14ac:dyDescent="0.25">
      <c r="A5082" t="s">
        <v>87</v>
      </c>
      <c r="B5082" t="s">
        <v>110</v>
      </c>
      <c r="C5082" t="s">
        <v>110</v>
      </c>
      <c r="D5082" t="s">
        <v>80</v>
      </c>
      <c r="E5082" t="s">
        <v>105</v>
      </c>
      <c r="F5082">
        <v>17</v>
      </c>
      <c r="G5082">
        <v>0</v>
      </c>
      <c r="Q5082">
        <v>75.756756756756801</v>
      </c>
      <c r="X5082" t="s">
        <v>108</v>
      </c>
      <c r="Y5082" t="s">
        <v>0</v>
      </c>
      <c r="Z5082">
        <v>1</v>
      </c>
      <c r="AA5082" t="s">
        <v>60</v>
      </c>
      <c r="AB5082" t="s">
        <v>95</v>
      </c>
    </row>
    <row r="5083" spans="1:28" x14ac:dyDescent="0.25">
      <c r="A5083" t="s">
        <v>87</v>
      </c>
      <c r="B5083" t="s">
        <v>110</v>
      </c>
      <c r="C5083" t="s">
        <v>110</v>
      </c>
      <c r="D5083" t="s">
        <v>80</v>
      </c>
      <c r="E5083" t="s">
        <v>105</v>
      </c>
      <c r="F5083">
        <v>18</v>
      </c>
      <c r="G5083">
        <v>1</v>
      </c>
      <c r="Q5083">
        <v>73.594594594594597</v>
      </c>
      <c r="X5083" t="s">
        <v>108</v>
      </c>
      <c r="Y5083" t="s">
        <v>0</v>
      </c>
      <c r="Z5083">
        <v>1</v>
      </c>
      <c r="AA5083" t="s">
        <v>60</v>
      </c>
      <c r="AB5083" t="s">
        <v>95</v>
      </c>
    </row>
    <row r="5084" spans="1:28" x14ac:dyDescent="0.25">
      <c r="A5084" t="s">
        <v>87</v>
      </c>
      <c r="B5084" t="s">
        <v>110</v>
      </c>
      <c r="C5084" t="s">
        <v>110</v>
      </c>
      <c r="D5084" t="s">
        <v>80</v>
      </c>
      <c r="E5084" t="s">
        <v>105</v>
      </c>
      <c r="F5084">
        <v>19</v>
      </c>
      <c r="G5084">
        <v>1</v>
      </c>
      <c r="Q5084">
        <v>71.729729729729698</v>
      </c>
      <c r="X5084" t="s">
        <v>108</v>
      </c>
      <c r="Y5084" t="s">
        <v>0</v>
      </c>
      <c r="Z5084">
        <v>1</v>
      </c>
      <c r="AA5084" t="s">
        <v>60</v>
      </c>
      <c r="AB5084" t="s">
        <v>95</v>
      </c>
    </row>
    <row r="5085" spans="1:28" x14ac:dyDescent="0.25">
      <c r="A5085" t="s">
        <v>87</v>
      </c>
      <c r="B5085" t="s">
        <v>110</v>
      </c>
      <c r="C5085" t="s">
        <v>110</v>
      </c>
      <c r="D5085" t="s">
        <v>80</v>
      </c>
      <c r="E5085" t="s">
        <v>105</v>
      </c>
      <c r="F5085">
        <v>20</v>
      </c>
      <c r="G5085">
        <v>0</v>
      </c>
      <c r="Q5085">
        <v>71.351351351351397</v>
      </c>
      <c r="X5085" t="s">
        <v>108</v>
      </c>
      <c r="Y5085" t="s">
        <v>0</v>
      </c>
      <c r="Z5085">
        <v>1</v>
      </c>
      <c r="AA5085" t="s">
        <v>60</v>
      </c>
      <c r="AB5085" t="s">
        <v>95</v>
      </c>
    </row>
    <row r="5086" spans="1:28" x14ac:dyDescent="0.25">
      <c r="A5086" t="s">
        <v>87</v>
      </c>
      <c r="B5086" t="s">
        <v>110</v>
      </c>
      <c r="C5086" t="s">
        <v>110</v>
      </c>
      <c r="D5086" t="s">
        <v>80</v>
      </c>
      <c r="E5086" t="s">
        <v>105</v>
      </c>
      <c r="F5086">
        <v>21</v>
      </c>
      <c r="G5086">
        <v>0</v>
      </c>
      <c r="Q5086">
        <v>71.486486486486498</v>
      </c>
      <c r="X5086" t="s">
        <v>108</v>
      </c>
      <c r="Y5086" t="s">
        <v>0</v>
      </c>
      <c r="Z5086">
        <v>1</v>
      </c>
      <c r="AA5086" t="s">
        <v>60</v>
      </c>
      <c r="AB5086" t="s">
        <v>95</v>
      </c>
    </row>
    <row r="5087" spans="1:28" x14ac:dyDescent="0.25">
      <c r="A5087" t="s">
        <v>87</v>
      </c>
      <c r="B5087" t="s">
        <v>110</v>
      </c>
      <c r="C5087" t="s">
        <v>110</v>
      </c>
      <c r="D5087" t="s">
        <v>80</v>
      </c>
      <c r="E5087" t="s">
        <v>105</v>
      </c>
      <c r="F5087">
        <v>22</v>
      </c>
      <c r="G5087">
        <v>0</v>
      </c>
      <c r="Q5087">
        <v>71.243243243243199</v>
      </c>
      <c r="X5087" t="s">
        <v>108</v>
      </c>
      <c r="Y5087" t="s">
        <v>0</v>
      </c>
      <c r="Z5087">
        <v>1</v>
      </c>
      <c r="AA5087" t="s">
        <v>60</v>
      </c>
      <c r="AB5087" t="s">
        <v>95</v>
      </c>
    </row>
    <row r="5088" spans="1:28" x14ac:dyDescent="0.25">
      <c r="A5088" t="s">
        <v>87</v>
      </c>
      <c r="B5088" t="s">
        <v>110</v>
      </c>
      <c r="C5088" t="s">
        <v>110</v>
      </c>
      <c r="D5088" t="s">
        <v>80</v>
      </c>
      <c r="E5088" t="s">
        <v>105</v>
      </c>
      <c r="F5088">
        <v>23</v>
      </c>
      <c r="G5088">
        <v>0</v>
      </c>
      <c r="Q5088">
        <v>70.405405405405403</v>
      </c>
      <c r="X5088" t="s">
        <v>108</v>
      </c>
      <c r="Y5088" t="s">
        <v>0</v>
      </c>
      <c r="Z5088">
        <v>1</v>
      </c>
      <c r="AA5088" t="s">
        <v>60</v>
      </c>
      <c r="AB5088" t="s">
        <v>95</v>
      </c>
    </row>
    <row r="5089" spans="1:28" x14ac:dyDescent="0.25">
      <c r="A5089" t="s">
        <v>87</v>
      </c>
      <c r="B5089" t="s">
        <v>110</v>
      </c>
      <c r="C5089" t="s">
        <v>110</v>
      </c>
      <c r="D5089" t="s">
        <v>80</v>
      </c>
      <c r="E5089" t="s">
        <v>105</v>
      </c>
      <c r="F5089">
        <v>24</v>
      </c>
      <c r="G5089">
        <v>0</v>
      </c>
      <c r="Q5089">
        <v>69.162162162162204</v>
      </c>
      <c r="X5089" t="s">
        <v>108</v>
      </c>
      <c r="Y5089" t="s">
        <v>0</v>
      </c>
      <c r="Z5089">
        <v>1</v>
      </c>
      <c r="AA5089" t="s">
        <v>60</v>
      </c>
      <c r="AB5089" t="s">
        <v>95</v>
      </c>
    </row>
    <row r="5090" spans="1:28" x14ac:dyDescent="0.25">
      <c r="A5090" t="s">
        <v>87</v>
      </c>
      <c r="B5090" t="s">
        <v>110</v>
      </c>
      <c r="C5090" t="s">
        <v>110</v>
      </c>
      <c r="D5090" t="s">
        <v>82</v>
      </c>
      <c r="E5090" t="s">
        <v>83</v>
      </c>
      <c r="F5090">
        <v>1</v>
      </c>
      <c r="G5090">
        <v>0</v>
      </c>
      <c r="Q5090">
        <v>70.3333333333333</v>
      </c>
      <c r="X5090" t="s">
        <v>108</v>
      </c>
      <c r="Y5090" t="s">
        <v>0</v>
      </c>
      <c r="Z5090">
        <v>1</v>
      </c>
      <c r="AA5090" t="s">
        <v>93</v>
      </c>
      <c r="AB5090" t="s">
        <v>95</v>
      </c>
    </row>
    <row r="5091" spans="1:28" x14ac:dyDescent="0.25">
      <c r="A5091" t="s">
        <v>87</v>
      </c>
      <c r="B5091" t="s">
        <v>110</v>
      </c>
      <c r="C5091" t="s">
        <v>110</v>
      </c>
      <c r="D5091" t="s">
        <v>82</v>
      </c>
      <c r="E5091" t="s">
        <v>83</v>
      </c>
      <c r="F5091">
        <v>2</v>
      </c>
      <c r="G5091">
        <v>0</v>
      </c>
      <c r="Q5091">
        <v>69.3333333333333</v>
      </c>
      <c r="X5091" t="s">
        <v>108</v>
      </c>
      <c r="Y5091" t="s">
        <v>0</v>
      </c>
      <c r="Z5091">
        <v>1</v>
      </c>
      <c r="AA5091" t="s">
        <v>93</v>
      </c>
      <c r="AB5091" t="s">
        <v>95</v>
      </c>
    </row>
    <row r="5092" spans="1:28" x14ac:dyDescent="0.25">
      <c r="A5092" t="s">
        <v>87</v>
      </c>
      <c r="B5092" t="s">
        <v>110</v>
      </c>
      <c r="C5092" t="s">
        <v>110</v>
      </c>
      <c r="D5092" t="s">
        <v>82</v>
      </c>
      <c r="E5092" t="s">
        <v>83</v>
      </c>
      <c r="F5092">
        <v>3</v>
      </c>
      <c r="G5092">
        <v>0</v>
      </c>
      <c r="Q5092">
        <v>69</v>
      </c>
      <c r="X5092" t="s">
        <v>108</v>
      </c>
      <c r="Y5092" t="s">
        <v>0</v>
      </c>
      <c r="Z5092">
        <v>1</v>
      </c>
      <c r="AA5092" t="s">
        <v>93</v>
      </c>
      <c r="AB5092" t="s">
        <v>95</v>
      </c>
    </row>
    <row r="5093" spans="1:28" x14ac:dyDescent="0.25">
      <c r="A5093" t="s">
        <v>87</v>
      </c>
      <c r="B5093" t="s">
        <v>110</v>
      </c>
      <c r="C5093" t="s">
        <v>110</v>
      </c>
      <c r="D5093" t="s">
        <v>82</v>
      </c>
      <c r="E5093" t="s">
        <v>83</v>
      </c>
      <c r="F5093">
        <v>4</v>
      </c>
      <c r="G5093">
        <v>0</v>
      </c>
      <c r="Q5093">
        <v>68.6666666666667</v>
      </c>
      <c r="X5093" t="s">
        <v>108</v>
      </c>
      <c r="Y5093" t="s">
        <v>0</v>
      </c>
      <c r="Z5093">
        <v>1</v>
      </c>
      <c r="AA5093" t="s">
        <v>93</v>
      </c>
      <c r="AB5093" t="s">
        <v>95</v>
      </c>
    </row>
    <row r="5094" spans="1:28" x14ac:dyDescent="0.25">
      <c r="A5094" t="s">
        <v>87</v>
      </c>
      <c r="B5094" t="s">
        <v>110</v>
      </c>
      <c r="C5094" t="s">
        <v>110</v>
      </c>
      <c r="D5094" t="s">
        <v>82</v>
      </c>
      <c r="E5094" t="s">
        <v>83</v>
      </c>
      <c r="F5094">
        <v>5</v>
      </c>
      <c r="G5094">
        <v>0</v>
      </c>
      <c r="Q5094">
        <v>68.3333333333333</v>
      </c>
      <c r="X5094" t="s">
        <v>108</v>
      </c>
      <c r="Y5094" t="s">
        <v>0</v>
      </c>
      <c r="Z5094">
        <v>1</v>
      </c>
      <c r="AA5094" t="s">
        <v>93</v>
      </c>
      <c r="AB5094" t="s">
        <v>95</v>
      </c>
    </row>
    <row r="5095" spans="1:28" x14ac:dyDescent="0.25">
      <c r="A5095" t="s">
        <v>87</v>
      </c>
      <c r="B5095" t="s">
        <v>110</v>
      </c>
      <c r="C5095" t="s">
        <v>110</v>
      </c>
      <c r="D5095" t="s">
        <v>82</v>
      </c>
      <c r="E5095" t="s">
        <v>83</v>
      </c>
      <c r="F5095">
        <v>6</v>
      </c>
      <c r="G5095">
        <v>0</v>
      </c>
      <c r="Q5095">
        <v>68.3333333333333</v>
      </c>
      <c r="X5095" t="s">
        <v>108</v>
      </c>
      <c r="Y5095" t="s">
        <v>0</v>
      </c>
      <c r="Z5095">
        <v>1</v>
      </c>
      <c r="AA5095" t="s">
        <v>93</v>
      </c>
      <c r="AB5095" t="s">
        <v>95</v>
      </c>
    </row>
    <row r="5096" spans="1:28" x14ac:dyDescent="0.25">
      <c r="A5096" t="s">
        <v>87</v>
      </c>
      <c r="B5096" t="s">
        <v>110</v>
      </c>
      <c r="C5096" t="s">
        <v>110</v>
      </c>
      <c r="D5096" t="s">
        <v>82</v>
      </c>
      <c r="E5096" t="s">
        <v>83</v>
      </c>
      <c r="F5096">
        <v>7</v>
      </c>
      <c r="G5096">
        <v>0</v>
      </c>
      <c r="Q5096">
        <v>68.6666666666667</v>
      </c>
      <c r="X5096" t="s">
        <v>108</v>
      </c>
      <c r="Y5096" t="s">
        <v>0</v>
      </c>
      <c r="Z5096">
        <v>1</v>
      </c>
      <c r="AA5096" t="s">
        <v>93</v>
      </c>
      <c r="AB5096" t="s">
        <v>95</v>
      </c>
    </row>
    <row r="5097" spans="1:28" x14ac:dyDescent="0.25">
      <c r="A5097" t="s">
        <v>87</v>
      </c>
      <c r="B5097" t="s">
        <v>110</v>
      </c>
      <c r="C5097" t="s">
        <v>110</v>
      </c>
      <c r="D5097" t="s">
        <v>82</v>
      </c>
      <c r="E5097" t="s">
        <v>83</v>
      </c>
      <c r="F5097">
        <v>8</v>
      </c>
      <c r="G5097">
        <v>0</v>
      </c>
      <c r="Q5097">
        <v>70.3333333333333</v>
      </c>
      <c r="X5097" t="s">
        <v>108</v>
      </c>
      <c r="Y5097" t="s">
        <v>0</v>
      </c>
      <c r="Z5097">
        <v>1</v>
      </c>
      <c r="AA5097" t="s">
        <v>93</v>
      </c>
      <c r="AB5097" t="s">
        <v>95</v>
      </c>
    </row>
    <row r="5098" spans="1:28" x14ac:dyDescent="0.25">
      <c r="A5098" t="s">
        <v>87</v>
      </c>
      <c r="B5098" t="s">
        <v>110</v>
      </c>
      <c r="C5098" t="s">
        <v>110</v>
      </c>
      <c r="D5098" t="s">
        <v>82</v>
      </c>
      <c r="E5098" t="s">
        <v>83</v>
      </c>
      <c r="F5098">
        <v>9</v>
      </c>
      <c r="G5098">
        <v>0</v>
      </c>
      <c r="Q5098">
        <v>72.6666666666667</v>
      </c>
      <c r="X5098" t="s">
        <v>108</v>
      </c>
      <c r="Y5098" t="s">
        <v>0</v>
      </c>
      <c r="Z5098">
        <v>1</v>
      </c>
      <c r="AA5098" t="s">
        <v>93</v>
      </c>
      <c r="AB5098" t="s">
        <v>95</v>
      </c>
    </row>
    <row r="5099" spans="1:28" x14ac:dyDescent="0.25">
      <c r="A5099" t="s">
        <v>87</v>
      </c>
      <c r="B5099" t="s">
        <v>110</v>
      </c>
      <c r="C5099" t="s">
        <v>110</v>
      </c>
      <c r="D5099" t="s">
        <v>82</v>
      </c>
      <c r="E5099" t="s">
        <v>83</v>
      </c>
      <c r="F5099">
        <v>10</v>
      </c>
      <c r="G5099">
        <v>0</v>
      </c>
      <c r="Q5099">
        <v>76.5</v>
      </c>
      <c r="X5099" t="s">
        <v>108</v>
      </c>
      <c r="Y5099" t="s">
        <v>0</v>
      </c>
      <c r="Z5099">
        <v>1</v>
      </c>
      <c r="AA5099" t="s">
        <v>93</v>
      </c>
      <c r="AB5099" t="s">
        <v>95</v>
      </c>
    </row>
    <row r="5100" spans="1:28" x14ac:dyDescent="0.25">
      <c r="A5100" t="s">
        <v>87</v>
      </c>
      <c r="B5100" t="s">
        <v>110</v>
      </c>
      <c r="C5100" t="s">
        <v>110</v>
      </c>
      <c r="D5100" t="s">
        <v>82</v>
      </c>
      <c r="E5100" t="s">
        <v>83</v>
      </c>
      <c r="F5100">
        <v>11</v>
      </c>
      <c r="G5100">
        <v>0</v>
      </c>
      <c r="Q5100">
        <v>79</v>
      </c>
      <c r="X5100" t="s">
        <v>108</v>
      </c>
      <c r="Y5100" t="s">
        <v>0</v>
      </c>
      <c r="Z5100">
        <v>1</v>
      </c>
      <c r="AA5100" t="s">
        <v>93</v>
      </c>
      <c r="AB5100" t="s">
        <v>95</v>
      </c>
    </row>
    <row r="5101" spans="1:28" x14ac:dyDescent="0.25">
      <c r="A5101" t="s">
        <v>87</v>
      </c>
      <c r="B5101" t="s">
        <v>110</v>
      </c>
      <c r="C5101" t="s">
        <v>110</v>
      </c>
      <c r="D5101" t="s">
        <v>82</v>
      </c>
      <c r="E5101" t="s">
        <v>83</v>
      </c>
      <c r="F5101">
        <v>12</v>
      </c>
      <c r="G5101">
        <v>0</v>
      </c>
      <c r="Q5101">
        <v>81.3333333333333</v>
      </c>
      <c r="X5101" t="s">
        <v>108</v>
      </c>
      <c r="Y5101" t="s">
        <v>0</v>
      </c>
      <c r="Z5101">
        <v>1</v>
      </c>
      <c r="AA5101" t="s">
        <v>93</v>
      </c>
      <c r="AB5101" t="s">
        <v>95</v>
      </c>
    </row>
    <row r="5102" spans="1:28" x14ac:dyDescent="0.25">
      <c r="A5102" t="s">
        <v>87</v>
      </c>
      <c r="B5102" t="s">
        <v>110</v>
      </c>
      <c r="C5102" t="s">
        <v>110</v>
      </c>
      <c r="D5102" t="s">
        <v>82</v>
      </c>
      <c r="E5102" t="s">
        <v>83</v>
      </c>
      <c r="F5102">
        <v>13</v>
      </c>
      <c r="G5102">
        <v>0</v>
      </c>
      <c r="Q5102">
        <v>81.6666666666667</v>
      </c>
      <c r="X5102" t="s">
        <v>108</v>
      </c>
      <c r="Y5102" t="s">
        <v>0</v>
      </c>
      <c r="Z5102">
        <v>1</v>
      </c>
      <c r="AA5102" t="s">
        <v>93</v>
      </c>
      <c r="AB5102" t="s">
        <v>95</v>
      </c>
    </row>
    <row r="5103" spans="1:28" x14ac:dyDescent="0.25">
      <c r="A5103" t="s">
        <v>87</v>
      </c>
      <c r="B5103" t="s">
        <v>110</v>
      </c>
      <c r="C5103" t="s">
        <v>110</v>
      </c>
      <c r="D5103" t="s">
        <v>82</v>
      </c>
      <c r="E5103" t="s">
        <v>83</v>
      </c>
      <c r="F5103">
        <v>14</v>
      </c>
      <c r="G5103">
        <v>0</v>
      </c>
      <c r="Q5103">
        <v>82</v>
      </c>
      <c r="X5103" t="s">
        <v>108</v>
      </c>
      <c r="Y5103" t="s">
        <v>0</v>
      </c>
      <c r="Z5103">
        <v>1</v>
      </c>
      <c r="AA5103" t="s">
        <v>93</v>
      </c>
      <c r="AB5103" t="s">
        <v>95</v>
      </c>
    </row>
    <row r="5104" spans="1:28" x14ac:dyDescent="0.25">
      <c r="A5104" t="s">
        <v>87</v>
      </c>
      <c r="B5104" t="s">
        <v>110</v>
      </c>
      <c r="C5104" t="s">
        <v>110</v>
      </c>
      <c r="D5104" t="s">
        <v>82</v>
      </c>
      <c r="E5104" t="s">
        <v>83</v>
      </c>
      <c r="F5104">
        <v>15</v>
      </c>
      <c r="G5104">
        <v>0</v>
      </c>
      <c r="Q5104">
        <v>81.5</v>
      </c>
      <c r="X5104" t="s">
        <v>108</v>
      </c>
      <c r="Y5104" t="s">
        <v>0</v>
      </c>
      <c r="Z5104">
        <v>1</v>
      </c>
      <c r="AA5104" t="s">
        <v>93</v>
      </c>
      <c r="AB5104" t="s">
        <v>95</v>
      </c>
    </row>
    <row r="5105" spans="1:28" x14ac:dyDescent="0.25">
      <c r="A5105" t="s">
        <v>87</v>
      </c>
      <c r="B5105" t="s">
        <v>110</v>
      </c>
      <c r="C5105" t="s">
        <v>110</v>
      </c>
      <c r="D5105" t="s">
        <v>82</v>
      </c>
      <c r="E5105" t="s">
        <v>83</v>
      </c>
      <c r="F5105">
        <v>16</v>
      </c>
      <c r="G5105">
        <v>0</v>
      </c>
      <c r="Q5105">
        <v>80.5</v>
      </c>
      <c r="X5105" t="s">
        <v>108</v>
      </c>
      <c r="Y5105" t="s">
        <v>0</v>
      </c>
      <c r="Z5105">
        <v>1</v>
      </c>
      <c r="AA5105" t="s">
        <v>93</v>
      </c>
      <c r="AB5105" t="s">
        <v>95</v>
      </c>
    </row>
    <row r="5106" spans="1:28" x14ac:dyDescent="0.25">
      <c r="A5106" t="s">
        <v>87</v>
      </c>
      <c r="B5106" t="s">
        <v>110</v>
      </c>
      <c r="C5106" t="s">
        <v>110</v>
      </c>
      <c r="D5106" t="s">
        <v>82</v>
      </c>
      <c r="E5106" t="s">
        <v>83</v>
      </c>
      <c r="F5106">
        <v>17</v>
      </c>
      <c r="G5106">
        <v>0</v>
      </c>
      <c r="Q5106">
        <v>78.6666666666667</v>
      </c>
      <c r="X5106" t="s">
        <v>108</v>
      </c>
      <c r="Y5106" t="s">
        <v>0</v>
      </c>
      <c r="Z5106">
        <v>1</v>
      </c>
      <c r="AA5106" t="s">
        <v>93</v>
      </c>
      <c r="AB5106" t="s">
        <v>95</v>
      </c>
    </row>
    <row r="5107" spans="1:28" x14ac:dyDescent="0.25">
      <c r="A5107" t="s">
        <v>87</v>
      </c>
      <c r="B5107" t="s">
        <v>110</v>
      </c>
      <c r="C5107" t="s">
        <v>110</v>
      </c>
      <c r="D5107" t="s">
        <v>82</v>
      </c>
      <c r="E5107" t="s">
        <v>83</v>
      </c>
      <c r="F5107">
        <v>18</v>
      </c>
      <c r="G5107">
        <v>0</v>
      </c>
      <c r="Q5107">
        <v>76.3333333333333</v>
      </c>
      <c r="X5107" t="s">
        <v>108</v>
      </c>
      <c r="Y5107" t="s">
        <v>0</v>
      </c>
      <c r="Z5107">
        <v>1</v>
      </c>
      <c r="AA5107" t="s">
        <v>93</v>
      </c>
      <c r="AB5107" t="s">
        <v>95</v>
      </c>
    </row>
    <row r="5108" spans="1:28" x14ac:dyDescent="0.25">
      <c r="A5108" t="s">
        <v>87</v>
      </c>
      <c r="B5108" t="s">
        <v>110</v>
      </c>
      <c r="C5108" t="s">
        <v>110</v>
      </c>
      <c r="D5108" t="s">
        <v>82</v>
      </c>
      <c r="E5108" t="s">
        <v>83</v>
      </c>
      <c r="F5108">
        <v>19</v>
      </c>
      <c r="G5108">
        <v>1</v>
      </c>
      <c r="Q5108">
        <v>74.8333333333333</v>
      </c>
      <c r="X5108" t="s">
        <v>108</v>
      </c>
      <c r="Y5108" t="s">
        <v>0</v>
      </c>
      <c r="Z5108">
        <v>1</v>
      </c>
      <c r="AA5108" t="s">
        <v>93</v>
      </c>
      <c r="AB5108" t="s">
        <v>95</v>
      </c>
    </row>
    <row r="5109" spans="1:28" x14ac:dyDescent="0.25">
      <c r="A5109" t="s">
        <v>87</v>
      </c>
      <c r="B5109" t="s">
        <v>110</v>
      </c>
      <c r="C5109" t="s">
        <v>110</v>
      </c>
      <c r="D5109" t="s">
        <v>82</v>
      </c>
      <c r="E5109" t="s">
        <v>83</v>
      </c>
      <c r="F5109">
        <v>20</v>
      </c>
      <c r="G5109">
        <v>1</v>
      </c>
      <c r="Q5109">
        <v>73</v>
      </c>
      <c r="X5109" t="s">
        <v>108</v>
      </c>
      <c r="Y5109" t="s">
        <v>0</v>
      </c>
      <c r="Z5109">
        <v>1</v>
      </c>
      <c r="AA5109" t="s">
        <v>93</v>
      </c>
      <c r="AB5109" t="s">
        <v>95</v>
      </c>
    </row>
    <row r="5110" spans="1:28" x14ac:dyDescent="0.25">
      <c r="A5110" t="s">
        <v>87</v>
      </c>
      <c r="B5110" t="s">
        <v>110</v>
      </c>
      <c r="C5110" t="s">
        <v>110</v>
      </c>
      <c r="D5110" t="s">
        <v>82</v>
      </c>
      <c r="E5110" t="s">
        <v>83</v>
      </c>
      <c r="F5110">
        <v>21</v>
      </c>
      <c r="G5110">
        <v>0</v>
      </c>
      <c r="Q5110">
        <v>72.5</v>
      </c>
      <c r="X5110" t="s">
        <v>108</v>
      </c>
      <c r="Y5110" t="s">
        <v>0</v>
      </c>
      <c r="Z5110">
        <v>1</v>
      </c>
      <c r="AA5110" t="s">
        <v>93</v>
      </c>
      <c r="AB5110" t="s">
        <v>95</v>
      </c>
    </row>
    <row r="5111" spans="1:28" x14ac:dyDescent="0.25">
      <c r="A5111" t="s">
        <v>87</v>
      </c>
      <c r="B5111" t="s">
        <v>110</v>
      </c>
      <c r="C5111" t="s">
        <v>110</v>
      </c>
      <c r="D5111" t="s">
        <v>82</v>
      </c>
      <c r="E5111" t="s">
        <v>83</v>
      </c>
      <c r="F5111">
        <v>22</v>
      </c>
      <c r="G5111">
        <v>0</v>
      </c>
      <c r="Q5111">
        <v>72.1666666666667</v>
      </c>
      <c r="X5111" t="s">
        <v>108</v>
      </c>
      <c r="Y5111" t="s">
        <v>0</v>
      </c>
      <c r="Z5111">
        <v>1</v>
      </c>
      <c r="AA5111" t="s">
        <v>93</v>
      </c>
      <c r="AB5111" t="s">
        <v>95</v>
      </c>
    </row>
    <row r="5112" spans="1:28" x14ac:dyDescent="0.25">
      <c r="A5112" t="s">
        <v>87</v>
      </c>
      <c r="B5112" t="s">
        <v>110</v>
      </c>
      <c r="C5112" t="s">
        <v>110</v>
      </c>
      <c r="D5112" t="s">
        <v>82</v>
      </c>
      <c r="E5112" t="s">
        <v>83</v>
      </c>
      <c r="F5112">
        <v>23</v>
      </c>
      <c r="G5112">
        <v>0</v>
      </c>
      <c r="Q5112">
        <v>71.8333333333333</v>
      </c>
      <c r="X5112" t="s">
        <v>108</v>
      </c>
      <c r="Y5112" t="s">
        <v>0</v>
      </c>
      <c r="Z5112">
        <v>1</v>
      </c>
      <c r="AA5112" t="s">
        <v>93</v>
      </c>
      <c r="AB5112" t="s">
        <v>95</v>
      </c>
    </row>
    <row r="5113" spans="1:28" x14ac:dyDescent="0.25">
      <c r="A5113" t="s">
        <v>87</v>
      </c>
      <c r="B5113" t="s">
        <v>110</v>
      </c>
      <c r="C5113" t="s">
        <v>110</v>
      </c>
      <c r="D5113" t="s">
        <v>82</v>
      </c>
      <c r="E5113" t="s">
        <v>83</v>
      </c>
      <c r="F5113">
        <v>24</v>
      </c>
      <c r="G5113">
        <v>0</v>
      </c>
      <c r="Q5113">
        <v>71</v>
      </c>
      <c r="X5113" t="s">
        <v>108</v>
      </c>
      <c r="Y5113" t="s">
        <v>0</v>
      </c>
      <c r="Z5113">
        <v>1</v>
      </c>
      <c r="AA5113" t="s">
        <v>93</v>
      </c>
      <c r="AB5113" t="s">
        <v>95</v>
      </c>
    </row>
    <row r="5114" spans="1:28" x14ac:dyDescent="0.25">
      <c r="A5114" t="s">
        <v>87</v>
      </c>
      <c r="B5114" t="s">
        <v>110</v>
      </c>
      <c r="C5114" t="s">
        <v>110</v>
      </c>
      <c r="D5114" t="s">
        <v>82</v>
      </c>
      <c r="E5114" t="s">
        <v>83</v>
      </c>
      <c r="F5114">
        <v>1</v>
      </c>
      <c r="G5114">
        <v>0</v>
      </c>
      <c r="Q5114">
        <v>69.3333333333333</v>
      </c>
      <c r="X5114" t="s">
        <v>108</v>
      </c>
      <c r="Y5114" t="s">
        <v>0</v>
      </c>
      <c r="Z5114">
        <v>1</v>
      </c>
      <c r="AA5114" t="s">
        <v>60</v>
      </c>
      <c r="AB5114" t="s">
        <v>95</v>
      </c>
    </row>
    <row r="5115" spans="1:28" x14ac:dyDescent="0.25">
      <c r="A5115" t="s">
        <v>87</v>
      </c>
      <c r="B5115" t="s">
        <v>110</v>
      </c>
      <c r="C5115" t="s">
        <v>110</v>
      </c>
      <c r="D5115" t="s">
        <v>82</v>
      </c>
      <c r="E5115" t="s">
        <v>83</v>
      </c>
      <c r="F5115">
        <v>2</v>
      </c>
      <c r="G5115">
        <v>0</v>
      </c>
      <c r="Q5115">
        <v>69</v>
      </c>
      <c r="X5115" t="s">
        <v>108</v>
      </c>
      <c r="Y5115" t="s">
        <v>0</v>
      </c>
      <c r="Z5115">
        <v>1</v>
      </c>
      <c r="AA5115" t="s">
        <v>60</v>
      </c>
      <c r="AB5115" t="s">
        <v>95</v>
      </c>
    </row>
    <row r="5116" spans="1:28" x14ac:dyDescent="0.25">
      <c r="A5116" t="s">
        <v>87</v>
      </c>
      <c r="B5116" t="s">
        <v>110</v>
      </c>
      <c r="C5116" t="s">
        <v>110</v>
      </c>
      <c r="D5116" t="s">
        <v>82</v>
      </c>
      <c r="E5116" t="s">
        <v>83</v>
      </c>
      <c r="F5116">
        <v>3</v>
      </c>
      <c r="G5116">
        <v>0</v>
      </c>
      <c r="Q5116">
        <v>68.6666666666667</v>
      </c>
      <c r="X5116" t="s">
        <v>108</v>
      </c>
      <c r="Y5116" t="s">
        <v>0</v>
      </c>
      <c r="Z5116">
        <v>1</v>
      </c>
      <c r="AA5116" t="s">
        <v>60</v>
      </c>
      <c r="AB5116" t="s">
        <v>95</v>
      </c>
    </row>
    <row r="5117" spans="1:28" x14ac:dyDescent="0.25">
      <c r="A5117" t="s">
        <v>87</v>
      </c>
      <c r="B5117" t="s">
        <v>110</v>
      </c>
      <c r="C5117" t="s">
        <v>110</v>
      </c>
      <c r="D5117" t="s">
        <v>82</v>
      </c>
      <c r="E5117" t="s">
        <v>83</v>
      </c>
      <c r="F5117">
        <v>4</v>
      </c>
      <c r="G5117">
        <v>0</v>
      </c>
      <c r="Q5117">
        <v>68.3333333333333</v>
      </c>
      <c r="X5117" t="s">
        <v>108</v>
      </c>
      <c r="Y5117" t="s">
        <v>0</v>
      </c>
      <c r="Z5117">
        <v>1</v>
      </c>
      <c r="AA5117" t="s">
        <v>60</v>
      </c>
      <c r="AB5117" t="s">
        <v>95</v>
      </c>
    </row>
    <row r="5118" spans="1:28" x14ac:dyDescent="0.25">
      <c r="A5118" t="s">
        <v>87</v>
      </c>
      <c r="B5118" t="s">
        <v>110</v>
      </c>
      <c r="C5118" t="s">
        <v>110</v>
      </c>
      <c r="D5118" t="s">
        <v>82</v>
      </c>
      <c r="E5118" t="s">
        <v>83</v>
      </c>
      <c r="F5118">
        <v>5</v>
      </c>
      <c r="G5118">
        <v>0</v>
      </c>
      <c r="Q5118">
        <v>68.3333333333333</v>
      </c>
      <c r="X5118" t="s">
        <v>108</v>
      </c>
      <c r="Y5118" t="s">
        <v>0</v>
      </c>
      <c r="Z5118">
        <v>1</v>
      </c>
      <c r="AA5118" t="s">
        <v>60</v>
      </c>
      <c r="AB5118" t="s">
        <v>95</v>
      </c>
    </row>
    <row r="5119" spans="1:28" x14ac:dyDescent="0.25">
      <c r="A5119" t="s">
        <v>87</v>
      </c>
      <c r="B5119" t="s">
        <v>110</v>
      </c>
      <c r="C5119" t="s">
        <v>110</v>
      </c>
      <c r="D5119" t="s">
        <v>82</v>
      </c>
      <c r="E5119" t="s">
        <v>83</v>
      </c>
      <c r="F5119">
        <v>6</v>
      </c>
      <c r="G5119">
        <v>0</v>
      </c>
      <c r="Q5119">
        <v>68.6666666666667</v>
      </c>
      <c r="X5119" t="s">
        <v>108</v>
      </c>
      <c r="Y5119" t="s">
        <v>0</v>
      </c>
      <c r="Z5119">
        <v>1</v>
      </c>
      <c r="AA5119" t="s">
        <v>60</v>
      </c>
      <c r="AB5119" t="s">
        <v>95</v>
      </c>
    </row>
    <row r="5120" spans="1:28" x14ac:dyDescent="0.25">
      <c r="A5120" t="s">
        <v>87</v>
      </c>
      <c r="B5120" t="s">
        <v>110</v>
      </c>
      <c r="C5120" t="s">
        <v>110</v>
      </c>
      <c r="D5120" t="s">
        <v>82</v>
      </c>
      <c r="E5120" t="s">
        <v>83</v>
      </c>
      <c r="F5120">
        <v>7</v>
      </c>
      <c r="G5120">
        <v>0</v>
      </c>
      <c r="Q5120">
        <v>70.3333333333333</v>
      </c>
      <c r="X5120" t="s">
        <v>108</v>
      </c>
      <c r="Y5120" t="s">
        <v>0</v>
      </c>
      <c r="Z5120">
        <v>1</v>
      </c>
      <c r="AA5120" t="s">
        <v>60</v>
      </c>
      <c r="AB5120" t="s">
        <v>95</v>
      </c>
    </row>
    <row r="5121" spans="1:28" x14ac:dyDescent="0.25">
      <c r="A5121" t="s">
        <v>87</v>
      </c>
      <c r="B5121" t="s">
        <v>110</v>
      </c>
      <c r="C5121" t="s">
        <v>110</v>
      </c>
      <c r="D5121" t="s">
        <v>82</v>
      </c>
      <c r="E5121" t="s">
        <v>83</v>
      </c>
      <c r="F5121">
        <v>8</v>
      </c>
      <c r="G5121">
        <v>0</v>
      </c>
      <c r="Q5121">
        <v>72.6666666666667</v>
      </c>
      <c r="X5121" t="s">
        <v>108</v>
      </c>
      <c r="Y5121" t="s">
        <v>0</v>
      </c>
      <c r="Z5121">
        <v>1</v>
      </c>
      <c r="AA5121" t="s">
        <v>60</v>
      </c>
      <c r="AB5121" t="s">
        <v>95</v>
      </c>
    </row>
    <row r="5122" spans="1:28" x14ac:dyDescent="0.25">
      <c r="A5122" t="s">
        <v>87</v>
      </c>
      <c r="B5122" t="s">
        <v>110</v>
      </c>
      <c r="C5122" t="s">
        <v>110</v>
      </c>
      <c r="D5122" t="s">
        <v>82</v>
      </c>
      <c r="E5122" t="s">
        <v>83</v>
      </c>
      <c r="F5122">
        <v>9</v>
      </c>
      <c r="G5122">
        <v>0</v>
      </c>
      <c r="Q5122">
        <v>76.5</v>
      </c>
      <c r="X5122" t="s">
        <v>108</v>
      </c>
      <c r="Y5122" t="s">
        <v>0</v>
      </c>
      <c r="Z5122">
        <v>1</v>
      </c>
      <c r="AA5122" t="s">
        <v>60</v>
      </c>
      <c r="AB5122" t="s">
        <v>95</v>
      </c>
    </row>
    <row r="5123" spans="1:28" x14ac:dyDescent="0.25">
      <c r="A5123" t="s">
        <v>87</v>
      </c>
      <c r="B5123" t="s">
        <v>110</v>
      </c>
      <c r="C5123" t="s">
        <v>110</v>
      </c>
      <c r="D5123" t="s">
        <v>82</v>
      </c>
      <c r="E5123" t="s">
        <v>83</v>
      </c>
      <c r="F5123">
        <v>10</v>
      </c>
      <c r="G5123">
        <v>0</v>
      </c>
      <c r="Q5123">
        <v>79</v>
      </c>
      <c r="X5123" t="s">
        <v>108</v>
      </c>
      <c r="Y5123" t="s">
        <v>0</v>
      </c>
      <c r="Z5123">
        <v>1</v>
      </c>
      <c r="AA5123" t="s">
        <v>60</v>
      </c>
      <c r="AB5123" t="s">
        <v>95</v>
      </c>
    </row>
    <row r="5124" spans="1:28" x14ac:dyDescent="0.25">
      <c r="A5124" t="s">
        <v>87</v>
      </c>
      <c r="B5124" t="s">
        <v>110</v>
      </c>
      <c r="C5124" t="s">
        <v>110</v>
      </c>
      <c r="D5124" t="s">
        <v>82</v>
      </c>
      <c r="E5124" t="s">
        <v>83</v>
      </c>
      <c r="F5124">
        <v>11</v>
      </c>
      <c r="G5124">
        <v>0</v>
      </c>
      <c r="Q5124">
        <v>81.3333333333333</v>
      </c>
      <c r="X5124" t="s">
        <v>108</v>
      </c>
      <c r="Y5124" t="s">
        <v>0</v>
      </c>
      <c r="Z5124">
        <v>1</v>
      </c>
      <c r="AA5124" t="s">
        <v>60</v>
      </c>
      <c r="AB5124" t="s">
        <v>95</v>
      </c>
    </row>
    <row r="5125" spans="1:28" x14ac:dyDescent="0.25">
      <c r="A5125" t="s">
        <v>87</v>
      </c>
      <c r="B5125" t="s">
        <v>110</v>
      </c>
      <c r="C5125" t="s">
        <v>110</v>
      </c>
      <c r="D5125" t="s">
        <v>82</v>
      </c>
      <c r="E5125" t="s">
        <v>83</v>
      </c>
      <c r="F5125">
        <v>12</v>
      </c>
      <c r="G5125">
        <v>0</v>
      </c>
      <c r="Q5125">
        <v>81.6666666666667</v>
      </c>
      <c r="X5125" t="s">
        <v>108</v>
      </c>
      <c r="Y5125" t="s">
        <v>0</v>
      </c>
      <c r="Z5125">
        <v>1</v>
      </c>
      <c r="AA5125" t="s">
        <v>60</v>
      </c>
      <c r="AB5125" t="s">
        <v>95</v>
      </c>
    </row>
    <row r="5126" spans="1:28" x14ac:dyDescent="0.25">
      <c r="A5126" t="s">
        <v>87</v>
      </c>
      <c r="B5126" t="s">
        <v>110</v>
      </c>
      <c r="C5126" t="s">
        <v>110</v>
      </c>
      <c r="D5126" t="s">
        <v>82</v>
      </c>
      <c r="E5126" t="s">
        <v>83</v>
      </c>
      <c r="F5126">
        <v>13</v>
      </c>
      <c r="G5126">
        <v>0</v>
      </c>
      <c r="Q5126">
        <v>82</v>
      </c>
      <c r="X5126" t="s">
        <v>108</v>
      </c>
      <c r="Y5126" t="s">
        <v>0</v>
      </c>
      <c r="Z5126">
        <v>1</v>
      </c>
      <c r="AA5126" t="s">
        <v>60</v>
      </c>
      <c r="AB5126" t="s">
        <v>95</v>
      </c>
    </row>
    <row r="5127" spans="1:28" x14ac:dyDescent="0.25">
      <c r="A5127" t="s">
        <v>87</v>
      </c>
      <c r="B5127" t="s">
        <v>110</v>
      </c>
      <c r="C5127" t="s">
        <v>110</v>
      </c>
      <c r="D5127" t="s">
        <v>82</v>
      </c>
      <c r="E5127" t="s">
        <v>83</v>
      </c>
      <c r="F5127">
        <v>14</v>
      </c>
      <c r="G5127">
        <v>0</v>
      </c>
      <c r="Q5127">
        <v>81.5</v>
      </c>
      <c r="X5127" t="s">
        <v>108</v>
      </c>
      <c r="Y5127" t="s">
        <v>0</v>
      </c>
      <c r="Z5127">
        <v>1</v>
      </c>
      <c r="AA5127" t="s">
        <v>60</v>
      </c>
      <c r="AB5127" t="s">
        <v>95</v>
      </c>
    </row>
    <row r="5128" spans="1:28" x14ac:dyDescent="0.25">
      <c r="A5128" t="s">
        <v>87</v>
      </c>
      <c r="B5128" t="s">
        <v>110</v>
      </c>
      <c r="C5128" t="s">
        <v>110</v>
      </c>
      <c r="D5128" t="s">
        <v>82</v>
      </c>
      <c r="E5128" t="s">
        <v>83</v>
      </c>
      <c r="F5128">
        <v>15</v>
      </c>
      <c r="G5128">
        <v>0</v>
      </c>
      <c r="Q5128">
        <v>80.5</v>
      </c>
      <c r="X5128" t="s">
        <v>108</v>
      </c>
      <c r="Y5128" t="s">
        <v>0</v>
      </c>
      <c r="Z5128">
        <v>1</v>
      </c>
      <c r="AA5128" t="s">
        <v>60</v>
      </c>
      <c r="AB5128" t="s">
        <v>95</v>
      </c>
    </row>
    <row r="5129" spans="1:28" x14ac:dyDescent="0.25">
      <c r="A5129" t="s">
        <v>87</v>
      </c>
      <c r="B5129" t="s">
        <v>110</v>
      </c>
      <c r="C5129" t="s">
        <v>110</v>
      </c>
      <c r="D5129" t="s">
        <v>82</v>
      </c>
      <c r="E5129" t="s">
        <v>83</v>
      </c>
      <c r="F5129">
        <v>16</v>
      </c>
      <c r="G5129">
        <v>0</v>
      </c>
      <c r="Q5129">
        <v>78.6666666666667</v>
      </c>
      <c r="X5129" t="s">
        <v>108</v>
      </c>
      <c r="Y5129" t="s">
        <v>0</v>
      </c>
      <c r="Z5129">
        <v>1</v>
      </c>
      <c r="AA5129" t="s">
        <v>60</v>
      </c>
      <c r="AB5129" t="s">
        <v>95</v>
      </c>
    </row>
    <row r="5130" spans="1:28" x14ac:dyDescent="0.25">
      <c r="A5130" t="s">
        <v>87</v>
      </c>
      <c r="B5130" t="s">
        <v>110</v>
      </c>
      <c r="C5130" t="s">
        <v>110</v>
      </c>
      <c r="D5130" t="s">
        <v>82</v>
      </c>
      <c r="E5130" t="s">
        <v>83</v>
      </c>
      <c r="F5130">
        <v>17</v>
      </c>
      <c r="G5130">
        <v>0</v>
      </c>
      <c r="Q5130">
        <v>76.3333333333333</v>
      </c>
      <c r="X5130" t="s">
        <v>108</v>
      </c>
      <c r="Y5130" t="s">
        <v>0</v>
      </c>
      <c r="Z5130">
        <v>1</v>
      </c>
      <c r="AA5130" t="s">
        <v>60</v>
      </c>
      <c r="AB5130" t="s">
        <v>95</v>
      </c>
    </row>
    <row r="5131" spans="1:28" x14ac:dyDescent="0.25">
      <c r="A5131" t="s">
        <v>87</v>
      </c>
      <c r="B5131" t="s">
        <v>110</v>
      </c>
      <c r="C5131" t="s">
        <v>110</v>
      </c>
      <c r="D5131" t="s">
        <v>82</v>
      </c>
      <c r="E5131" t="s">
        <v>83</v>
      </c>
      <c r="F5131">
        <v>18</v>
      </c>
      <c r="G5131">
        <v>1</v>
      </c>
      <c r="Q5131">
        <v>74.8333333333333</v>
      </c>
      <c r="X5131" t="s">
        <v>108</v>
      </c>
      <c r="Y5131" t="s">
        <v>0</v>
      </c>
      <c r="Z5131">
        <v>1</v>
      </c>
      <c r="AA5131" t="s">
        <v>60</v>
      </c>
      <c r="AB5131" t="s">
        <v>95</v>
      </c>
    </row>
    <row r="5132" spans="1:28" x14ac:dyDescent="0.25">
      <c r="A5132" t="s">
        <v>87</v>
      </c>
      <c r="B5132" t="s">
        <v>110</v>
      </c>
      <c r="C5132" t="s">
        <v>110</v>
      </c>
      <c r="D5132" t="s">
        <v>82</v>
      </c>
      <c r="E5132" t="s">
        <v>83</v>
      </c>
      <c r="F5132">
        <v>19</v>
      </c>
      <c r="G5132">
        <v>1</v>
      </c>
      <c r="Q5132">
        <v>73</v>
      </c>
      <c r="X5132" t="s">
        <v>108</v>
      </c>
      <c r="Y5132" t="s">
        <v>0</v>
      </c>
      <c r="Z5132">
        <v>1</v>
      </c>
      <c r="AA5132" t="s">
        <v>60</v>
      </c>
      <c r="AB5132" t="s">
        <v>95</v>
      </c>
    </row>
    <row r="5133" spans="1:28" x14ac:dyDescent="0.25">
      <c r="A5133" t="s">
        <v>87</v>
      </c>
      <c r="B5133" t="s">
        <v>110</v>
      </c>
      <c r="C5133" t="s">
        <v>110</v>
      </c>
      <c r="D5133" t="s">
        <v>82</v>
      </c>
      <c r="E5133" t="s">
        <v>83</v>
      </c>
      <c r="F5133">
        <v>20</v>
      </c>
      <c r="G5133">
        <v>0</v>
      </c>
      <c r="Q5133">
        <v>72.5</v>
      </c>
      <c r="X5133" t="s">
        <v>108</v>
      </c>
      <c r="Y5133" t="s">
        <v>0</v>
      </c>
      <c r="Z5133">
        <v>1</v>
      </c>
      <c r="AA5133" t="s">
        <v>60</v>
      </c>
      <c r="AB5133" t="s">
        <v>95</v>
      </c>
    </row>
    <row r="5134" spans="1:28" x14ac:dyDescent="0.25">
      <c r="A5134" t="s">
        <v>87</v>
      </c>
      <c r="B5134" t="s">
        <v>110</v>
      </c>
      <c r="C5134" t="s">
        <v>110</v>
      </c>
      <c r="D5134" t="s">
        <v>82</v>
      </c>
      <c r="E5134" t="s">
        <v>83</v>
      </c>
      <c r="F5134">
        <v>21</v>
      </c>
      <c r="G5134">
        <v>0</v>
      </c>
      <c r="Q5134">
        <v>72.1666666666667</v>
      </c>
      <c r="X5134" t="s">
        <v>108</v>
      </c>
      <c r="Y5134" t="s">
        <v>0</v>
      </c>
      <c r="Z5134">
        <v>1</v>
      </c>
      <c r="AA5134" t="s">
        <v>60</v>
      </c>
      <c r="AB5134" t="s">
        <v>95</v>
      </c>
    </row>
    <row r="5135" spans="1:28" x14ac:dyDescent="0.25">
      <c r="A5135" t="s">
        <v>87</v>
      </c>
      <c r="B5135" t="s">
        <v>110</v>
      </c>
      <c r="C5135" t="s">
        <v>110</v>
      </c>
      <c r="D5135" t="s">
        <v>82</v>
      </c>
      <c r="E5135" t="s">
        <v>83</v>
      </c>
      <c r="F5135">
        <v>22</v>
      </c>
      <c r="G5135">
        <v>0</v>
      </c>
      <c r="Q5135">
        <v>71.8333333333333</v>
      </c>
      <c r="X5135" t="s">
        <v>108</v>
      </c>
      <c r="Y5135" t="s">
        <v>0</v>
      </c>
      <c r="Z5135">
        <v>1</v>
      </c>
      <c r="AA5135" t="s">
        <v>60</v>
      </c>
      <c r="AB5135" t="s">
        <v>95</v>
      </c>
    </row>
    <row r="5136" spans="1:28" x14ac:dyDescent="0.25">
      <c r="A5136" t="s">
        <v>87</v>
      </c>
      <c r="B5136" t="s">
        <v>110</v>
      </c>
      <c r="C5136" t="s">
        <v>110</v>
      </c>
      <c r="D5136" t="s">
        <v>82</v>
      </c>
      <c r="E5136" t="s">
        <v>83</v>
      </c>
      <c r="F5136">
        <v>23</v>
      </c>
      <c r="G5136">
        <v>0</v>
      </c>
      <c r="Q5136">
        <v>71</v>
      </c>
      <c r="X5136" t="s">
        <v>108</v>
      </c>
      <c r="Y5136" t="s">
        <v>0</v>
      </c>
      <c r="Z5136">
        <v>1</v>
      </c>
      <c r="AA5136" t="s">
        <v>60</v>
      </c>
      <c r="AB5136" t="s">
        <v>95</v>
      </c>
    </row>
    <row r="5137" spans="1:28" x14ac:dyDescent="0.25">
      <c r="A5137" t="s">
        <v>87</v>
      </c>
      <c r="B5137" t="s">
        <v>110</v>
      </c>
      <c r="C5137" t="s">
        <v>110</v>
      </c>
      <c r="D5137" t="s">
        <v>82</v>
      </c>
      <c r="E5137" t="s">
        <v>83</v>
      </c>
      <c r="F5137">
        <v>24</v>
      </c>
      <c r="G5137">
        <v>0</v>
      </c>
      <c r="Q5137">
        <v>70</v>
      </c>
      <c r="X5137" t="s">
        <v>108</v>
      </c>
      <c r="Y5137" t="s">
        <v>0</v>
      </c>
      <c r="Z5137">
        <v>1</v>
      </c>
      <c r="AA5137" t="s">
        <v>60</v>
      </c>
      <c r="AB5137" t="s">
        <v>95</v>
      </c>
    </row>
    <row r="5138" spans="1:28" x14ac:dyDescent="0.25">
      <c r="A5138" t="s">
        <v>87</v>
      </c>
      <c r="B5138" t="s">
        <v>110</v>
      </c>
      <c r="C5138" t="s">
        <v>110</v>
      </c>
      <c r="D5138" t="s">
        <v>82</v>
      </c>
      <c r="E5138" t="s">
        <v>84</v>
      </c>
      <c r="F5138">
        <v>1</v>
      </c>
      <c r="G5138">
        <v>0</v>
      </c>
      <c r="Q5138">
        <v>69.0322580645161</v>
      </c>
      <c r="X5138" t="s">
        <v>108</v>
      </c>
      <c r="Y5138" t="s">
        <v>0</v>
      </c>
      <c r="Z5138">
        <v>1</v>
      </c>
      <c r="AA5138" t="s">
        <v>93</v>
      </c>
      <c r="AB5138" t="s">
        <v>95</v>
      </c>
    </row>
    <row r="5139" spans="1:28" x14ac:dyDescent="0.25">
      <c r="A5139" t="s">
        <v>87</v>
      </c>
      <c r="B5139" t="s">
        <v>110</v>
      </c>
      <c r="C5139" t="s">
        <v>110</v>
      </c>
      <c r="D5139" t="s">
        <v>82</v>
      </c>
      <c r="E5139" t="s">
        <v>84</v>
      </c>
      <c r="F5139">
        <v>2</v>
      </c>
      <c r="G5139">
        <v>0</v>
      </c>
      <c r="Q5139">
        <v>67.9677419354839</v>
      </c>
      <c r="X5139" t="s">
        <v>108</v>
      </c>
      <c r="Y5139" t="s">
        <v>0</v>
      </c>
      <c r="Z5139">
        <v>1</v>
      </c>
      <c r="AA5139" t="s">
        <v>93</v>
      </c>
      <c r="AB5139" t="s">
        <v>95</v>
      </c>
    </row>
    <row r="5140" spans="1:28" x14ac:dyDescent="0.25">
      <c r="A5140" t="s">
        <v>87</v>
      </c>
      <c r="B5140" t="s">
        <v>110</v>
      </c>
      <c r="C5140" t="s">
        <v>110</v>
      </c>
      <c r="D5140" t="s">
        <v>82</v>
      </c>
      <c r="E5140" t="s">
        <v>84</v>
      </c>
      <c r="F5140">
        <v>3</v>
      </c>
      <c r="G5140">
        <v>0</v>
      </c>
      <c r="Q5140">
        <v>67.903225806451601</v>
      </c>
      <c r="X5140" t="s">
        <v>108</v>
      </c>
      <c r="Y5140" t="s">
        <v>0</v>
      </c>
      <c r="Z5140">
        <v>1</v>
      </c>
      <c r="AA5140" t="s">
        <v>93</v>
      </c>
      <c r="AB5140" t="s">
        <v>95</v>
      </c>
    </row>
    <row r="5141" spans="1:28" x14ac:dyDescent="0.25">
      <c r="A5141" t="s">
        <v>87</v>
      </c>
      <c r="B5141" t="s">
        <v>110</v>
      </c>
      <c r="C5141" t="s">
        <v>110</v>
      </c>
      <c r="D5141" t="s">
        <v>82</v>
      </c>
      <c r="E5141" t="s">
        <v>84</v>
      </c>
      <c r="F5141">
        <v>4</v>
      </c>
      <c r="G5141">
        <v>0</v>
      </c>
      <c r="Q5141">
        <v>67.483870967741893</v>
      </c>
      <c r="X5141" t="s">
        <v>108</v>
      </c>
      <c r="Y5141" t="s">
        <v>0</v>
      </c>
      <c r="Z5141">
        <v>1</v>
      </c>
      <c r="AA5141" t="s">
        <v>93</v>
      </c>
      <c r="AB5141" t="s">
        <v>95</v>
      </c>
    </row>
    <row r="5142" spans="1:28" x14ac:dyDescent="0.25">
      <c r="A5142" t="s">
        <v>87</v>
      </c>
      <c r="B5142" t="s">
        <v>110</v>
      </c>
      <c r="C5142" t="s">
        <v>110</v>
      </c>
      <c r="D5142" t="s">
        <v>82</v>
      </c>
      <c r="E5142" t="s">
        <v>84</v>
      </c>
      <c r="F5142">
        <v>5</v>
      </c>
      <c r="G5142">
        <v>0</v>
      </c>
      <c r="Q5142">
        <v>67.419354838709694</v>
      </c>
      <c r="X5142" t="s">
        <v>108</v>
      </c>
      <c r="Y5142" t="s">
        <v>0</v>
      </c>
      <c r="Z5142">
        <v>1</v>
      </c>
      <c r="AA5142" t="s">
        <v>93</v>
      </c>
      <c r="AB5142" t="s">
        <v>95</v>
      </c>
    </row>
    <row r="5143" spans="1:28" x14ac:dyDescent="0.25">
      <c r="A5143" t="s">
        <v>87</v>
      </c>
      <c r="B5143" t="s">
        <v>110</v>
      </c>
      <c r="C5143" t="s">
        <v>110</v>
      </c>
      <c r="D5143" t="s">
        <v>82</v>
      </c>
      <c r="E5143" t="s">
        <v>84</v>
      </c>
      <c r="F5143">
        <v>6</v>
      </c>
      <c r="G5143">
        <v>0</v>
      </c>
      <c r="Q5143">
        <v>67.387096774193594</v>
      </c>
      <c r="X5143" t="s">
        <v>108</v>
      </c>
      <c r="Y5143" t="s">
        <v>0</v>
      </c>
      <c r="Z5143">
        <v>1</v>
      </c>
      <c r="AA5143" t="s">
        <v>93</v>
      </c>
      <c r="AB5143" t="s">
        <v>95</v>
      </c>
    </row>
    <row r="5144" spans="1:28" x14ac:dyDescent="0.25">
      <c r="A5144" t="s">
        <v>87</v>
      </c>
      <c r="B5144" t="s">
        <v>110</v>
      </c>
      <c r="C5144" t="s">
        <v>110</v>
      </c>
      <c r="D5144" t="s">
        <v>82</v>
      </c>
      <c r="E5144" t="s">
        <v>84</v>
      </c>
      <c r="F5144">
        <v>7</v>
      </c>
      <c r="G5144">
        <v>0</v>
      </c>
      <c r="Q5144">
        <v>67.322580645161295</v>
      </c>
      <c r="X5144" t="s">
        <v>108</v>
      </c>
      <c r="Y5144" t="s">
        <v>0</v>
      </c>
      <c r="Z5144">
        <v>1</v>
      </c>
      <c r="AA5144" t="s">
        <v>93</v>
      </c>
      <c r="AB5144" t="s">
        <v>95</v>
      </c>
    </row>
    <row r="5145" spans="1:28" x14ac:dyDescent="0.25">
      <c r="A5145" t="s">
        <v>87</v>
      </c>
      <c r="B5145" t="s">
        <v>110</v>
      </c>
      <c r="C5145" t="s">
        <v>110</v>
      </c>
      <c r="D5145" t="s">
        <v>82</v>
      </c>
      <c r="E5145" t="s">
        <v>84</v>
      </c>
      <c r="F5145">
        <v>8</v>
      </c>
      <c r="G5145">
        <v>0</v>
      </c>
      <c r="Q5145">
        <v>69.612903225806406</v>
      </c>
      <c r="X5145" t="s">
        <v>108</v>
      </c>
      <c r="Y5145" t="s">
        <v>0</v>
      </c>
      <c r="Z5145">
        <v>1</v>
      </c>
      <c r="AA5145" t="s">
        <v>93</v>
      </c>
      <c r="AB5145" t="s">
        <v>95</v>
      </c>
    </row>
    <row r="5146" spans="1:28" x14ac:dyDescent="0.25">
      <c r="A5146" t="s">
        <v>87</v>
      </c>
      <c r="B5146" t="s">
        <v>110</v>
      </c>
      <c r="C5146" t="s">
        <v>110</v>
      </c>
      <c r="D5146" t="s">
        <v>82</v>
      </c>
      <c r="E5146" t="s">
        <v>84</v>
      </c>
      <c r="F5146">
        <v>9</v>
      </c>
      <c r="G5146">
        <v>0</v>
      </c>
      <c r="Q5146">
        <v>72.580645161290306</v>
      </c>
      <c r="X5146" t="s">
        <v>108</v>
      </c>
      <c r="Y5146" t="s">
        <v>0</v>
      </c>
      <c r="Z5146">
        <v>1</v>
      </c>
      <c r="AA5146" t="s">
        <v>93</v>
      </c>
      <c r="AB5146" t="s">
        <v>95</v>
      </c>
    </row>
    <row r="5147" spans="1:28" x14ac:dyDescent="0.25">
      <c r="A5147" t="s">
        <v>87</v>
      </c>
      <c r="B5147" t="s">
        <v>110</v>
      </c>
      <c r="C5147" t="s">
        <v>110</v>
      </c>
      <c r="D5147" t="s">
        <v>82</v>
      </c>
      <c r="E5147" t="s">
        <v>84</v>
      </c>
      <c r="F5147">
        <v>10</v>
      </c>
      <c r="G5147">
        <v>0</v>
      </c>
      <c r="Q5147">
        <v>76.387096774193594</v>
      </c>
      <c r="X5147" t="s">
        <v>108</v>
      </c>
      <c r="Y5147" t="s">
        <v>0</v>
      </c>
      <c r="Z5147">
        <v>1</v>
      </c>
      <c r="AA5147" t="s">
        <v>93</v>
      </c>
      <c r="AB5147" t="s">
        <v>95</v>
      </c>
    </row>
    <row r="5148" spans="1:28" x14ac:dyDescent="0.25">
      <c r="A5148" t="s">
        <v>87</v>
      </c>
      <c r="B5148" t="s">
        <v>110</v>
      </c>
      <c r="C5148" t="s">
        <v>110</v>
      </c>
      <c r="D5148" t="s">
        <v>82</v>
      </c>
      <c r="E5148" t="s">
        <v>84</v>
      </c>
      <c r="F5148">
        <v>11</v>
      </c>
      <c r="G5148">
        <v>0</v>
      </c>
      <c r="Q5148">
        <v>79.645161290322605</v>
      </c>
      <c r="X5148" t="s">
        <v>108</v>
      </c>
      <c r="Y5148" t="s">
        <v>0</v>
      </c>
      <c r="Z5148">
        <v>1</v>
      </c>
      <c r="AA5148" t="s">
        <v>93</v>
      </c>
      <c r="AB5148" t="s">
        <v>95</v>
      </c>
    </row>
    <row r="5149" spans="1:28" x14ac:dyDescent="0.25">
      <c r="A5149" t="s">
        <v>87</v>
      </c>
      <c r="B5149" t="s">
        <v>110</v>
      </c>
      <c r="C5149" t="s">
        <v>110</v>
      </c>
      <c r="D5149" t="s">
        <v>82</v>
      </c>
      <c r="E5149" t="s">
        <v>84</v>
      </c>
      <c r="F5149">
        <v>12</v>
      </c>
      <c r="G5149">
        <v>0</v>
      </c>
      <c r="Q5149">
        <v>81.935483870967701</v>
      </c>
      <c r="X5149" t="s">
        <v>108</v>
      </c>
      <c r="Y5149" t="s">
        <v>0</v>
      </c>
      <c r="Z5149">
        <v>1</v>
      </c>
      <c r="AA5149" t="s">
        <v>93</v>
      </c>
      <c r="AB5149" t="s">
        <v>95</v>
      </c>
    </row>
    <row r="5150" spans="1:28" x14ac:dyDescent="0.25">
      <c r="A5150" t="s">
        <v>87</v>
      </c>
      <c r="B5150" t="s">
        <v>110</v>
      </c>
      <c r="C5150" t="s">
        <v>110</v>
      </c>
      <c r="D5150" t="s">
        <v>82</v>
      </c>
      <c r="E5150" t="s">
        <v>84</v>
      </c>
      <c r="F5150">
        <v>13</v>
      </c>
      <c r="G5150">
        <v>0</v>
      </c>
      <c r="Q5150">
        <v>82.096774193548399</v>
      </c>
      <c r="X5150" t="s">
        <v>108</v>
      </c>
      <c r="Y5150" t="s">
        <v>0</v>
      </c>
      <c r="Z5150">
        <v>1</v>
      </c>
      <c r="AA5150" t="s">
        <v>93</v>
      </c>
      <c r="AB5150" t="s">
        <v>95</v>
      </c>
    </row>
    <row r="5151" spans="1:28" x14ac:dyDescent="0.25">
      <c r="A5151" t="s">
        <v>87</v>
      </c>
      <c r="B5151" t="s">
        <v>110</v>
      </c>
      <c r="C5151" t="s">
        <v>110</v>
      </c>
      <c r="D5151" t="s">
        <v>82</v>
      </c>
      <c r="E5151" t="s">
        <v>84</v>
      </c>
      <c r="F5151">
        <v>14</v>
      </c>
      <c r="G5151">
        <v>0</v>
      </c>
      <c r="Q5151">
        <v>82.193548387096797</v>
      </c>
      <c r="X5151" t="s">
        <v>108</v>
      </c>
      <c r="Y5151" t="s">
        <v>0</v>
      </c>
      <c r="Z5151">
        <v>1</v>
      </c>
      <c r="AA5151" t="s">
        <v>93</v>
      </c>
      <c r="AB5151" t="s">
        <v>95</v>
      </c>
    </row>
    <row r="5152" spans="1:28" x14ac:dyDescent="0.25">
      <c r="A5152" t="s">
        <v>87</v>
      </c>
      <c r="B5152" t="s">
        <v>110</v>
      </c>
      <c r="C5152" t="s">
        <v>110</v>
      </c>
      <c r="D5152" t="s">
        <v>82</v>
      </c>
      <c r="E5152" t="s">
        <v>84</v>
      </c>
      <c r="F5152">
        <v>15</v>
      </c>
      <c r="G5152">
        <v>0</v>
      </c>
      <c r="Q5152">
        <v>80.419354838709694</v>
      </c>
      <c r="X5152" t="s">
        <v>108</v>
      </c>
      <c r="Y5152" t="s">
        <v>0</v>
      </c>
      <c r="Z5152">
        <v>1</v>
      </c>
      <c r="AA5152" t="s">
        <v>93</v>
      </c>
      <c r="AB5152" t="s">
        <v>95</v>
      </c>
    </row>
    <row r="5153" spans="1:28" x14ac:dyDescent="0.25">
      <c r="A5153" t="s">
        <v>87</v>
      </c>
      <c r="B5153" t="s">
        <v>110</v>
      </c>
      <c r="C5153" t="s">
        <v>110</v>
      </c>
      <c r="D5153" t="s">
        <v>82</v>
      </c>
      <c r="E5153" t="s">
        <v>84</v>
      </c>
      <c r="F5153">
        <v>16</v>
      </c>
      <c r="G5153">
        <v>0</v>
      </c>
      <c r="Q5153">
        <v>79.548387096774206</v>
      </c>
      <c r="X5153" t="s">
        <v>108</v>
      </c>
      <c r="Y5153" t="s">
        <v>0</v>
      </c>
      <c r="Z5153">
        <v>1</v>
      </c>
      <c r="AA5153" t="s">
        <v>93</v>
      </c>
      <c r="AB5153" t="s">
        <v>95</v>
      </c>
    </row>
    <row r="5154" spans="1:28" x14ac:dyDescent="0.25">
      <c r="A5154" t="s">
        <v>87</v>
      </c>
      <c r="B5154" t="s">
        <v>110</v>
      </c>
      <c r="C5154" t="s">
        <v>110</v>
      </c>
      <c r="D5154" t="s">
        <v>82</v>
      </c>
      <c r="E5154" t="s">
        <v>84</v>
      </c>
      <c r="F5154">
        <v>17</v>
      </c>
      <c r="G5154">
        <v>0</v>
      </c>
      <c r="Q5154">
        <v>77.838709677419402</v>
      </c>
      <c r="X5154" t="s">
        <v>108</v>
      </c>
      <c r="Y5154" t="s">
        <v>0</v>
      </c>
      <c r="Z5154">
        <v>1</v>
      </c>
      <c r="AA5154" t="s">
        <v>93</v>
      </c>
      <c r="AB5154" t="s">
        <v>95</v>
      </c>
    </row>
    <row r="5155" spans="1:28" x14ac:dyDescent="0.25">
      <c r="A5155" t="s">
        <v>87</v>
      </c>
      <c r="B5155" t="s">
        <v>110</v>
      </c>
      <c r="C5155" t="s">
        <v>110</v>
      </c>
      <c r="D5155" t="s">
        <v>82</v>
      </c>
      <c r="E5155" t="s">
        <v>84</v>
      </c>
      <c r="F5155">
        <v>18</v>
      </c>
      <c r="G5155">
        <v>0</v>
      </c>
      <c r="Q5155">
        <v>75.645161290322605</v>
      </c>
      <c r="X5155" t="s">
        <v>108</v>
      </c>
      <c r="Y5155" t="s">
        <v>0</v>
      </c>
      <c r="Z5155">
        <v>1</v>
      </c>
      <c r="AA5155" t="s">
        <v>93</v>
      </c>
      <c r="AB5155" t="s">
        <v>95</v>
      </c>
    </row>
    <row r="5156" spans="1:28" x14ac:dyDescent="0.25">
      <c r="A5156" t="s">
        <v>87</v>
      </c>
      <c r="B5156" t="s">
        <v>110</v>
      </c>
      <c r="C5156" t="s">
        <v>110</v>
      </c>
      <c r="D5156" t="s">
        <v>82</v>
      </c>
      <c r="E5156" t="s">
        <v>84</v>
      </c>
      <c r="F5156">
        <v>19</v>
      </c>
      <c r="G5156">
        <v>1</v>
      </c>
      <c r="Q5156">
        <v>73.354838709677395</v>
      </c>
      <c r="X5156" t="s">
        <v>108</v>
      </c>
      <c r="Y5156" t="s">
        <v>0</v>
      </c>
      <c r="Z5156">
        <v>1</v>
      </c>
      <c r="AA5156" t="s">
        <v>93</v>
      </c>
      <c r="AB5156" t="s">
        <v>95</v>
      </c>
    </row>
    <row r="5157" spans="1:28" x14ac:dyDescent="0.25">
      <c r="A5157" t="s">
        <v>87</v>
      </c>
      <c r="B5157" t="s">
        <v>110</v>
      </c>
      <c r="C5157" t="s">
        <v>110</v>
      </c>
      <c r="D5157" t="s">
        <v>82</v>
      </c>
      <c r="E5157" t="s">
        <v>84</v>
      </c>
      <c r="F5157">
        <v>20</v>
      </c>
      <c r="G5157">
        <v>1</v>
      </c>
      <c r="Q5157">
        <v>71.483870967741893</v>
      </c>
      <c r="X5157" t="s">
        <v>108</v>
      </c>
      <c r="Y5157" t="s">
        <v>0</v>
      </c>
      <c r="Z5157">
        <v>1</v>
      </c>
      <c r="AA5157" t="s">
        <v>93</v>
      </c>
      <c r="AB5157" t="s">
        <v>95</v>
      </c>
    </row>
    <row r="5158" spans="1:28" x14ac:dyDescent="0.25">
      <c r="A5158" t="s">
        <v>87</v>
      </c>
      <c r="B5158" t="s">
        <v>110</v>
      </c>
      <c r="C5158" t="s">
        <v>110</v>
      </c>
      <c r="D5158" t="s">
        <v>82</v>
      </c>
      <c r="E5158" t="s">
        <v>84</v>
      </c>
      <c r="F5158">
        <v>21</v>
      </c>
      <c r="G5158">
        <v>0</v>
      </c>
      <c r="Q5158">
        <v>71.129032258064498</v>
      </c>
      <c r="X5158" t="s">
        <v>108</v>
      </c>
      <c r="Y5158" t="s">
        <v>0</v>
      </c>
      <c r="Z5158">
        <v>1</v>
      </c>
      <c r="AA5158" t="s">
        <v>93</v>
      </c>
      <c r="AB5158" t="s">
        <v>95</v>
      </c>
    </row>
    <row r="5159" spans="1:28" x14ac:dyDescent="0.25">
      <c r="A5159" t="s">
        <v>87</v>
      </c>
      <c r="B5159" t="s">
        <v>110</v>
      </c>
      <c r="C5159" t="s">
        <v>110</v>
      </c>
      <c r="D5159" t="s">
        <v>82</v>
      </c>
      <c r="E5159" t="s">
        <v>84</v>
      </c>
      <c r="F5159">
        <v>22</v>
      </c>
      <c r="G5159">
        <v>0</v>
      </c>
      <c r="Q5159">
        <v>71.354838709677395</v>
      </c>
      <c r="X5159" t="s">
        <v>108</v>
      </c>
      <c r="Y5159" t="s">
        <v>0</v>
      </c>
      <c r="Z5159">
        <v>1</v>
      </c>
      <c r="AA5159" t="s">
        <v>93</v>
      </c>
      <c r="AB5159" t="s">
        <v>95</v>
      </c>
    </row>
    <row r="5160" spans="1:28" x14ac:dyDescent="0.25">
      <c r="A5160" t="s">
        <v>87</v>
      </c>
      <c r="B5160" t="s">
        <v>110</v>
      </c>
      <c r="C5160" t="s">
        <v>110</v>
      </c>
      <c r="D5160" t="s">
        <v>82</v>
      </c>
      <c r="E5160" t="s">
        <v>84</v>
      </c>
      <c r="F5160">
        <v>23</v>
      </c>
      <c r="G5160">
        <v>0</v>
      </c>
      <c r="Q5160">
        <v>71.129032258064498</v>
      </c>
      <c r="X5160" t="s">
        <v>108</v>
      </c>
      <c r="Y5160" t="s">
        <v>0</v>
      </c>
      <c r="Z5160">
        <v>1</v>
      </c>
      <c r="AA5160" t="s">
        <v>93</v>
      </c>
      <c r="AB5160" t="s">
        <v>95</v>
      </c>
    </row>
    <row r="5161" spans="1:28" x14ac:dyDescent="0.25">
      <c r="A5161" t="s">
        <v>87</v>
      </c>
      <c r="B5161" t="s">
        <v>110</v>
      </c>
      <c r="C5161" t="s">
        <v>110</v>
      </c>
      <c r="D5161" t="s">
        <v>82</v>
      </c>
      <c r="E5161" t="s">
        <v>84</v>
      </c>
      <c r="F5161">
        <v>24</v>
      </c>
      <c r="G5161">
        <v>0</v>
      </c>
      <c r="Q5161">
        <v>70.290322580645196</v>
      </c>
      <c r="X5161" t="s">
        <v>108</v>
      </c>
      <c r="Y5161" t="s">
        <v>0</v>
      </c>
      <c r="Z5161">
        <v>1</v>
      </c>
      <c r="AA5161" t="s">
        <v>93</v>
      </c>
      <c r="AB5161" t="s">
        <v>95</v>
      </c>
    </row>
    <row r="5162" spans="1:28" x14ac:dyDescent="0.25">
      <c r="A5162" t="s">
        <v>87</v>
      </c>
      <c r="B5162" t="s">
        <v>110</v>
      </c>
      <c r="C5162" t="s">
        <v>110</v>
      </c>
      <c r="D5162" t="s">
        <v>82</v>
      </c>
      <c r="E5162" t="s">
        <v>84</v>
      </c>
      <c r="F5162">
        <v>1</v>
      </c>
      <c r="G5162">
        <v>0</v>
      </c>
      <c r="Q5162">
        <v>67.9677419354839</v>
      </c>
      <c r="X5162" t="s">
        <v>108</v>
      </c>
      <c r="Y5162" t="s">
        <v>0</v>
      </c>
      <c r="Z5162">
        <v>1</v>
      </c>
      <c r="AA5162" t="s">
        <v>60</v>
      </c>
      <c r="AB5162" t="s">
        <v>95</v>
      </c>
    </row>
    <row r="5163" spans="1:28" x14ac:dyDescent="0.25">
      <c r="A5163" t="s">
        <v>87</v>
      </c>
      <c r="B5163" t="s">
        <v>110</v>
      </c>
      <c r="C5163" t="s">
        <v>110</v>
      </c>
      <c r="D5163" t="s">
        <v>82</v>
      </c>
      <c r="E5163" t="s">
        <v>84</v>
      </c>
      <c r="F5163">
        <v>2</v>
      </c>
      <c r="G5163">
        <v>0</v>
      </c>
      <c r="Q5163">
        <v>67.903225806451601</v>
      </c>
      <c r="X5163" t="s">
        <v>108</v>
      </c>
      <c r="Y5163" t="s">
        <v>0</v>
      </c>
      <c r="Z5163">
        <v>1</v>
      </c>
      <c r="AA5163" t="s">
        <v>60</v>
      </c>
      <c r="AB5163" t="s">
        <v>95</v>
      </c>
    </row>
    <row r="5164" spans="1:28" x14ac:dyDescent="0.25">
      <c r="A5164" t="s">
        <v>87</v>
      </c>
      <c r="B5164" t="s">
        <v>110</v>
      </c>
      <c r="C5164" t="s">
        <v>110</v>
      </c>
      <c r="D5164" t="s">
        <v>82</v>
      </c>
      <c r="E5164" t="s">
        <v>84</v>
      </c>
      <c r="F5164">
        <v>3</v>
      </c>
      <c r="G5164">
        <v>0</v>
      </c>
      <c r="Q5164">
        <v>67.483870967741893</v>
      </c>
      <c r="X5164" t="s">
        <v>108</v>
      </c>
      <c r="Y5164" t="s">
        <v>0</v>
      </c>
      <c r="Z5164">
        <v>1</v>
      </c>
      <c r="AA5164" t="s">
        <v>60</v>
      </c>
      <c r="AB5164" t="s">
        <v>95</v>
      </c>
    </row>
    <row r="5165" spans="1:28" x14ac:dyDescent="0.25">
      <c r="A5165" t="s">
        <v>87</v>
      </c>
      <c r="B5165" t="s">
        <v>110</v>
      </c>
      <c r="C5165" t="s">
        <v>110</v>
      </c>
      <c r="D5165" t="s">
        <v>82</v>
      </c>
      <c r="E5165" t="s">
        <v>84</v>
      </c>
      <c r="F5165">
        <v>4</v>
      </c>
      <c r="G5165">
        <v>0</v>
      </c>
      <c r="Q5165">
        <v>67.419354838709694</v>
      </c>
      <c r="X5165" t="s">
        <v>108</v>
      </c>
      <c r="Y5165" t="s">
        <v>0</v>
      </c>
      <c r="Z5165">
        <v>1</v>
      </c>
      <c r="AA5165" t="s">
        <v>60</v>
      </c>
      <c r="AB5165" t="s">
        <v>95</v>
      </c>
    </row>
    <row r="5166" spans="1:28" x14ac:dyDescent="0.25">
      <c r="A5166" t="s">
        <v>87</v>
      </c>
      <c r="B5166" t="s">
        <v>110</v>
      </c>
      <c r="C5166" t="s">
        <v>110</v>
      </c>
      <c r="D5166" t="s">
        <v>82</v>
      </c>
      <c r="E5166" t="s">
        <v>84</v>
      </c>
      <c r="F5166">
        <v>5</v>
      </c>
      <c r="G5166">
        <v>0</v>
      </c>
      <c r="Q5166">
        <v>67.387096774193594</v>
      </c>
      <c r="X5166" t="s">
        <v>108</v>
      </c>
      <c r="Y5166" t="s">
        <v>0</v>
      </c>
      <c r="Z5166">
        <v>1</v>
      </c>
      <c r="AA5166" t="s">
        <v>60</v>
      </c>
      <c r="AB5166" t="s">
        <v>95</v>
      </c>
    </row>
    <row r="5167" spans="1:28" x14ac:dyDescent="0.25">
      <c r="A5167" t="s">
        <v>87</v>
      </c>
      <c r="B5167" t="s">
        <v>110</v>
      </c>
      <c r="C5167" t="s">
        <v>110</v>
      </c>
      <c r="D5167" t="s">
        <v>82</v>
      </c>
      <c r="E5167" t="s">
        <v>84</v>
      </c>
      <c r="F5167">
        <v>6</v>
      </c>
      <c r="G5167">
        <v>0</v>
      </c>
      <c r="Q5167">
        <v>67.322580645161295</v>
      </c>
      <c r="X5167" t="s">
        <v>108</v>
      </c>
      <c r="Y5167" t="s">
        <v>0</v>
      </c>
      <c r="Z5167">
        <v>1</v>
      </c>
      <c r="AA5167" t="s">
        <v>60</v>
      </c>
      <c r="AB5167" t="s">
        <v>95</v>
      </c>
    </row>
    <row r="5168" spans="1:28" x14ac:dyDescent="0.25">
      <c r="A5168" t="s">
        <v>87</v>
      </c>
      <c r="B5168" t="s">
        <v>110</v>
      </c>
      <c r="C5168" t="s">
        <v>110</v>
      </c>
      <c r="D5168" t="s">
        <v>82</v>
      </c>
      <c r="E5168" t="s">
        <v>84</v>
      </c>
      <c r="F5168">
        <v>7</v>
      </c>
      <c r="G5168">
        <v>0</v>
      </c>
      <c r="Q5168">
        <v>69.612903225806406</v>
      </c>
      <c r="X5168" t="s">
        <v>108</v>
      </c>
      <c r="Y5168" t="s">
        <v>0</v>
      </c>
      <c r="Z5168">
        <v>1</v>
      </c>
      <c r="AA5168" t="s">
        <v>60</v>
      </c>
      <c r="AB5168" t="s">
        <v>95</v>
      </c>
    </row>
    <row r="5169" spans="1:28" x14ac:dyDescent="0.25">
      <c r="A5169" t="s">
        <v>87</v>
      </c>
      <c r="B5169" t="s">
        <v>110</v>
      </c>
      <c r="C5169" t="s">
        <v>110</v>
      </c>
      <c r="D5169" t="s">
        <v>82</v>
      </c>
      <c r="E5169" t="s">
        <v>84</v>
      </c>
      <c r="F5169">
        <v>8</v>
      </c>
      <c r="G5169">
        <v>0</v>
      </c>
      <c r="Q5169">
        <v>72.580645161290306</v>
      </c>
      <c r="X5169" t="s">
        <v>108</v>
      </c>
      <c r="Y5169" t="s">
        <v>0</v>
      </c>
      <c r="Z5169">
        <v>1</v>
      </c>
      <c r="AA5169" t="s">
        <v>60</v>
      </c>
      <c r="AB5169" t="s">
        <v>95</v>
      </c>
    </row>
    <row r="5170" spans="1:28" x14ac:dyDescent="0.25">
      <c r="A5170" t="s">
        <v>87</v>
      </c>
      <c r="B5170" t="s">
        <v>110</v>
      </c>
      <c r="C5170" t="s">
        <v>110</v>
      </c>
      <c r="D5170" t="s">
        <v>82</v>
      </c>
      <c r="E5170" t="s">
        <v>84</v>
      </c>
      <c r="F5170">
        <v>9</v>
      </c>
      <c r="G5170">
        <v>0</v>
      </c>
      <c r="Q5170">
        <v>76.387096774193594</v>
      </c>
      <c r="X5170" t="s">
        <v>108</v>
      </c>
      <c r="Y5170" t="s">
        <v>0</v>
      </c>
      <c r="Z5170">
        <v>1</v>
      </c>
      <c r="AA5170" t="s">
        <v>60</v>
      </c>
      <c r="AB5170" t="s">
        <v>95</v>
      </c>
    </row>
    <row r="5171" spans="1:28" x14ac:dyDescent="0.25">
      <c r="A5171" t="s">
        <v>87</v>
      </c>
      <c r="B5171" t="s">
        <v>110</v>
      </c>
      <c r="C5171" t="s">
        <v>110</v>
      </c>
      <c r="D5171" t="s">
        <v>82</v>
      </c>
      <c r="E5171" t="s">
        <v>84</v>
      </c>
      <c r="F5171">
        <v>10</v>
      </c>
      <c r="G5171">
        <v>0</v>
      </c>
      <c r="Q5171">
        <v>79.645161290322605</v>
      </c>
      <c r="X5171" t="s">
        <v>108</v>
      </c>
      <c r="Y5171" t="s">
        <v>0</v>
      </c>
      <c r="Z5171">
        <v>1</v>
      </c>
      <c r="AA5171" t="s">
        <v>60</v>
      </c>
      <c r="AB5171" t="s">
        <v>95</v>
      </c>
    </row>
    <row r="5172" spans="1:28" x14ac:dyDescent="0.25">
      <c r="A5172" t="s">
        <v>87</v>
      </c>
      <c r="B5172" t="s">
        <v>110</v>
      </c>
      <c r="C5172" t="s">
        <v>110</v>
      </c>
      <c r="D5172" t="s">
        <v>82</v>
      </c>
      <c r="E5172" t="s">
        <v>84</v>
      </c>
      <c r="F5172">
        <v>11</v>
      </c>
      <c r="G5172">
        <v>0</v>
      </c>
      <c r="Q5172">
        <v>81.935483870967701</v>
      </c>
      <c r="X5172" t="s">
        <v>108</v>
      </c>
      <c r="Y5172" t="s">
        <v>0</v>
      </c>
      <c r="Z5172">
        <v>1</v>
      </c>
      <c r="AA5172" t="s">
        <v>60</v>
      </c>
      <c r="AB5172" t="s">
        <v>95</v>
      </c>
    </row>
    <row r="5173" spans="1:28" x14ac:dyDescent="0.25">
      <c r="A5173" t="s">
        <v>87</v>
      </c>
      <c r="B5173" t="s">
        <v>110</v>
      </c>
      <c r="C5173" t="s">
        <v>110</v>
      </c>
      <c r="D5173" t="s">
        <v>82</v>
      </c>
      <c r="E5173" t="s">
        <v>84</v>
      </c>
      <c r="F5173">
        <v>12</v>
      </c>
      <c r="G5173">
        <v>0</v>
      </c>
      <c r="Q5173">
        <v>82.096774193548399</v>
      </c>
      <c r="X5173" t="s">
        <v>108</v>
      </c>
      <c r="Y5173" t="s">
        <v>0</v>
      </c>
      <c r="Z5173">
        <v>1</v>
      </c>
      <c r="AA5173" t="s">
        <v>60</v>
      </c>
      <c r="AB5173" t="s">
        <v>95</v>
      </c>
    </row>
    <row r="5174" spans="1:28" x14ac:dyDescent="0.25">
      <c r="A5174" t="s">
        <v>87</v>
      </c>
      <c r="B5174" t="s">
        <v>110</v>
      </c>
      <c r="C5174" t="s">
        <v>110</v>
      </c>
      <c r="D5174" t="s">
        <v>82</v>
      </c>
      <c r="E5174" t="s">
        <v>84</v>
      </c>
      <c r="F5174">
        <v>13</v>
      </c>
      <c r="G5174">
        <v>0</v>
      </c>
      <c r="Q5174">
        <v>82.193548387096797</v>
      </c>
      <c r="X5174" t="s">
        <v>108</v>
      </c>
      <c r="Y5174" t="s">
        <v>0</v>
      </c>
      <c r="Z5174">
        <v>1</v>
      </c>
      <c r="AA5174" t="s">
        <v>60</v>
      </c>
      <c r="AB5174" t="s">
        <v>95</v>
      </c>
    </row>
    <row r="5175" spans="1:28" x14ac:dyDescent="0.25">
      <c r="A5175" t="s">
        <v>87</v>
      </c>
      <c r="B5175" t="s">
        <v>110</v>
      </c>
      <c r="C5175" t="s">
        <v>110</v>
      </c>
      <c r="D5175" t="s">
        <v>82</v>
      </c>
      <c r="E5175" t="s">
        <v>84</v>
      </c>
      <c r="F5175">
        <v>14</v>
      </c>
      <c r="G5175">
        <v>0</v>
      </c>
      <c r="Q5175">
        <v>80.419354838709694</v>
      </c>
      <c r="X5175" t="s">
        <v>108</v>
      </c>
      <c r="Y5175" t="s">
        <v>0</v>
      </c>
      <c r="Z5175">
        <v>1</v>
      </c>
      <c r="AA5175" t="s">
        <v>60</v>
      </c>
      <c r="AB5175" t="s">
        <v>95</v>
      </c>
    </row>
    <row r="5176" spans="1:28" x14ac:dyDescent="0.25">
      <c r="A5176" t="s">
        <v>87</v>
      </c>
      <c r="B5176" t="s">
        <v>110</v>
      </c>
      <c r="C5176" t="s">
        <v>110</v>
      </c>
      <c r="D5176" t="s">
        <v>82</v>
      </c>
      <c r="E5176" t="s">
        <v>84</v>
      </c>
      <c r="F5176">
        <v>15</v>
      </c>
      <c r="G5176">
        <v>0</v>
      </c>
      <c r="Q5176">
        <v>79.548387096774206</v>
      </c>
      <c r="X5176" t="s">
        <v>108</v>
      </c>
      <c r="Y5176" t="s">
        <v>0</v>
      </c>
      <c r="Z5176">
        <v>1</v>
      </c>
      <c r="AA5176" t="s">
        <v>60</v>
      </c>
      <c r="AB5176" t="s">
        <v>95</v>
      </c>
    </row>
    <row r="5177" spans="1:28" x14ac:dyDescent="0.25">
      <c r="A5177" t="s">
        <v>87</v>
      </c>
      <c r="B5177" t="s">
        <v>110</v>
      </c>
      <c r="C5177" t="s">
        <v>110</v>
      </c>
      <c r="D5177" t="s">
        <v>82</v>
      </c>
      <c r="E5177" t="s">
        <v>84</v>
      </c>
      <c r="F5177">
        <v>16</v>
      </c>
      <c r="G5177">
        <v>0</v>
      </c>
      <c r="Q5177">
        <v>77.838709677419402</v>
      </c>
      <c r="X5177" t="s">
        <v>108</v>
      </c>
      <c r="Y5177" t="s">
        <v>0</v>
      </c>
      <c r="Z5177">
        <v>1</v>
      </c>
      <c r="AA5177" t="s">
        <v>60</v>
      </c>
      <c r="AB5177" t="s">
        <v>95</v>
      </c>
    </row>
    <row r="5178" spans="1:28" x14ac:dyDescent="0.25">
      <c r="A5178" t="s">
        <v>87</v>
      </c>
      <c r="B5178" t="s">
        <v>110</v>
      </c>
      <c r="C5178" t="s">
        <v>110</v>
      </c>
      <c r="D5178" t="s">
        <v>82</v>
      </c>
      <c r="E5178" t="s">
        <v>84</v>
      </c>
      <c r="F5178">
        <v>17</v>
      </c>
      <c r="G5178">
        <v>0</v>
      </c>
      <c r="Q5178">
        <v>75.645161290322605</v>
      </c>
      <c r="X5178" t="s">
        <v>108</v>
      </c>
      <c r="Y5178" t="s">
        <v>0</v>
      </c>
      <c r="Z5178">
        <v>1</v>
      </c>
      <c r="AA5178" t="s">
        <v>60</v>
      </c>
      <c r="AB5178" t="s">
        <v>95</v>
      </c>
    </row>
    <row r="5179" spans="1:28" x14ac:dyDescent="0.25">
      <c r="A5179" t="s">
        <v>87</v>
      </c>
      <c r="B5179" t="s">
        <v>110</v>
      </c>
      <c r="C5179" t="s">
        <v>110</v>
      </c>
      <c r="D5179" t="s">
        <v>82</v>
      </c>
      <c r="E5179" t="s">
        <v>84</v>
      </c>
      <c r="F5179">
        <v>18</v>
      </c>
      <c r="G5179">
        <v>1</v>
      </c>
      <c r="Q5179">
        <v>73.354838709677395</v>
      </c>
      <c r="X5179" t="s">
        <v>108</v>
      </c>
      <c r="Y5179" t="s">
        <v>0</v>
      </c>
      <c r="Z5179">
        <v>1</v>
      </c>
      <c r="AA5179" t="s">
        <v>60</v>
      </c>
      <c r="AB5179" t="s">
        <v>95</v>
      </c>
    </row>
    <row r="5180" spans="1:28" x14ac:dyDescent="0.25">
      <c r="A5180" t="s">
        <v>87</v>
      </c>
      <c r="B5180" t="s">
        <v>110</v>
      </c>
      <c r="C5180" t="s">
        <v>110</v>
      </c>
      <c r="D5180" t="s">
        <v>82</v>
      </c>
      <c r="E5180" t="s">
        <v>84</v>
      </c>
      <c r="F5180">
        <v>19</v>
      </c>
      <c r="G5180">
        <v>1</v>
      </c>
      <c r="Q5180">
        <v>71.483870967741893</v>
      </c>
      <c r="X5180" t="s">
        <v>108</v>
      </c>
      <c r="Y5180" t="s">
        <v>0</v>
      </c>
      <c r="Z5180">
        <v>1</v>
      </c>
      <c r="AA5180" t="s">
        <v>60</v>
      </c>
      <c r="AB5180" t="s">
        <v>95</v>
      </c>
    </row>
    <row r="5181" spans="1:28" x14ac:dyDescent="0.25">
      <c r="A5181" t="s">
        <v>87</v>
      </c>
      <c r="B5181" t="s">
        <v>110</v>
      </c>
      <c r="C5181" t="s">
        <v>110</v>
      </c>
      <c r="D5181" t="s">
        <v>82</v>
      </c>
      <c r="E5181" t="s">
        <v>84</v>
      </c>
      <c r="F5181">
        <v>20</v>
      </c>
      <c r="G5181">
        <v>0</v>
      </c>
      <c r="Q5181">
        <v>71.129032258064498</v>
      </c>
      <c r="X5181" t="s">
        <v>108</v>
      </c>
      <c r="Y5181" t="s">
        <v>0</v>
      </c>
      <c r="Z5181">
        <v>1</v>
      </c>
      <c r="AA5181" t="s">
        <v>60</v>
      </c>
      <c r="AB5181" t="s">
        <v>95</v>
      </c>
    </row>
    <row r="5182" spans="1:28" x14ac:dyDescent="0.25">
      <c r="A5182" t="s">
        <v>87</v>
      </c>
      <c r="B5182" t="s">
        <v>110</v>
      </c>
      <c r="C5182" t="s">
        <v>110</v>
      </c>
      <c r="D5182" t="s">
        <v>82</v>
      </c>
      <c r="E5182" t="s">
        <v>84</v>
      </c>
      <c r="F5182">
        <v>21</v>
      </c>
      <c r="G5182">
        <v>0</v>
      </c>
      <c r="Q5182">
        <v>71.354838709677395</v>
      </c>
      <c r="X5182" t="s">
        <v>108</v>
      </c>
      <c r="Y5182" t="s">
        <v>0</v>
      </c>
      <c r="Z5182">
        <v>1</v>
      </c>
      <c r="AA5182" t="s">
        <v>60</v>
      </c>
      <c r="AB5182" t="s">
        <v>95</v>
      </c>
    </row>
    <row r="5183" spans="1:28" x14ac:dyDescent="0.25">
      <c r="A5183" t="s">
        <v>87</v>
      </c>
      <c r="B5183" t="s">
        <v>110</v>
      </c>
      <c r="C5183" t="s">
        <v>110</v>
      </c>
      <c r="D5183" t="s">
        <v>82</v>
      </c>
      <c r="E5183" t="s">
        <v>84</v>
      </c>
      <c r="F5183">
        <v>22</v>
      </c>
      <c r="G5183">
        <v>0</v>
      </c>
      <c r="Q5183">
        <v>71.129032258064498</v>
      </c>
      <c r="X5183" t="s">
        <v>108</v>
      </c>
      <c r="Y5183" t="s">
        <v>0</v>
      </c>
      <c r="Z5183">
        <v>1</v>
      </c>
      <c r="AA5183" t="s">
        <v>60</v>
      </c>
      <c r="AB5183" t="s">
        <v>95</v>
      </c>
    </row>
    <row r="5184" spans="1:28" x14ac:dyDescent="0.25">
      <c r="A5184" t="s">
        <v>87</v>
      </c>
      <c r="B5184" t="s">
        <v>110</v>
      </c>
      <c r="C5184" t="s">
        <v>110</v>
      </c>
      <c r="D5184" t="s">
        <v>82</v>
      </c>
      <c r="E5184" t="s">
        <v>84</v>
      </c>
      <c r="F5184">
        <v>23</v>
      </c>
      <c r="G5184">
        <v>0</v>
      </c>
      <c r="Q5184">
        <v>70.290322580645196</v>
      </c>
      <c r="X5184" t="s">
        <v>108</v>
      </c>
      <c r="Y5184" t="s">
        <v>0</v>
      </c>
      <c r="Z5184">
        <v>1</v>
      </c>
      <c r="AA5184" t="s">
        <v>60</v>
      </c>
      <c r="AB5184" t="s">
        <v>95</v>
      </c>
    </row>
    <row r="5185" spans="1:28" x14ac:dyDescent="0.25">
      <c r="A5185" t="s">
        <v>87</v>
      </c>
      <c r="B5185" t="s">
        <v>110</v>
      </c>
      <c r="C5185" t="s">
        <v>110</v>
      </c>
      <c r="D5185" t="s">
        <v>82</v>
      </c>
      <c r="E5185" t="s">
        <v>84</v>
      </c>
      <c r="F5185">
        <v>24</v>
      </c>
      <c r="G5185">
        <v>0</v>
      </c>
      <c r="Q5185">
        <v>69</v>
      </c>
      <c r="X5185" t="s">
        <v>108</v>
      </c>
      <c r="Y5185" t="s">
        <v>0</v>
      </c>
      <c r="Z5185">
        <v>1</v>
      </c>
      <c r="AA5185" t="s">
        <v>60</v>
      </c>
      <c r="AB5185" t="s">
        <v>95</v>
      </c>
    </row>
    <row r="5186" spans="1:28" x14ac:dyDescent="0.25">
      <c r="A5186" t="s">
        <v>87</v>
      </c>
      <c r="B5186" t="s">
        <v>110</v>
      </c>
      <c r="C5186" t="s">
        <v>110</v>
      </c>
      <c r="D5186" t="s">
        <v>33</v>
      </c>
      <c r="E5186" t="s">
        <v>112</v>
      </c>
      <c r="F5186">
        <v>1</v>
      </c>
      <c r="G5186">
        <v>0</v>
      </c>
      <c r="Q5186">
        <v>69.882352941176507</v>
      </c>
      <c r="X5186" t="s">
        <v>108</v>
      </c>
      <c r="Y5186" t="s">
        <v>0</v>
      </c>
      <c r="Z5186">
        <v>1</v>
      </c>
      <c r="AA5186" t="s">
        <v>93</v>
      </c>
      <c r="AB5186" t="s">
        <v>95</v>
      </c>
    </row>
    <row r="5187" spans="1:28" x14ac:dyDescent="0.25">
      <c r="A5187" t="s">
        <v>87</v>
      </c>
      <c r="B5187" t="s">
        <v>110</v>
      </c>
      <c r="C5187" t="s">
        <v>110</v>
      </c>
      <c r="D5187" t="s">
        <v>33</v>
      </c>
      <c r="E5187" t="s">
        <v>112</v>
      </c>
      <c r="F5187">
        <v>2</v>
      </c>
      <c r="G5187">
        <v>0</v>
      </c>
      <c r="Q5187">
        <v>68.764705882352899</v>
      </c>
      <c r="X5187" t="s">
        <v>108</v>
      </c>
      <c r="Y5187" t="s">
        <v>0</v>
      </c>
      <c r="Z5187">
        <v>1</v>
      </c>
      <c r="AA5187" t="s">
        <v>93</v>
      </c>
      <c r="AB5187" t="s">
        <v>95</v>
      </c>
    </row>
    <row r="5188" spans="1:28" x14ac:dyDescent="0.25">
      <c r="A5188" t="s">
        <v>87</v>
      </c>
      <c r="B5188" t="s">
        <v>110</v>
      </c>
      <c r="C5188" t="s">
        <v>110</v>
      </c>
      <c r="D5188" t="s">
        <v>33</v>
      </c>
      <c r="E5188" t="s">
        <v>112</v>
      </c>
      <c r="F5188">
        <v>3</v>
      </c>
      <c r="G5188">
        <v>0</v>
      </c>
      <c r="Q5188">
        <v>68.529411764705898</v>
      </c>
      <c r="X5188" t="s">
        <v>108</v>
      </c>
      <c r="Y5188" t="s">
        <v>0</v>
      </c>
      <c r="Z5188">
        <v>1</v>
      </c>
      <c r="AA5188" t="s">
        <v>93</v>
      </c>
      <c r="AB5188" t="s">
        <v>95</v>
      </c>
    </row>
    <row r="5189" spans="1:28" x14ac:dyDescent="0.25">
      <c r="A5189" t="s">
        <v>87</v>
      </c>
      <c r="B5189" t="s">
        <v>110</v>
      </c>
      <c r="C5189" t="s">
        <v>110</v>
      </c>
      <c r="D5189" t="s">
        <v>33</v>
      </c>
      <c r="E5189" t="s">
        <v>112</v>
      </c>
      <c r="F5189">
        <v>4</v>
      </c>
      <c r="G5189">
        <v>0</v>
      </c>
      <c r="Q5189">
        <v>68.117647058823493</v>
      </c>
      <c r="X5189" t="s">
        <v>108</v>
      </c>
      <c r="Y5189" t="s">
        <v>0</v>
      </c>
      <c r="Z5189">
        <v>1</v>
      </c>
      <c r="AA5189" t="s">
        <v>93</v>
      </c>
      <c r="AB5189" t="s">
        <v>95</v>
      </c>
    </row>
    <row r="5190" spans="1:28" x14ac:dyDescent="0.25">
      <c r="A5190" t="s">
        <v>87</v>
      </c>
      <c r="B5190" t="s">
        <v>110</v>
      </c>
      <c r="C5190" t="s">
        <v>110</v>
      </c>
      <c r="D5190" t="s">
        <v>33</v>
      </c>
      <c r="E5190" t="s">
        <v>112</v>
      </c>
      <c r="F5190">
        <v>5</v>
      </c>
      <c r="G5190">
        <v>0</v>
      </c>
      <c r="Q5190">
        <v>67.882352941176507</v>
      </c>
      <c r="X5190" t="s">
        <v>108</v>
      </c>
      <c r="Y5190" t="s">
        <v>0</v>
      </c>
      <c r="Z5190">
        <v>1</v>
      </c>
      <c r="AA5190" t="s">
        <v>93</v>
      </c>
      <c r="AB5190" t="s">
        <v>95</v>
      </c>
    </row>
    <row r="5191" spans="1:28" x14ac:dyDescent="0.25">
      <c r="A5191" t="s">
        <v>87</v>
      </c>
      <c r="B5191" t="s">
        <v>110</v>
      </c>
      <c r="C5191" t="s">
        <v>110</v>
      </c>
      <c r="D5191" t="s">
        <v>33</v>
      </c>
      <c r="E5191" t="s">
        <v>112</v>
      </c>
      <c r="F5191">
        <v>6</v>
      </c>
      <c r="G5191">
        <v>0</v>
      </c>
      <c r="Q5191">
        <v>67.823529411764696</v>
      </c>
      <c r="X5191" t="s">
        <v>108</v>
      </c>
      <c r="Y5191" t="s">
        <v>0</v>
      </c>
      <c r="Z5191">
        <v>1</v>
      </c>
      <c r="AA5191" t="s">
        <v>93</v>
      </c>
      <c r="AB5191" t="s">
        <v>95</v>
      </c>
    </row>
    <row r="5192" spans="1:28" x14ac:dyDescent="0.25">
      <c r="A5192" t="s">
        <v>87</v>
      </c>
      <c r="B5192" t="s">
        <v>110</v>
      </c>
      <c r="C5192" t="s">
        <v>110</v>
      </c>
      <c r="D5192" t="s">
        <v>33</v>
      </c>
      <c r="E5192" t="s">
        <v>112</v>
      </c>
      <c r="F5192">
        <v>7</v>
      </c>
      <c r="G5192">
        <v>0</v>
      </c>
      <c r="Q5192">
        <v>68.058823529411796</v>
      </c>
      <c r="X5192" t="s">
        <v>108</v>
      </c>
      <c r="Y5192" t="s">
        <v>0</v>
      </c>
      <c r="Z5192">
        <v>1</v>
      </c>
      <c r="AA5192" t="s">
        <v>93</v>
      </c>
      <c r="AB5192" t="s">
        <v>95</v>
      </c>
    </row>
    <row r="5193" spans="1:28" x14ac:dyDescent="0.25">
      <c r="A5193" t="s">
        <v>87</v>
      </c>
      <c r="B5193" t="s">
        <v>110</v>
      </c>
      <c r="C5193" t="s">
        <v>110</v>
      </c>
      <c r="D5193" t="s">
        <v>33</v>
      </c>
      <c r="E5193" t="s">
        <v>112</v>
      </c>
      <c r="F5193">
        <v>8</v>
      </c>
      <c r="G5193">
        <v>0</v>
      </c>
      <c r="Q5193">
        <v>70.235294117647101</v>
      </c>
      <c r="X5193" t="s">
        <v>108</v>
      </c>
      <c r="Y5193" t="s">
        <v>0</v>
      </c>
      <c r="Z5193">
        <v>1</v>
      </c>
      <c r="AA5193" t="s">
        <v>93</v>
      </c>
      <c r="AB5193" t="s">
        <v>95</v>
      </c>
    </row>
    <row r="5194" spans="1:28" x14ac:dyDescent="0.25">
      <c r="A5194" t="s">
        <v>87</v>
      </c>
      <c r="B5194" t="s">
        <v>110</v>
      </c>
      <c r="C5194" t="s">
        <v>110</v>
      </c>
      <c r="D5194" t="s">
        <v>33</v>
      </c>
      <c r="E5194" t="s">
        <v>112</v>
      </c>
      <c r="F5194">
        <v>9</v>
      </c>
      <c r="G5194">
        <v>0</v>
      </c>
      <c r="Q5194">
        <v>72.823529411764696</v>
      </c>
      <c r="X5194" t="s">
        <v>108</v>
      </c>
      <c r="Y5194" t="s">
        <v>0</v>
      </c>
      <c r="Z5194">
        <v>1</v>
      </c>
      <c r="AA5194" t="s">
        <v>93</v>
      </c>
      <c r="AB5194" t="s">
        <v>95</v>
      </c>
    </row>
    <row r="5195" spans="1:28" x14ac:dyDescent="0.25">
      <c r="A5195" t="s">
        <v>87</v>
      </c>
      <c r="B5195" t="s">
        <v>110</v>
      </c>
      <c r="C5195" t="s">
        <v>110</v>
      </c>
      <c r="D5195" t="s">
        <v>33</v>
      </c>
      <c r="E5195" t="s">
        <v>112</v>
      </c>
      <c r="F5195">
        <v>10</v>
      </c>
      <c r="G5195">
        <v>0</v>
      </c>
      <c r="Q5195">
        <v>76.705882352941202</v>
      </c>
      <c r="X5195" t="s">
        <v>108</v>
      </c>
      <c r="Y5195" t="s">
        <v>0</v>
      </c>
      <c r="Z5195">
        <v>1</v>
      </c>
      <c r="AA5195" t="s">
        <v>93</v>
      </c>
      <c r="AB5195" t="s">
        <v>95</v>
      </c>
    </row>
    <row r="5196" spans="1:28" x14ac:dyDescent="0.25">
      <c r="A5196" t="s">
        <v>87</v>
      </c>
      <c r="B5196" t="s">
        <v>110</v>
      </c>
      <c r="C5196" t="s">
        <v>110</v>
      </c>
      <c r="D5196" t="s">
        <v>33</v>
      </c>
      <c r="E5196" t="s">
        <v>112</v>
      </c>
      <c r="F5196">
        <v>11</v>
      </c>
      <c r="G5196">
        <v>0</v>
      </c>
      <c r="Q5196">
        <v>79.588235294117695</v>
      </c>
      <c r="X5196" t="s">
        <v>108</v>
      </c>
      <c r="Y5196" t="s">
        <v>0</v>
      </c>
      <c r="Z5196">
        <v>1</v>
      </c>
      <c r="AA5196" t="s">
        <v>93</v>
      </c>
      <c r="AB5196" t="s">
        <v>95</v>
      </c>
    </row>
    <row r="5197" spans="1:28" x14ac:dyDescent="0.25">
      <c r="A5197" t="s">
        <v>87</v>
      </c>
      <c r="B5197" t="s">
        <v>110</v>
      </c>
      <c r="C5197" t="s">
        <v>110</v>
      </c>
      <c r="D5197" t="s">
        <v>33</v>
      </c>
      <c r="E5197" t="s">
        <v>112</v>
      </c>
      <c r="F5197">
        <v>12</v>
      </c>
      <c r="G5197">
        <v>0</v>
      </c>
      <c r="Q5197">
        <v>81.941176470588204</v>
      </c>
      <c r="X5197" t="s">
        <v>108</v>
      </c>
      <c r="Y5197" t="s">
        <v>0</v>
      </c>
      <c r="Z5197">
        <v>1</v>
      </c>
      <c r="AA5197" t="s">
        <v>93</v>
      </c>
      <c r="AB5197" t="s">
        <v>95</v>
      </c>
    </row>
    <row r="5198" spans="1:28" x14ac:dyDescent="0.25">
      <c r="A5198" t="s">
        <v>87</v>
      </c>
      <c r="B5198" t="s">
        <v>110</v>
      </c>
      <c r="C5198" t="s">
        <v>110</v>
      </c>
      <c r="D5198" t="s">
        <v>33</v>
      </c>
      <c r="E5198" t="s">
        <v>112</v>
      </c>
      <c r="F5198">
        <v>13</v>
      </c>
      <c r="G5198">
        <v>0</v>
      </c>
      <c r="Q5198">
        <v>82.294117647058798</v>
      </c>
      <c r="X5198" t="s">
        <v>108</v>
      </c>
      <c r="Y5198" t="s">
        <v>0</v>
      </c>
      <c r="Z5198">
        <v>1</v>
      </c>
      <c r="AA5198" t="s">
        <v>93</v>
      </c>
      <c r="AB5198" t="s">
        <v>95</v>
      </c>
    </row>
    <row r="5199" spans="1:28" x14ac:dyDescent="0.25">
      <c r="A5199" t="s">
        <v>87</v>
      </c>
      <c r="B5199" t="s">
        <v>110</v>
      </c>
      <c r="C5199" t="s">
        <v>110</v>
      </c>
      <c r="D5199" t="s">
        <v>33</v>
      </c>
      <c r="E5199" t="s">
        <v>112</v>
      </c>
      <c r="F5199">
        <v>14</v>
      </c>
      <c r="G5199">
        <v>0</v>
      </c>
      <c r="Q5199">
        <v>82.411764705882305</v>
      </c>
      <c r="X5199" t="s">
        <v>108</v>
      </c>
      <c r="Y5199" t="s">
        <v>0</v>
      </c>
      <c r="Z5199">
        <v>1</v>
      </c>
      <c r="AA5199" t="s">
        <v>93</v>
      </c>
      <c r="AB5199" t="s">
        <v>95</v>
      </c>
    </row>
    <row r="5200" spans="1:28" x14ac:dyDescent="0.25">
      <c r="A5200" t="s">
        <v>87</v>
      </c>
      <c r="B5200" t="s">
        <v>110</v>
      </c>
      <c r="C5200" t="s">
        <v>110</v>
      </c>
      <c r="D5200" t="s">
        <v>33</v>
      </c>
      <c r="E5200" t="s">
        <v>112</v>
      </c>
      <c r="F5200">
        <v>15</v>
      </c>
      <c r="G5200">
        <v>0</v>
      </c>
      <c r="Q5200">
        <v>81.647058823529406</v>
      </c>
      <c r="X5200" t="s">
        <v>108</v>
      </c>
      <c r="Y5200" t="s">
        <v>0</v>
      </c>
      <c r="Z5200">
        <v>1</v>
      </c>
      <c r="AA5200" t="s">
        <v>93</v>
      </c>
      <c r="AB5200" t="s">
        <v>95</v>
      </c>
    </row>
    <row r="5201" spans="1:28" x14ac:dyDescent="0.25">
      <c r="A5201" t="s">
        <v>87</v>
      </c>
      <c r="B5201" t="s">
        <v>110</v>
      </c>
      <c r="C5201" t="s">
        <v>110</v>
      </c>
      <c r="D5201" t="s">
        <v>33</v>
      </c>
      <c r="E5201" t="s">
        <v>112</v>
      </c>
      <c r="F5201">
        <v>16</v>
      </c>
      <c r="G5201">
        <v>0</v>
      </c>
      <c r="Q5201">
        <v>80.529411764705898</v>
      </c>
      <c r="X5201" t="s">
        <v>108</v>
      </c>
      <c r="Y5201" t="s">
        <v>0</v>
      </c>
      <c r="Z5201">
        <v>1</v>
      </c>
      <c r="AA5201" t="s">
        <v>93</v>
      </c>
      <c r="AB5201" t="s">
        <v>95</v>
      </c>
    </row>
    <row r="5202" spans="1:28" x14ac:dyDescent="0.25">
      <c r="A5202" t="s">
        <v>87</v>
      </c>
      <c r="B5202" t="s">
        <v>110</v>
      </c>
      <c r="C5202" t="s">
        <v>110</v>
      </c>
      <c r="D5202" t="s">
        <v>33</v>
      </c>
      <c r="E5202" t="s">
        <v>112</v>
      </c>
      <c r="F5202">
        <v>17</v>
      </c>
      <c r="G5202">
        <v>0</v>
      </c>
      <c r="Q5202">
        <v>78.647058823529406</v>
      </c>
      <c r="X5202" t="s">
        <v>108</v>
      </c>
      <c r="Y5202" t="s">
        <v>0</v>
      </c>
      <c r="Z5202">
        <v>1</v>
      </c>
      <c r="AA5202" t="s">
        <v>93</v>
      </c>
      <c r="AB5202" t="s">
        <v>95</v>
      </c>
    </row>
    <row r="5203" spans="1:28" x14ac:dyDescent="0.25">
      <c r="A5203" t="s">
        <v>87</v>
      </c>
      <c r="B5203" t="s">
        <v>110</v>
      </c>
      <c r="C5203" t="s">
        <v>110</v>
      </c>
      <c r="D5203" t="s">
        <v>33</v>
      </c>
      <c r="E5203" t="s">
        <v>112</v>
      </c>
      <c r="F5203">
        <v>18</v>
      </c>
      <c r="G5203">
        <v>0</v>
      </c>
      <c r="Q5203">
        <v>76.352941176470594</v>
      </c>
      <c r="X5203" t="s">
        <v>108</v>
      </c>
      <c r="Y5203" t="s">
        <v>0</v>
      </c>
      <c r="Z5203">
        <v>1</v>
      </c>
      <c r="AA5203" t="s">
        <v>93</v>
      </c>
      <c r="AB5203" t="s">
        <v>95</v>
      </c>
    </row>
    <row r="5204" spans="1:28" x14ac:dyDescent="0.25">
      <c r="A5204" t="s">
        <v>87</v>
      </c>
      <c r="B5204" t="s">
        <v>110</v>
      </c>
      <c r="C5204" t="s">
        <v>110</v>
      </c>
      <c r="D5204" t="s">
        <v>33</v>
      </c>
      <c r="E5204" t="s">
        <v>112</v>
      </c>
      <c r="F5204">
        <v>19</v>
      </c>
      <c r="G5204">
        <v>1</v>
      </c>
      <c r="Q5204">
        <v>74.647058823529406</v>
      </c>
      <c r="X5204" t="s">
        <v>108</v>
      </c>
      <c r="Y5204" t="s">
        <v>0</v>
      </c>
      <c r="Z5204">
        <v>1</v>
      </c>
      <c r="AA5204" t="s">
        <v>93</v>
      </c>
      <c r="AB5204" t="s">
        <v>95</v>
      </c>
    </row>
    <row r="5205" spans="1:28" x14ac:dyDescent="0.25">
      <c r="A5205" t="s">
        <v>87</v>
      </c>
      <c r="B5205" t="s">
        <v>110</v>
      </c>
      <c r="C5205" t="s">
        <v>110</v>
      </c>
      <c r="D5205" t="s">
        <v>33</v>
      </c>
      <c r="E5205" t="s">
        <v>112</v>
      </c>
      <c r="F5205">
        <v>20</v>
      </c>
      <c r="G5205">
        <v>1</v>
      </c>
      <c r="Q5205">
        <v>72.529411764705898</v>
      </c>
      <c r="X5205" t="s">
        <v>108</v>
      </c>
      <c r="Y5205" t="s">
        <v>0</v>
      </c>
      <c r="Z5205">
        <v>1</v>
      </c>
      <c r="AA5205" t="s">
        <v>93</v>
      </c>
      <c r="AB5205" t="s">
        <v>95</v>
      </c>
    </row>
    <row r="5206" spans="1:28" x14ac:dyDescent="0.25">
      <c r="A5206" t="s">
        <v>87</v>
      </c>
      <c r="B5206" t="s">
        <v>110</v>
      </c>
      <c r="C5206" t="s">
        <v>110</v>
      </c>
      <c r="D5206" t="s">
        <v>33</v>
      </c>
      <c r="E5206" t="s">
        <v>112</v>
      </c>
      <c r="F5206">
        <v>21</v>
      </c>
      <c r="G5206">
        <v>0</v>
      </c>
      <c r="Q5206">
        <v>71.941176470588204</v>
      </c>
      <c r="X5206" t="s">
        <v>108</v>
      </c>
      <c r="Y5206" t="s">
        <v>0</v>
      </c>
      <c r="Z5206">
        <v>1</v>
      </c>
      <c r="AA5206" t="s">
        <v>93</v>
      </c>
      <c r="AB5206" t="s">
        <v>95</v>
      </c>
    </row>
    <row r="5207" spans="1:28" x14ac:dyDescent="0.25">
      <c r="A5207" t="s">
        <v>87</v>
      </c>
      <c r="B5207" t="s">
        <v>110</v>
      </c>
      <c r="C5207" t="s">
        <v>110</v>
      </c>
      <c r="D5207" t="s">
        <v>33</v>
      </c>
      <c r="E5207" t="s">
        <v>112</v>
      </c>
      <c r="F5207">
        <v>22</v>
      </c>
      <c r="G5207">
        <v>0</v>
      </c>
      <c r="Q5207">
        <v>71.647058823529406</v>
      </c>
      <c r="X5207" t="s">
        <v>108</v>
      </c>
      <c r="Y5207" t="s">
        <v>0</v>
      </c>
      <c r="Z5207">
        <v>1</v>
      </c>
      <c r="AA5207" t="s">
        <v>93</v>
      </c>
      <c r="AB5207" t="s">
        <v>95</v>
      </c>
    </row>
    <row r="5208" spans="1:28" x14ac:dyDescent="0.25">
      <c r="A5208" t="s">
        <v>87</v>
      </c>
      <c r="B5208" t="s">
        <v>110</v>
      </c>
      <c r="C5208" t="s">
        <v>110</v>
      </c>
      <c r="D5208" t="s">
        <v>33</v>
      </c>
      <c r="E5208" t="s">
        <v>112</v>
      </c>
      <c r="F5208">
        <v>23</v>
      </c>
      <c r="G5208">
        <v>0</v>
      </c>
      <c r="Q5208">
        <v>71.352941176470594</v>
      </c>
      <c r="X5208" t="s">
        <v>108</v>
      </c>
      <c r="Y5208" t="s">
        <v>0</v>
      </c>
      <c r="Z5208">
        <v>1</v>
      </c>
      <c r="AA5208" t="s">
        <v>93</v>
      </c>
      <c r="AB5208" t="s">
        <v>95</v>
      </c>
    </row>
    <row r="5209" spans="1:28" x14ac:dyDescent="0.25">
      <c r="A5209" t="s">
        <v>87</v>
      </c>
      <c r="B5209" t="s">
        <v>110</v>
      </c>
      <c r="C5209" t="s">
        <v>110</v>
      </c>
      <c r="D5209" t="s">
        <v>33</v>
      </c>
      <c r="E5209" t="s">
        <v>112</v>
      </c>
      <c r="F5209">
        <v>24</v>
      </c>
      <c r="G5209">
        <v>0</v>
      </c>
      <c r="Q5209">
        <v>70.588235294117695</v>
      </c>
      <c r="X5209" t="s">
        <v>108</v>
      </c>
      <c r="Y5209" t="s">
        <v>0</v>
      </c>
      <c r="Z5209">
        <v>1</v>
      </c>
      <c r="AA5209" t="s">
        <v>93</v>
      </c>
      <c r="AB5209" t="s">
        <v>95</v>
      </c>
    </row>
    <row r="5210" spans="1:28" x14ac:dyDescent="0.25">
      <c r="A5210" t="s">
        <v>87</v>
      </c>
      <c r="B5210" t="s">
        <v>110</v>
      </c>
      <c r="C5210" t="s">
        <v>110</v>
      </c>
      <c r="D5210" t="s">
        <v>33</v>
      </c>
      <c r="E5210" t="s">
        <v>112</v>
      </c>
      <c r="F5210">
        <v>1</v>
      </c>
      <c r="G5210">
        <v>0</v>
      </c>
      <c r="Q5210">
        <v>68.764705882352899</v>
      </c>
      <c r="X5210" t="s">
        <v>108</v>
      </c>
      <c r="Y5210" t="s">
        <v>0</v>
      </c>
      <c r="Z5210">
        <v>1</v>
      </c>
      <c r="AA5210" t="s">
        <v>60</v>
      </c>
      <c r="AB5210" t="s">
        <v>95</v>
      </c>
    </row>
    <row r="5211" spans="1:28" x14ac:dyDescent="0.25">
      <c r="A5211" t="s">
        <v>87</v>
      </c>
      <c r="B5211" t="s">
        <v>110</v>
      </c>
      <c r="C5211" t="s">
        <v>110</v>
      </c>
      <c r="D5211" t="s">
        <v>33</v>
      </c>
      <c r="E5211" t="s">
        <v>112</v>
      </c>
      <c r="F5211">
        <v>2</v>
      </c>
      <c r="G5211">
        <v>0</v>
      </c>
      <c r="Q5211">
        <v>68.529411764705898</v>
      </c>
      <c r="X5211" t="s">
        <v>108</v>
      </c>
      <c r="Y5211" t="s">
        <v>0</v>
      </c>
      <c r="Z5211">
        <v>1</v>
      </c>
      <c r="AA5211" t="s">
        <v>60</v>
      </c>
      <c r="AB5211" t="s">
        <v>95</v>
      </c>
    </row>
    <row r="5212" spans="1:28" x14ac:dyDescent="0.25">
      <c r="A5212" t="s">
        <v>87</v>
      </c>
      <c r="B5212" t="s">
        <v>110</v>
      </c>
      <c r="C5212" t="s">
        <v>110</v>
      </c>
      <c r="D5212" t="s">
        <v>33</v>
      </c>
      <c r="E5212" t="s">
        <v>112</v>
      </c>
      <c r="F5212">
        <v>3</v>
      </c>
      <c r="G5212">
        <v>0</v>
      </c>
      <c r="Q5212">
        <v>68.117647058823493</v>
      </c>
      <c r="X5212" t="s">
        <v>108</v>
      </c>
      <c r="Y5212" t="s">
        <v>0</v>
      </c>
      <c r="Z5212">
        <v>1</v>
      </c>
      <c r="AA5212" t="s">
        <v>60</v>
      </c>
      <c r="AB5212" t="s">
        <v>95</v>
      </c>
    </row>
    <row r="5213" spans="1:28" x14ac:dyDescent="0.25">
      <c r="A5213" t="s">
        <v>87</v>
      </c>
      <c r="B5213" t="s">
        <v>110</v>
      </c>
      <c r="C5213" t="s">
        <v>110</v>
      </c>
      <c r="D5213" t="s">
        <v>33</v>
      </c>
      <c r="E5213" t="s">
        <v>112</v>
      </c>
      <c r="F5213">
        <v>4</v>
      </c>
      <c r="G5213">
        <v>0</v>
      </c>
      <c r="Q5213">
        <v>67.882352941176507</v>
      </c>
      <c r="X5213" t="s">
        <v>108</v>
      </c>
      <c r="Y5213" t="s">
        <v>0</v>
      </c>
      <c r="Z5213">
        <v>1</v>
      </c>
      <c r="AA5213" t="s">
        <v>60</v>
      </c>
      <c r="AB5213" t="s">
        <v>95</v>
      </c>
    </row>
    <row r="5214" spans="1:28" x14ac:dyDescent="0.25">
      <c r="A5214" t="s">
        <v>87</v>
      </c>
      <c r="B5214" t="s">
        <v>110</v>
      </c>
      <c r="C5214" t="s">
        <v>110</v>
      </c>
      <c r="D5214" t="s">
        <v>33</v>
      </c>
      <c r="E5214" t="s">
        <v>112</v>
      </c>
      <c r="F5214">
        <v>5</v>
      </c>
      <c r="G5214">
        <v>0</v>
      </c>
      <c r="Q5214">
        <v>67.823529411764696</v>
      </c>
      <c r="X5214" t="s">
        <v>108</v>
      </c>
      <c r="Y5214" t="s">
        <v>0</v>
      </c>
      <c r="Z5214">
        <v>1</v>
      </c>
      <c r="AA5214" t="s">
        <v>60</v>
      </c>
      <c r="AB5214" t="s">
        <v>95</v>
      </c>
    </row>
    <row r="5215" spans="1:28" x14ac:dyDescent="0.25">
      <c r="A5215" t="s">
        <v>87</v>
      </c>
      <c r="B5215" t="s">
        <v>110</v>
      </c>
      <c r="C5215" t="s">
        <v>110</v>
      </c>
      <c r="D5215" t="s">
        <v>33</v>
      </c>
      <c r="E5215" t="s">
        <v>112</v>
      </c>
      <c r="F5215">
        <v>6</v>
      </c>
      <c r="G5215">
        <v>0</v>
      </c>
      <c r="Q5215">
        <v>68.058823529411796</v>
      </c>
      <c r="X5215" t="s">
        <v>108</v>
      </c>
      <c r="Y5215" t="s">
        <v>0</v>
      </c>
      <c r="Z5215">
        <v>1</v>
      </c>
      <c r="AA5215" t="s">
        <v>60</v>
      </c>
      <c r="AB5215" t="s">
        <v>95</v>
      </c>
    </row>
    <row r="5216" spans="1:28" x14ac:dyDescent="0.25">
      <c r="A5216" t="s">
        <v>87</v>
      </c>
      <c r="B5216" t="s">
        <v>110</v>
      </c>
      <c r="C5216" t="s">
        <v>110</v>
      </c>
      <c r="D5216" t="s">
        <v>33</v>
      </c>
      <c r="E5216" t="s">
        <v>112</v>
      </c>
      <c r="F5216">
        <v>7</v>
      </c>
      <c r="G5216">
        <v>0</v>
      </c>
      <c r="Q5216">
        <v>70.235294117647101</v>
      </c>
      <c r="X5216" t="s">
        <v>108</v>
      </c>
      <c r="Y5216" t="s">
        <v>0</v>
      </c>
      <c r="Z5216">
        <v>1</v>
      </c>
      <c r="AA5216" t="s">
        <v>60</v>
      </c>
      <c r="AB5216" t="s">
        <v>95</v>
      </c>
    </row>
    <row r="5217" spans="1:28" x14ac:dyDescent="0.25">
      <c r="A5217" t="s">
        <v>87</v>
      </c>
      <c r="B5217" t="s">
        <v>110</v>
      </c>
      <c r="C5217" t="s">
        <v>110</v>
      </c>
      <c r="D5217" t="s">
        <v>33</v>
      </c>
      <c r="E5217" t="s">
        <v>112</v>
      </c>
      <c r="F5217">
        <v>8</v>
      </c>
      <c r="G5217">
        <v>0</v>
      </c>
      <c r="Q5217">
        <v>72.823529411764696</v>
      </c>
      <c r="X5217" t="s">
        <v>108</v>
      </c>
      <c r="Y5217" t="s">
        <v>0</v>
      </c>
      <c r="Z5217">
        <v>1</v>
      </c>
      <c r="AA5217" t="s">
        <v>60</v>
      </c>
      <c r="AB5217" t="s">
        <v>95</v>
      </c>
    </row>
    <row r="5218" spans="1:28" x14ac:dyDescent="0.25">
      <c r="A5218" t="s">
        <v>87</v>
      </c>
      <c r="B5218" t="s">
        <v>110</v>
      </c>
      <c r="C5218" t="s">
        <v>110</v>
      </c>
      <c r="D5218" t="s">
        <v>33</v>
      </c>
      <c r="E5218" t="s">
        <v>112</v>
      </c>
      <c r="F5218">
        <v>9</v>
      </c>
      <c r="G5218">
        <v>0</v>
      </c>
      <c r="Q5218">
        <v>76.705882352941202</v>
      </c>
      <c r="X5218" t="s">
        <v>108</v>
      </c>
      <c r="Y5218" t="s">
        <v>0</v>
      </c>
      <c r="Z5218">
        <v>1</v>
      </c>
      <c r="AA5218" t="s">
        <v>60</v>
      </c>
      <c r="AB5218" t="s">
        <v>95</v>
      </c>
    </row>
    <row r="5219" spans="1:28" x14ac:dyDescent="0.25">
      <c r="A5219" t="s">
        <v>87</v>
      </c>
      <c r="B5219" t="s">
        <v>110</v>
      </c>
      <c r="C5219" t="s">
        <v>110</v>
      </c>
      <c r="D5219" t="s">
        <v>33</v>
      </c>
      <c r="E5219" t="s">
        <v>112</v>
      </c>
      <c r="F5219">
        <v>10</v>
      </c>
      <c r="G5219">
        <v>0</v>
      </c>
      <c r="Q5219">
        <v>79.588235294117695</v>
      </c>
      <c r="X5219" t="s">
        <v>108</v>
      </c>
      <c r="Y5219" t="s">
        <v>0</v>
      </c>
      <c r="Z5219">
        <v>1</v>
      </c>
      <c r="AA5219" t="s">
        <v>60</v>
      </c>
      <c r="AB5219" t="s">
        <v>95</v>
      </c>
    </row>
    <row r="5220" spans="1:28" x14ac:dyDescent="0.25">
      <c r="A5220" t="s">
        <v>87</v>
      </c>
      <c r="B5220" t="s">
        <v>110</v>
      </c>
      <c r="C5220" t="s">
        <v>110</v>
      </c>
      <c r="D5220" t="s">
        <v>33</v>
      </c>
      <c r="E5220" t="s">
        <v>112</v>
      </c>
      <c r="F5220">
        <v>11</v>
      </c>
      <c r="G5220">
        <v>0</v>
      </c>
      <c r="Q5220">
        <v>81.941176470588204</v>
      </c>
      <c r="X5220" t="s">
        <v>108</v>
      </c>
      <c r="Y5220" t="s">
        <v>0</v>
      </c>
      <c r="Z5220">
        <v>1</v>
      </c>
      <c r="AA5220" t="s">
        <v>60</v>
      </c>
      <c r="AB5220" t="s">
        <v>95</v>
      </c>
    </row>
    <row r="5221" spans="1:28" x14ac:dyDescent="0.25">
      <c r="A5221" t="s">
        <v>87</v>
      </c>
      <c r="B5221" t="s">
        <v>110</v>
      </c>
      <c r="C5221" t="s">
        <v>110</v>
      </c>
      <c r="D5221" t="s">
        <v>33</v>
      </c>
      <c r="E5221" t="s">
        <v>112</v>
      </c>
      <c r="F5221">
        <v>12</v>
      </c>
      <c r="G5221">
        <v>0</v>
      </c>
      <c r="Q5221">
        <v>82.294117647058798</v>
      </c>
      <c r="X5221" t="s">
        <v>108</v>
      </c>
      <c r="Y5221" t="s">
        <v>0</v>
      </c>
      <c r="Z5221">
        <v>1</v>
      </c>
      <c r="AA5221" t="s">
        <v>60</v>
      </c>
      <c r="AB5221" t="s">
        <v>95</v>
      </c>
    </row>
    <row r="5222" spans="1:28" x14ac:dyDescent="0.25">
      <c r="A5222" t="s">
        <v>87</v>
      </c>
      <c r="B5222" t="s">
        <v>110</v>
      </c>
      <c r="C5222" t="s">
        <v>110</v>
      </c>
      <c r="D5222" t="s">
        <v>33</v>
      </c>
      <c r="E5222" t="s">
        <v>112</v>
      </c>
      <c r="F5222">
        <v>13</v>
      </c>
      <c r="G5222">
        <v>0</v>
      </c>
      <c r="Q5222">
        <v>82.411764705882305</v>
      </c>
      <c r="X5222" t="s">
        <v>108</v>
      </c>
      <c r="Y5222" t="s">
        <v>0</v>
      </c>
      <c r="Z5222">
        <v>1</v>
      </c>
      <c r="AA5222" t="s">
        <v>60</v>
      </c>
      <c r="AB5222" t="s">
        <v>95</v>
      </c>
    </row>
    <row r="5223" spans="1:28" x14ac:dyDescent="0.25">
      <c r="A5223" t="s">
        <v>87</v>
      </c>
      <c r="B5223" t="s">
        <v>110</v>
      </c>
      <c r="C5223" t="s">
        <v>110</v>
      </c>
      <c r="D5223" t="s">
        <v>33</v>
      </c>
      <c r="E5223" t="s">
        <v>112</v>
      </c>
      <c r="F5223">
        <v>14</v>
      </c>
      <c r="G5223">
        <v>0</v>
      </c>
      <c r="Q5223">
        <v>81.647058823529406</v>
      </c>
      <c r="X5223" t="s">
        <v>108</v>
      </c>
      <c r="Y5223" t="s">
        <v>0</v>
      </c>
      <c r="Z5223">
        <v>1</v>
      </c>
      <c r="AA5223" t="s">
        <v>60</v>
      </c>
      <c r="AB5223" t="s">
        <v>95</v>
      </c>
    </row>
    <row r="5224" spans="1:28" x14ac:dyDescent="0.25">
      <c r="A5224" t="s">
        <v>87</v>
      </c>
      <c r="B5224" t="s">
        <v>110</v>
      </c>
      <c r="C5224" t="s">
        <v>110</v>
      </c>
      <c r="D5224" t="s">
        <v>33</v>
      </c>
      <c r="E5224" t="s">
        <v>112</v>
      </c>
      <c r="F5224">
        <v>15</v>
      </c>
      <c r="G5224">
        <v>0</v>
      </c>
      <c r="Q5224">
        <v>80.529411764705898</v>
      </c>
      <c r="X5224" t="s">
        <v>108</v>
      </c>
      <c r="Y5224" t="s">
        <v>0</v>
      </c>
      <c r="Z5224">
        <v>1</v>
      </c>
      <c r="AA5224" t="s">
        <v>60</v>
      </c>
      <c r="AB5224" t="s">
        <v>95</v>
      </c>
    </row>
    <row r="5225" spans="1:28" x14ac:dyDescent="0.25">
      <c r="A5225" t="s">
        <v>87</v>
      </c>
      <c r="B5225" t="s">
        <v>110</v>
      </c>
      <c r="C5225" t="s">
        <v>110</v>
      </c>
      <c r="D5225" t="s">
        <v>33</v>
      </c>
      <c r="E5225" t="s">
        <v>112</v>
      </c>
      <c r="F5225">
        <v>16</v>
      </c>
      <c r="G5225">
        <v>0</v>
      </c>
      <c r="Q5225">
        <v>78.647058823529406</v>
      </c>
      <c r="X5225" t="s">
        <v>108</v>
      </c>
      <c r="Y5225" t="s">
        <v>0</v>
      </c>
      <c r="Z5225">
        <v>1</v>
      </c>
      <c r="AA5225" t="s">
        <v>60</v>
      </c>
      <c r="AB5225" t="s">
        <v>95</v>
      </c>
    </row>
    <row r="5226" spans="1:28" x14ac:dyDescent="0.25">
      <c r="A5226" t="s">
        <v>87</v>
      </c>
      <c r="B5226" t="s">
        <v>110</v>
      </c>
      <c r="C5226" t="s">
        <v>110</v>
      </c>
      <c r="D5226" t="s">
        <v>33</v>
      </c>
      <c r="E5226" t="s">
        <v>112</v>
      </c>
      <c r="F5226">
        <v>17</v>
      </c>
      <c r="G5226">
        <v>0</v>
      </c>
      <c r="Q5226">
        <v>76.352941176470594</v>
      </c>
      <c r="X5226" t="s">
        <v>108</v>
      </c>
      <c r="Y5226" t="s">
        <v>0</v>
      </c>
      <c r="Z5226">
        <v>1</v>
      </c>
      <c r="AA5226" t="s">
        <v>60</v>
      </c>
      <c r="AB5226" t="s">
        <v>95</v>
      </c>
    </row>
    <row r="5227" spans="1:28" x14ac:dyDescent="0.25">
      <c r="A5227" t="s">
        <v>87</v>
      </c>
      <c r="B5227" t="s">
        <v>110</v>
      </c>
      <c r="C5227" t="s">
        <v>110</v>
      </c>
      <c r="D5227" t="s">
        <v>33</v>
      </c>
      <c r="E5227" t="s">
        <v>112</v>
      </c>
      <c r="F5227">
        <v>18</v>
      </c>
      <c r="G5227">
        <v>1</v>
      </c>
      <c r="Q5227">
        <v>74.647058823529406</v>
      </c>
      <c r="X5227" t="s">
        <v>108</v>
      </c>
      <c r="Y5227" t="s">
        <v>0</v>
      </c>
      <c r="Z5227">
        <v>1</v>
      </c>
      <c r="AA5227" t="s">
        <v>60</v>
      </c>
      <c r="AB5227" t="s">
        <v>95</v>
      </c>
    </row>
    <row r="5228" spans="1:28" x14ac:dyDescent="0.25">
      <c r="A5228" t="s">
        <v>87</v>
      </c>
      <c r="B5228" t="s">
        <v>110</v>
      </c>
      <c r="C5228" t="s">
        <v>110</v>
      </c>
      <c r="D5228" t="s">
        <v>33</v>
      </c>
      <c r="E5228" t="s">
        <v>112</v>
      </c>
      <c r="F5228">
        <v>19</v>
      </c>
      <c r="G5228">
        <v>1</v>
      </c>
      <c r="Q5228">
        <v>72.529411764705898</v>
      </c>
      <c r="X5228" t="s">
        <v>108</v>
      </c>
      <c r="Y5228" t="s">
        <v>0</v>
      </c>
      <c r="Z5228">
        <v>1</v>
      </c>
      <c r="AA5228" t="s">
        <v>60</v>
      </c>
      <c r="AB5228" t="s">
        <v>95</v>
      </c>
    </row>
    <row r="5229" spans="1:28" x14ac:dyDescent="0.25">
      <c r="A5229" t="s">
        <v>87</v>
      </c>
      <c r="B5229" t="s">
        <v>110</v>
      </c>
      <c r="C5229" t="s">
        <v>110</v>
      </c>
      <c r="D5229" t="s">
        <v>33</v>
      </c>
      <c r="E5229" t="s">
        <v>112</v>
      </c>
      <c r="F5229">
        <v>20</v>
      </c>
      <c r="G5229">
        <v>0</v>
      </c>
      <c r="Q5229">
        <v>71.941176470588204</v>
      </c>
      <c r="X5229" t="s">
        <v>108</v>
      </c>
      <c r="Y5229" t="s">
        <v>0</v>
      </c>
      <c r="Z5229">
        <v>1</v>
      </c>
      <c r="AA5229" t="s">
        <v>60</v>
      </c>
      <c r="AB5229" t="s">
        <v>95</v>
      </c>
    </row>
    <row r="5230" spans="1:28" x14ac:dyDescent="0.25">
      <c r="A5230" t="s">
        <v>87</v>
      </c>
      <c r="B5230" t="s">
        <v>110</v>
      </c>
      <c r="C5230" t="s">
        <v>110</v>
      </c>
      <c r="D5230" t="s">
        <v>33</v>
      </c>
      <c r="E5230" t="s">
        <v>112</v>
      </c>
      <c r="F5230">
        <v>21</v>
      </c>
      <c r="G5230">
        <v>0</v>
      </c>
      <c r="Q5230">
        <v>71.647058823529406</v>
      </c>
      <c r="X5230" t="s">
        <v>108</v>
      </c>
      <c r="Y5230" t="s">
        <v>0</v>
      </c>
      <c r="Z5230">
        <v>1</v>
      </c>
      <c r="AA5230" t="s">
        <v>60</v>
      </c>
      <c r="AB5230" t="s">
        <v>95</v>
      </c>
    </row>
    <row r="5231" spans="1:28" x14ac:dyDescent="0.25">
      <c r="A5231" t="s">
        <v>87</v>
      </c>
      <c r="B5231" t="s">
        <v>110</v>
      </c>
      <c r="C5231" t="s">
        <v>110</v>
      </c>
      <c r="D5231" t="s">
        <v>33</v>
      </c>
      <c r="E5231" t="s">
        <v>112</v>
      </c>
      <c r="F5231">
        <v>22</v>
      </c>
      <c r="G5231">
        <v>0</v>
      </c>
      <c r="Q5231">
        <v>71.352941176470594</v>
      </c>
      <c r="X5231" t="s">
        <v>108</v>
      </c>
      <c r="Y5231" t="s">
        <v>0</v>
      </c>
      <c r="Z5231">
        <v>1</v>
      </c>
      <c r="AA5231" t="s">
        <v>60</v>
      </c>
      <c r="AB5231" t="s">
        <v>95</v>
      </c>
    </row>
    <row r="5232" spans="1:28" x14ac:dyDescent="0.25">
      <c r="A5232" t="s">
        <v>87</v>
      </c>
      <c r="B5232" t="s">
        <v>110</v>
      </c>
      <c r="C5232" t="s">
        <v>110</v>
      </c>
      <c r="D5232" t="s">
        <v>33</v>
      </c>
      <c r="E5232" t="s">
        <v>112</v>
      </c>
      <c r="F5232">
        <v>23</v>
      </c>
      <c r="G5232">
        <v>0</v>
      </c>
      <c r="Q5232">
        <v>70.588235294117695</v>
      </c>
      <c r="X5232" t="s">
        <v>108</v>
      </c>
      <c r="Y5232" t="s">
        <v>0</v>
      </c>
      <c r="Z5232">
        <v>1</v>
      </c>
      <c r="AA5232" t="s">
        <v>60</v>
      </c>
      <c r="AB5232" t="s">
        <v>95</v>
      </c>
    </row>
    <row r="5233" spans="1:28" x14ac:dyDescent="0.25">
      <c r="A5233" t="s">
        <v>87</v>
      </c>
      <c r="B5233" t="s">
        <v>110</v>
      </c>
      <c r="C5233" t="s">
        <v>110</v>
      </c>
      <c r="D5233" t="s">
        <v>33</v>
      </c>
      <c r="E5233" t="s">
        <v>112</v>
      </c>
      <c r="F5233">
        <v>24</v>
      </c>
      <c r="G5233">
        <v>0</v>
      </c>
      <c r="Q5233">
        <v>69.529411764705898</v>
      </c>
      <c r="X5233" t="s">
        <v>108</v>
      </c>
      <c r="Y5233" t="s">
        <v>0</v>
      </c>
      <c r="Z5233">
        <v>1</v>
      </c>
      <c r="AA5233" t="s">
        <v>60</v>
      </c>
      <c r="AB5233" t="s">
        <v>95</v>
      </c>
    </row>
    <row r="5234" spans="1:28" x14ac:dyDescent="0.25">
      <c r="A5234" t="s">
        <v>87</v>
      </c>
      <c r="B5234" t="s">
        <v>110</v>
      </c>
      <c r="C5234" t="s">
        <v>110</v>
      </c>
      <c r="D5234" t="s">
        <v>33</v>
      </c>
      <c r="E5234" t="s">
        <v>113</v>
      </c>
      <c r="F5234">
        <v>1</v>
      </c>
      <c r="G5234">
        <v>0</v>
      </c>
      <c r="Q5234">
        <v>68.7</v>
      </c>
      <c r="X5234" t="s">
        <v>108</v>
      </c>
      <c r="Y5234" t="s">
        <v>0</v>
      </c>
      <c r="Z5234">
        <v>1</v>
      </c>
      <c r="AA5234" t="s">
        <v>93</v>
      </c>
      <c r="AB5234" t="s">
        <v>95</v>
      </c>
    </row>
    <row r="5235" spans="1:28" x14ac:dyDescent="0.25">
      <c r="A5235" t="s">
        <v>87</v>
      </c>
      <c r="B5235" t="s">
        <v>110</v>
      </c>
      <c r="C5235" t="s">
        <v>110</v>
      </c>
      <c r="D5235" t="s">
        <v>33</v>
      </c>
      <c r="E5235" t="s">
        <v>113</v>
      </c>
      <c r="F5235">
        <v>2</v>
      </c>
      <c r="G5235">
        <v>0</v>
      </c>
      <c r="Q5235">
        <v>67.7</v>
      </c>
      <c r="X5235" t="s">
        <v>108</v>
      </c>
      <c r="Y5235" t="s">
        <v>0</v>
      </c>
      <c r="Z5235">
        <v>1</v>
      </c>
      <c r="AA5235" t="s">
        <v>93</v>
      </c>
      <c r="AB5235" t="s">
        <v>95</v>
      </c>
    </row>
    <row r="5236" spans="1:28" x14ac:dyDescent="0.25">
      <c r="A5236" t="s">
        <v>87</v>
      </c>
      <c r="B5236" t="s">
        <v>110</v>
      </c>
      <c r="C5236" t="s">
        <v>110</v>
      </c>
      <c r="D5236" t="s">
        <v>33</v>
      </c>
      <c r="E5236" t="s">
        <v>113</v>
      </c>
      <c r="F5236">
        <v>3</v>
      </c>
      <c r="G5236">
        <v>0</v>
      </c>
      <c r="Q5236">
        <v>67.7</v>
      </c>
      <c r="X5236" t="s">
        <v>108</v>
      </c>
      <c r="Y5236" t="s">
        <v>0</v>
      </c>
      <c r="Z5236">
        <v>1</v>
      </c>
      <c r="AA5236" t="s">
        <v>93</v>
      </c>
      <c r="AB5236" t="s">
        <v>95</v>
      </c>
    </row>
    <row r="5237" spans="1:28" x14ac:dyDescent="0.25">
      <c r="A5237" t="s">
        <v>87</v>
      </c>
      <c r="B5237" t="s">
        <v>110</v>
      </c>
      <c r="C5237" t="s">
        <v>110</v>
      </c>
      <c r="D5237" t="s">
        <v>33</v>
      </c>
      <c r="E5237" t="s">
        <v>113</v>
      </c>
      <c r="F5237">
        <v>4</v>
      </c>
      <c r="G5237">
        <v>0</v>
      </c>
      <c r="Q5237">
        <v>67.3</v>
      </c>
      <c r="X5237" t="s">
        <v>108</v>
      </c>
      <c r="Y5237" t="s">
        <v>0</v>
      </c>
      <c r="Z5237">
        <v>1</v>
      </c>
      <c r="AA5237" t="s">
        <v>93</v>
      </c>
      <c r="AB5237" t="s">
        <v>95</v>
      </c>
    </row>
    <row r="5238" spans="1:28" x14ac:dyDescent="0.25">
      <c r="A5238" t="s">
        <v>87</v>
      </c>
      <c r="B5238" t="s">
        <v>110</v>
      </c>
      <c r="C5238" t="s">
        <v>110</v>
      </c>
      <c r="D5238" t="s">
        <v>33</v>
      </c>
      <c r="E5238" t="s">
        <v>113</v>
      </c>
      <c r="F5238">
        <v>5</v>
      </c>
      <c r="G5238">
        <v>0</v>
      </c>
      <c r="Q5238">
        <v>67.3</v>
      </c>
      <c r="X5238" t="s">
        <v>108</v>
      </c>
      <c r="Y5238" t="s">
        <v>0</v>
      </c>
      <c r="Z5238">
        <v>1</v>
      </c>
      <c r="AA5238" t="s">
        <v>93</v>
      </c>
      <c r="AB5238" t="s">
        <v>95</v>
      </c>
    </row>
    <row r="5239" spans="1:28" x14ac:dyDescent="0.25">
      <c r="A5239" t="s">
        <v>87</v>
      </c>
      <c r="B5239" t="s">
        <v>110</v>
      </c>
      <c r="C5239" t="s">
        <v>110</v>
      </c>
      <c r="D5239" t="s">
        <v>33</v>
      </c>
      <c r="E5239" t="s">
        <v>113</v>
      </c>
      <c r="F5239">
        <v>6</v>
      </c>
      <c r="G5239">
        <v>0</v>
      </c>
      <c r="Q5239">
        <v>67.3</v>
      </c>
      <c r="X5239" t="s">
        <v>108</v>
      </c>
      <c r="Y5239" t="s">
        <v>0</v>
      </c>
      <c r="Z5239">
        <v>1</v>
      </c>
      <c r="AA5239" t="s">
        <v>93</v>
      </c>
      <c r="AB5239" t="s">
        <v>95</v>
      </c>
    </row>
    <row r="5240" spans="1:28" x14ac:dyDescent="0.25">
      <c r="A5240" t="s">
        <v>87</v>
      </c>
      <c r="B5240" t="s">
        <v>110</v>
      </c>
      <c r="C5240" t="s">
        <v>110</v>
      </c>
      <c r="D5240" t="s">
        <v>33</v>
      </c>
      <c r="E5240" t="s">
        <v>113</v>
      </c>
      <c r="F5240">
        <v>7</v>
      </c>
      <c r="G5240">
        <v>0</v>
      </c>
      <c r="Q5240">
        <v>67.099999999999994</v>
      </c>
      <c r="X5240" t="s">
        <v>108</v>
      </c>
      <c r="Y5240" t="s">
        <v>0</v>
      </c>
      <c r="Z5240">
        <v>1</v>
      </c>
      <c r="AA5240" t="s">
        <v>93</v>
      </c>
      <c r="AB5240" t="s">
        <v>95</v>
      </c>
    </row>
    <row r="5241" spans="1:28" x14ac:dyDescent="0.25">
      <c r="A5241" t="s">
        <v>87</v>
      </c>
      <c r="B5241" t="s">
        <v>110</v>
      </c>
      <c r="C5241" t="s">
        <v>110</v>
      </c>
      <c r="D5241" t="s">
        <v>33</v>
      </c>
      <c r="E5241" t="s">
        <v>113</v>
      </c>
      <c r="F5241">
        <v>8</v>
      </c>
      <c r="G5241">
        <v>0</v>
      </c>
      <c r="Q5241">
        <v>69.3</v>
      </c>
      <c r="X5241" t="s">
        <v>108</v>
      </c>
      <c r="Y5241" t="s">
        <v>0</v>
      </c>
      <c r="Z5241">
        <v>1</v>
      </c>
      <c r="AA5241" t="s">
        <v>93</v>
      </c>
      <c r="AB5241" t="s">
        <v>95</v>
      </c>
    </row>
    <row r="5242" spans="1:28" x14ac:dyDescent="0.25">
      <c r="A5242" t="s">
        <v>87</v>
      </c>
      <c r="B5242" t="s">
        <v>110</v>
      </c>
      <c r="C5242" t="s">
        <v>110</v>
      </c>
      <c r="D5242" t="s">
        <v>33</v>
      </c>
      <c r="E5242" t="s">
        <v>113</v>
      </c>
      <c r="F5242">
        <v>9</v>
      </c>
      <c r="G5242">
        <v>0</v>
      </c>
      <c r="Q5242">
        <v>72.400000000000006</v>
      </c>
      <c r="X5242" t="s">
        <v>108</v>
      </c>
      <c r="Y5242" t="s">
        <v>0</v>
      </c>
      <c r="Z5242">
        <v>1</v>
      </c>
      <c r="AA5242" t="s">
        <v>93</v>
      </c>
      <c r="AB5242" t="s">
        <v>95</v>
      </c>
    </row>
    <row r="5243" spans="1:28" x14ac:dyDescent="0.25">
      <c r="A5243" t="s">
        <v>87</v>
      </c>
      <c r="B5243" t="s">
        <v>110</v>
      </c>
      <c r="C5243" t="s">
        <v>110</v>
      </c>
      <c r="D5243" t="s">
        <v>33</v>
      </c>
      <c r="E5243" t="s">
        <v>113</v>
      </c>
      <c r="F5243">
        <v>10</v>
      </c>
      <c r="G5243">
        <v>0</v>
      </c>
      <c r="Q5243">
        <v>76.150000000000006</v>
      </c>
      <c r="X5243" t="s">
        <v>108</v>
      </c>
      <c r="Y5243" t="s">
        <v>0</v>
      </c>
      <c r="Z5243">
        <v>1</v>
      </c>
      <c r="AA5243" t="s">
        <v>93</v>
      </c>
      <c r="AB5243" t="s">
        <v>95</v>
      </c>
    </row>
    <row r="5244" spans="1:28" x14ac:dyDescent="0.25">
      <c r="A5244" t="s">
        <v>87</v>
      </c>
      <c r="B5244" t="s">
        <v>110</v>
      </c>
      <c r="C5244" t="s">
        <v>110</v>
      </c>
      <c r="D5244" t="s">
        <v>33</v>
      </c>
      <c r="E5244" t="s">
        <v>113</v>
      </c>
      <c r="F5244">
        <v>11</v>
      </c>
      <c r="G5244">
        <v>0</v>
      </c>
      <c r="Q5244">
        <v>79.5</v>
      </c>
      <c r="X5244" t="s">
        <v>108</v>
      </c>
      <c r="Y5244" t="s">
        <v>0</v>
      </c>
      <c r="Z5244">
        <v>1</v>
      </c>
      <c r="AA5244" t="s">
        <v>93</v>
      </c>
      <c r="AB5244" t="s">
        <v>95</v>
      </c>
    </row>
    <row r="5245" spans="1:28" x14ac:dyDescent="0.25">
      <c r="A5245" t="s">
        <v>87</v>
      </c>
      <c r="B5245" t="s">
        <v>110</v>
      </c>
      <c r="C5245" t="s">
        <v>110</v>
      </c>
      <c r="D5245" t="s">
        <v>33</v>
      </c>
      <c r="E5245" t="s">
        <v>113</v>
      </c>
      <c r="F5245">
        <v>12</v>
      </c>
      <c r="G5245">
        <v>0</v>
      </c>
      <c r="Q5245">
        <v>81.75</v>
      </c>
      <c r="X5245" t="s">
        <v>108</v>
      </c>
      <c r="Y5245" t="s">
        <v>0</v>
      </c>
      <c r="Z5245">
        <v>1</v>
      </c>
      <c r="AA5245" t="s">
        <v>93</v>
      </c>
      <c r="AB5245" t="s">
        <v>95</v>
      </c>
    </row>
    <row r="5246" spans="1:28" x14ac:dyDescent="0.25">
      <c r="A5246" t="s">
        <v>87</v>
      </c>
      <c r="B5246" t="s">
        <v>110</v>
      </c>
      <c r="C5246" t="s">
        <v>110</v>
      </c>
      <c r="D5246" t="s">
        <v>33</v>
      </c>
      <c r="E5246" t="s">
        <v>113</v>
      </c>
      <c r="F5246">
        <v>13</v>
      </c>
      <c r="G5246">
        <v>0</v>
      </c>
      <c r="Q5246">
        <v>81.8</v>
      </c>
      <c r="X5246" t="s">
        <v>108</v>
      </c>
      <c r="Y5246" t="s">
        <v>0</v>
      </c>
      <c r="Z5246">
        <v>1</v>
      </c>
      <c r="AA5246" t="s">
        <v>93</v>
      </c>
      <c r="AB5246" t="s">
        <v>95</v>
      </c>
    </row>
    <row r="5247" spans="1:28" x14ac:dyDescent="0.25">
      <c r="A5247" t="s">
        <v>87</v>
      </c>
      <c r="B5247" t="s">
        <v>110</v>
      </c>
      <c r="C5247" t="s">
        <v>110</v>
      </c>
      <c r="D5247" t="s">
        <v>33</v>
      </c>
      <c r="E5247" t="s">
        <v>113</v>
      </c>
      <c r="F5247">
        <v>14</v>
      </c>
      <c r="G5247">
        <v>0</v>
      </c>
      <c r="Q5247">
        <v>81.95</v>
      </c>
      <c r="X5247" t="s">
        <v>108</v>
      </c>
      <c r="Y5247" t="s">
        <v>0</v>
      </c>
      <c r="Z5247">
        <v>1</v>
      </c>
      <c r="AA5247" t="s">
        <v>93</v>
      </c>
      <c r="AB5247" t="s">
        <v>95</v>
      </c>
    </row>
    <row r="5248" spans="1:28" x14ac:dyDescent="0.25">
      <c r="A5248" t="s">
        <v>87</v>
      </c>
      <c r="B5248" t="s">
        <v>110</v>
      </c>
      <c r="C5248" t="s">
        <v>110</v>
      </c>
      <c r="D5248" t="s">
        <v>33</v>
      </c>
      <c r="E5248" t="s">
        <v>113</v>
      </c>
      <c r="F5248">
        <v>15</v>
      </c>
      <c r="G5248">
        <v>0</v>
      </c>
      <c r="Q5248">
        <v>79.7</v>
      </c>
      <c r="X5248" t="s">
        <v>108</v>
      </c>
      <c r="Y5248" t="s">
        <v>0</v>
      </c>
      <c r="Z5248">
        <v>1</v>
      </c>
      <c r="AA5248" t="s">
        <v>93</v>
      </c>
      <c r="AB5248" t="s">
        <v>95</v>
      </c>
    </row>
    <row r="5249" spans="1:28" x14ac:dyDescent="0.25">
      <c r="A5249" t="s">
        <v>87</v>
      </c>
      <c r="B5249" t="s">
        <v>110</v>
      </c>
      <c r="C5249" t="s">
        <v>110</v>
      </c>
      <c r="D5249" t="s">
        <v>33</v>
      </c>
      <c r="E5249" t="s">
        <v>113</v>
      </c>
      <c r="F5249">
        <v>16</v>
      </c>
      <c r="G5249">
        <v>0</v>
      </c>
      <c r="Q5249">
        <v>79</v>
      </c>
      <c r="X5249" t="s">
        <v>108</v>
      </c>
      <c r="Y5249" t="s">
        <v>0</v>
      </c>
      <c r="Z5249">
        <v>1</v>
      </c>
      <c r="AA5249" t="s">
        <v>93</v>
      </c>
      <c r="AB5249" t="s">
        <v>95</v>
      </c>
    </row>
    <row r="5250" spans="1:28" x14ac:dyDescent="0.25">
      <c r="A5250" t="s">
        <v>87</v>
      </c>
      <c r="B5250" t="s">
        <v>110</v>
      </c>
      <c r="C5250" t="s">
        <v>110</v>
      </c>
      <c r="D5250" t="s">
        <v>33</v>
      </c>
      <c r="E5250" t="s">
        <v>113</v>
      </c>
      <c r="F5250">
        <v>17</v>
      </c>
      <c r="G5250">
        <v>0</v>
      </c>
      <c r="Q5250">
        <v>77.400000000000006</v>
      </c>
      <c r="X5250" t="s">
        <v>108</v>
      </c>
      <c r="Y5250" t="s">
        <v>0</v>
      </c>
      <c r="Z5250">
        <v>1</v>
      </c>
      <c r="AA5250" t="s">
        <v>93</v>
      </c>
      <c r="AB5250" t="s">
        <v>95</v>
      </c>
    </row>
    <row r="5251" spans="1:28" x14ac:dyDescent="0.25">
      <c r="A5251" t="s">
        <v>87</v>
      </c>
      <c r="B5251" t="s">
        <v>110</v>
      </c>
      <c r="C5251" t="s">
        <v>110</v>
      </c>
      <c r="D5251" t="s">
        <v>33</v>
      </c>
      <c r="E5251" t="s">
        <v>113</v>
      </c>
      <c r="F5251">
        <v>18</v>
      </c>
      <c r="G5251">
        <v>0</v>
      </c>
      <c r="Q5251">
        <v>75.25</v>
      </c>
      <c r="X5251" t="s">
        <v>108</v>
      </c>
      <c r="Y5251" t="s">
        <v>0</v>
      </c>
      <c r="Z5251">
        <v>1</v>
      </c>
      <c r="AA5251" t="s">
        <v>93</v>
      </c>
      <c r="AB5251" t="s">
        <v>95</v>
      </c>
    </row>
    <row r="5252" spans="1:28" x14ac:dyDescent="0.25">
      <c r="A5252" t="s">
        <v>87</v>
      </c>
      <c r="B5252" t="s">
        <v>110</v>
      </c>
      <c r="C5252" t="s">
        <v>110</v>
      </c>
      <c r="D5252" t="s">
        <v>33</v>
      </c>
      <c r="E5252" t="s">
        <v>113</v>
      </c>
      <c r="F5252">
        <v>19</v>
      </c>
      <c r="G5252">
        <v>1</v>
      </c>
      <c r="Q5252">
        <v>72.7</v>
      </c>
      <c r="X5252" t="s">
        <v>108</v>
      </c>
      <c r="Y5252" t="s">
        <v>0</v>
      </c>
      <c r="Z5252">
        <v>1</v>
      </c>
      <c r="AA5252" t="s">
        <v>93</v>
      </c>
      <c r="AB5252" t="s">
        <v>95</v>
      </c>
    </row>
    <row r="5253" spans="1:28" x14ac:dyDescent="0.25">
      <c r="A5253" t="s">
        <v>87</v>
      </c>
      <c r="B5253" t="s">
        <v>110</v>
      </c>
      <c r="C5253" t="s">
        <v>110</v>
      </c>
      <c r="D5253" t="s">
        <v>33</v>
      </c>
      <c r="E5253" t="s">
        <v>113</v>
      </c>
      <c r="F5253">
        <v>20</v>
      </c>
      <c r="G5253">
        <v>1</v>
      </c>
      <c r="Q5253">
        <v>71.05</v>
      </c>
      <c r="X5253" t="s">
        <v>108</v>
      </c>
      <c r="Y5253" t="s">
        <v>0</v>
      </c>
      <c r="Z5253">
        <v>1</v>
      </c>
      <c r="AA5253" t="s">
        <v>93</v>
      </c>
      <c r="AB5253" t="s">
        <v>95</v>
      </c>
    </row>
    <row r="5254" spans="1:28" x14ac:dyDescent="0.25">
      <c r="A5254" t="s">
        <v>87</v>
      </c>
      <c r="B5254" t="s">
        <v>110</v>
      </c>
      <c r="C5254" t="s">
        <v>110</v>
      </c>
      <c r="D5254" t="s">
        <v>33</v>
      </c>
      <c r="E5254" t="s">
        <v>113</v>
      </c>
      <c r="F5254">
        <v>21</v>
      </c>
      <c r="G5254">
        <v>0</v>
      </c>
      <c r="Q5254">
        <v>70.849999999999994</v>
      </c>
      <c r="X5254" t="s">
        <v>108</v>
      </c>
      <c r="Y5254" t="s">
        <v>0</v>
      </c>
      <c r="Z5254">
        <v>1</v>
      </c>
      <c r="AA5254" t="s">
        <v>93</v>
      </c>
      <c r="AB5254" t="s">
        <v>95</v>
      </c>
    </row>
    <row r="5255" spans="1:28" x14ac:dyDescent="0.25">
      <c r="A5255" t="s">
        <v>87</v>
      </c>
      <c r="B5255" t="s">
        <v>110</v>
      </c>
      <c r="C5255" t="s">
        <v>110</v>
      </c>
      <c r="D5255" t="s">
        <v>33</v>
      </c>
      <c r="E5255" t="s">
        <v>113</v>
      </c>
      <c r="F5255">
        <v>22</v>
      </c>
      <c r="G5255">
        <v>0</v>
      </c>
      <c r="Q5255">
        <v>71.349999999999994</v>
      </c>
      <c r="X5255" t="s">
        <v>108</v>
      </c>
      <c r="Y5255" t="s">
        <v>0</v>
      </c>
      <c r="Z5255">
        <v>1</v>
      </c>
      <c r="AA5255" t="s">
        <v>93</v>
      </c>
      <c r="AB5255" t="s">
        <v>95</v>
      </c>
    </row>
    <row r="5256" spans="1:28" x14ac:dyDescent="0.25">
      <c r="A5256" t="s">
        <v>87</v>
      </c>
      <c r="B5256" t="s">
        <v>110</v>
      </c>
      <c r="C5256" t="s">
        <v>110</v>
      </c>
      <c r="D5256" t="s">
        <v>33</v>
      </c>
      <c r="E5256" t="s">
        <v>113</v>
      </c>
      <c r="F5256">
        <v>23</v>
      </c>
      <c r="G5256">
        <v>0</v>
      </c>
      <c r="Q5256">
        <v>71.150000000000006</v>
      </c>
      <c r="X5256" t="s">
        <v>108</v>
      </c>
      <c r="Y5256" t="s">
        <v>0</v>
      </c>
      <c r="Z5256">
        <v>1</v>
      </c>
      <c r="AA5256" t="s">
        <v>93</v>
      </c>
      <c r="AB5256" t="s">
        <v>95</v>
      </c>
    </row>
    <row r="5257" spans="1:28" x14ac:dyDescent="0.25">
      <c r="A5257" t="s">
        <v>87</v>
      </c>
      <c r="B5257" t="s">
        <v>110</v>
      </c>
      <c r="C5257" t="s">
        <v>110</v>
      </c>
      <c r="D5257" t="s">
        <v>33</v>
      </c>
      <c r="E5257" t="s">
        <v>113</v>
      </c>
      <c r="F5257">
        <v>24</v>
      </c>
      <c r="G5257">
        <v>0</v>
      </c>
      <c r="Q5257">
        <v>70.25</v>
      </c>
      <c r="X5257" t="s">
        <v>108</v>
      </c>
      <c r="Y5257" t="s">
        <v>0</v>
      </c>
      <c r="Z5257">
        <v>1</v>
      </c>
      <c r="AA5257" t="s">
        <v>93</v>
      </c>
      <c r="AB5257" t="s">
        <v>95</v>
      </c>
    </row>
    <row r="5258" spans="1:28" x14ac:dyDescent="0.25">
      <c r="A5258" t="s">
        <v>87</v>
      </c>
      <c r="B5258" t="s">
        <v>110</v>
      </c>
      <c r="C5258" t="s">
        <v>110</v>
      </c>
      <c r="D5258" t="s">
        <v>33</v>
      </c>
      <c r="E5258" t="s">
        <v>113</v>
      </c>
      <c r="F5258">
        <v>1</v>
      </c>
      <c r="G5258">
        <v>0</v>
      </c>
      <c r="Q5258">
        <v>67.7</v>
      </c>
      <c r="X5258" t="s">
        <v>108</v>
      </c>
      <c r="Y5258" t="s">
        <v>0</v>
      </c>
      <c r="Z5258">
        <v>1</v>
      </c>
      <c r="AA5258" t="s">
        <v>60</v>
      </c>
      <c r="AB5258" t="s">
        <v>95</v>
      </c>
    </row>
    <row r="5259" spans="1:28" x14ac:dyDescent="0.25">
      <c r="A5259" t="s">
        <v>87</v>
      </c>
      <c r="B5259" t="s">
        <v>110</v>
      </c>
      <c r="C5259" t="s">
        <v>110</v>
      </c>
      <c r="D5259" t="s">
        <v>33</v>
      </c>
      <c r="E5259" t="s">
        <v>113</v>
      </c>
      <c r="F5259">
        <v>2</v>
      </c>
      <c r="G5259">
        <v>0</v>
      </c>
      <c r="Q5259">
        <v>67.7</v>
      </c>
      <c r="X5259" t="s">
        <v>108</v>
      </c>
      <c r="Y5259" t="s">
        <v>0</v>
      </c>
      <c r="Z5259">
        <v>1</v>
      </c>
      <c r="AA5259" t="s">
        <v>60</v>
      </c>
      <c r="AB5259" t="s">
        <v>95</v>
      </c>
    </row>
    <row r="5260" spans="1:28" x14ac:dyDescent="0.25">
      <c r="A5260" t="s">
        <v>87</v>
      </c>
      <c r="B5260" t="s">
        <v>110</v>
      </c>
      <c r="C5260" t="s">
        <v>110</v>
      </c>
      <c r="D5260" t="s">
        <v>33</v>
      </c>
      <c r="E5260" t="s">
        <v>113</v>
      </c>
      <c r="F5260">
        <v>3</v>
      </c>
      <c r="G5260">
        <v>0</v>
      </c>
      <c r="Q5260">
        <v>67.3</v>
      </c>
      <c r="X5260" t="s">
        <v>108</v>
      </c>
      <c r="Y5260" t="s">
        <v>0</v>
      </c>
      <c r="Z5260">
        <v>1</v>
      </c>
      <c r="AA5260" t="s">
        <v>60</v>
      </c>
      <c r="AB5260" t="s">
        <v>95</v>
      </c>
    </row>
    <row r="5261" spans="1:28" x14ac:dyDescent="0.25">
      <c r="A5261" t="s">
        <v>87</v>
      </c>
      <c r="B5261" t="s">
        <v>110</v>
      </c>
      <c r="C5261" t="s">
        <v>110</v>
      </c>
      <c r="D5261" t="s">
        <v>33</v>
      </c>
      <c r="E5261" t="s">
        <v>113</v>
      </c>
      <c r="F5261">
        <v>4</v>
      </c>
      <c r="G5261">
        <v>0</v>
      </c>
      <c r="Q5261">
        <v>67.3</v>
      </c>
      <c r="X5261" t="s">
        <v>108</v>
      </c>
      <c r="Y5261" t="s">
        <v>0</v>
      </c>
      <c r="Z5261">
        <v>1</v>
      </c>
      <c r="AA5261" t="s">
        <v>60</v>
      </c>
      <c r="AB5261" t="s">
        <v>95</v>
      </c>
    </row>
    <row r="5262" spans="1:28" x14ac:dyDescent="0.25">
      <c r="A5262" t="s">
        <v>87</v>
      </c>
      <c r="B5262" t="s">
        <v>110</v>
      </c>
      <c r="C5262" t="s">
        <v>110</v>
      </c>
      <c r="D5262" t="s">
        <v>33</v>
      </c>
      <c r="E5262" t="s">
        <v>113</v>
      </c>
      <c r="F5262">
        <v>5</v>
      </c>
      <c r="G5262">
        <v>0</v>
      </c>
      <c r="Q5262">
        <v>67.3</v>
      </c>
      <c r="X5262" t="s">
        <v>108</v>
      </c>
      <c r="Y5262" t="s">
        <v>0</v>
      </c>
      <c r="Z5262">
        <v>1</v>
      </c>
      <c r="AA5262" t="s">
        <v>60</v>
      </c>
      <c r="AB5262" t="s">
        <v>95</v>
      </c>
    </row>
    <row r="5263" spans="1:28" x14ac:dyDescent="0.25">
      <c r="A5263" t="s">
        <v>87</v>
      </c>
      <c r="B5263" t="s">
        <v>110</v>
      </c>
      <c r="C5263" t="s">
        <v>110</v>
      </c>
      <c r="D5263" t="s">
        <v>33</v>
      </c>
      <c r="E5263" t="s">
        <v>113</v>
      </c>
      <c r="F5263">
        <v>6</v>
      </c>
      <c r="G5263">
        <v>0</v>
      </c>
      <c r="Q5263">
        <v>67.099999999999994</v>
      </c>
      <c r="X5263" t="s">
        <v>108</v>
      </c>
      <c r="Y5263" t="s">
        <v>0</v>
      </c>
      <c r="Z5263">
        <v>1</v>
      </c>
      <c r="AA5263" t="s">
        <v>60</v>
      </c>
      <c r="AB5263" t="s">
        <v>95</v>
      </c>
    </row>
    <row r="5264" spans="1:28" x14ac:dyDescent="0.25">
      <c r="A5264" t="s">
        <v>87</v>
      </c>
      <c r="B5264" t="s">
        <v>110</v>
      </c>
      <c r="C5264" t="s">
        <v>110</v>
      </c>
      <c r="D5264" t="s">
        <v>33</v>
      </c>
      <c r="E5264" t="s">
        <v>113</v>
      </c>
      <c r="F5264">
        <v>7</v>
      </c>
      <c r="G5264">
        <v>0</v>
      </c>
      <c r="Q5264">
        <v>69.3</v>
      </c>
      <c r="X5264" t="s">
        <v>108</v>
      </c>
      <c r="Y5264" t="s">
        <v>0</v>
      </c>
      <c r="Z5264">
        <v>1</v>
      </c>
      <c r="AA5264" t="s">
        <v>60</v>
      </c>
      <c r="AB5264" t="s">
        <v>95</v>
      </c>
    </row>
    <row r="5265" spans="1:28" x14ac:dyDescent="0.25">
      <c r="A5265" t="s">
        <v>87</v>
      </c>
      <c r="B5265" t="s">
        <v>110</v>
      </c>
      <c r="C5265" t="s">
        <v>110</v>
      </c>
      <c r="D5265" t="s">
        <v>33</v>
      </c>
      <c r="E5265" t="s">
        <v>113</v>
      </c>
      <c r="F5265">
        <v>8</v>
      </c>
      <c r="G5265">
        <v>0</v>
      </c>
      <c r="Q5265">
        <v>72.400000000000006</v>
      </c>
      <c r="X5265" t="s">
        <v>108</v>
      </c>
      <c r="Y5265" t="s">
        <v>0</v>
      </c>
      <c r="Z5265">
        <v>1</v>
      </c>
      <c r="AA5265" t="s">
        <v>60</v>
      </c>
      <c r="AB5265" t="s">
        <v>95</v>
      </c>
    </row>
    <row r="5266" spans="1:28" x14ac:dyDescent="0.25">
      <c r="A5266" t="s">
        <v>87</v>
      </c>
      <c r="B5266" t="s">
        <v>110</v>
      </c>
      <c r="C5266" t="s">
        <v>110</v>
      </c>
      <c r="D5266" t="s">
        <v>33</v>
      </c>
      <c r="E5266" t="s">
        <v>113</v>
      </c>
      <c r="F5266">
        <v>9</v>
      </c>
      <c r="G5266">
        <v>0</v>
      </c>
      <c r="Q5266">
        <v>76.150000000000006</v>
      </c>
      <c r="X5266" t="s">
        <v>108</v>
      </c>
      <c r="Y5266" t="s">
        <v>0</v>
      </c>
      <c r="Z5266">
        <v>1</v>
      </c>
      <c r="AA5266" t="s">
        <v>60</v>
      </c>
      <c r="AB5266" t="s">
        <v>95</v>
      </c>
    </row>
    <row r="5267" spans="1:28" x14ac:dyDescent="0.25">
      <c r="A5267" t="s">
        <v>87</v>
      </c>
      <c r="B5267" t="s">
        <v>110</v>
      </c>
      <c r="C5267" t="s">
        <v>110</v>
      </c>
      <c r="D5267" t="s">
        <v>33</v>
      </c>
      <c r="E5267" t="s">
        <v>113</v>
      </c>
      <c r="F5267">
        <v>10</v>
      </c>
      <c r="G5267">
        <v>0</v>
      </c>
      <c r="Q5267">
        <v>79.5</v>
      </c>
      <c r="X5267" t="s">
        <v>108</v>
      </c>
      <c r="Y5267" t="s">
        <v>0</v>
      </c>
      <c r="Z5267">
        <v>1</v>
      </c>
      <c r="AA5267" t="s">
        <v>60</v>
      </c>
      <c r="AB5267" t="s">
        <v>95</v>
      </c>
    </row>
    <row r="5268" spans="1:28" x14ac:dyDescent="0.25">
      <c r="A5268" t="s">
        <v>87</v>
      </c>
      <c r="B5268" t="s">
        <v>110</v>
      </c>
      <c r="C5268" t="s">
        <v>110</v>
      </c>
      <c r="D5268" t="s">
        <v>33</v>
      </c>
      <c r="E5268" t="s">
        <v>113</v>
      </c>
      <c r="F5268">
        <v>11</v>
      </c>
      <c r="G5268">
        <v>0</v>
      </c>
      <c r="Q5268">
        <v>81.75</v>
      </c>
      <c r="X5268" t="s">
        <v>108</v>
      </c>
      <c r="Y5268" t="s">
        <v>0</v>
      </c>
      <c r="Z5268">
        <v>1</v>
      </c>
      <c r="AA5268" t="s">
        <v>60</v>
      </c>
      <c r="AB5268" t="s">
        <v>95</v>
      </c>
    </row>
    <row r="5269" spans="1:28" x14ac:dyDescent="0.25">
      <c r="A5269" t="s">
        <v>87</v>
      </c>
      <c r="B5269" t="s">
        <v>110</v>
      </c>
      <c r="C5269" t="s">
        <v>110</v>
      </c>
      <c r="D5269" t="s">
        <v>33</v>
      </c>
      <c r="E5269" t="s">
        <v>113</v>
      </c>
      <c r="F5269">
        <v>12</v>
      </c>
      <c r="G5269">
        <v>0</v>
      </c>
      <c r="Q5269">
        <v>81.8</v>
      </c>
      <c r="X5269" t="s">
        <v>108</v>
      </c>
      <c r="Y5269" t="s">
        <v>0</v>
      </c>
      <c r="Z5269">
        <v>1</v>
      </c>
      <c r="AA5269" t="s">
        <v>60</v>
      </c>
      <c r="AB5269" t="s">
        <v>95</v>
      </c>
    </row>
    <row r="5270" spans="1:28" x14ac:dyDescent="0.25">
      <c r="A5270" t="s">
        <v>87</v>
      </c>
      <c r="B5270" t="s">
        <v>110</v>
      </c>
      <c r="C5270" t="s">
        <v>110</v>
      </c>
      <c r="D5270" t="s">
        <v>33</v>
      </c>
      <c r="E5270" t="s">
        <v>113</v>
      </c>
      <c r="F5270">
        <v>13</v>
      </c>
      <c r="G5270">
        <v>0</v>
      </c>
      <c r="Q5270">
        <v>81.95</v>
      </c>
      <c r="X5270" t="s">
        <v>108</v>
      </c>
      <c r="Y5270" t="s">
        <v>0</v>
      </c>
      <c r="Z5270">
        <v>1</v>
      </c>
      <c r="AA5270" t="s">
        <v>60</v>
      </c>
      <c r="AB5270" t="s">
        <v>95</v>
      </c>
    </row>
    <row r="5271" spans="1:28" x14ac:dyDescent="0.25">
      <c r="A5271" t="s">
        <v>87</v>
      </c>
      <c r="B5271" t="s">
        <v>110</v>
      </c>
      <c r="C5271" t="s">
        <v>110</v>
      </c>
      <c r="D5271" t="s">
        <v>33</v>
      </c>
      <c r="E5271" t="s">
        <v>113</v>
      </c>
      <c r="F5271">
        <v>14</v>
      </c>
      <c r="G5271">
        <v>0</v>
      </c>
      <c r="Q5271">
        <v>79.7</v>
      </c>
      <c r="X5271" t="s">
        <v>108</v>
      </c>
      <c r="Y5271" t="s">
        <v>0</v>
      </c>
      <c r="Z5271">
        <v>1</v>
      </c>
      <c r="AA5271" t="s">
        <v>60</v>
      </c>
      <c r="AB5271" t="s">
        <v>95</v>
      </c>
    </row>
    <row r="5272" spans="1:28" x14ac:dyDescent="0.25">
      <c r="A5272" t="s">
        <v>87</v>
      </c>
      <c r="B5272" t="s">
        <v>110</v>
      </c>
      <c r="C5272" t="s">
        <v>110</v>
      </c>
      <c r="D5272" t="s">
        <v>33</v>
      </c>
      <c r="E5272" t="s">
        <v>113</v>
      </c>
      <c r="F5272">
        <v>15</v>
      </c>
      <c r="G5272">
        <v>0</v>
      </c>
      <c r="Q5272">
        <v>79</v>
      </c>
      <c r="X5272" t="s">
        <v>108</v>
      </c>
      <c r="Y5272" t="s">
        <v>0</v>
      </c>
      <c r="Z5272">
        <v>1</v>
      </c>
      <c r="AA5272" t="s">
        <v>60</v>
      </c>
      <c r="AB5272" t="s">
        <v>95</v>
      </c>
    </row>
    <row r="5273" spans="1:28" x14ac:dyDescent="0.25">
      <c r="A5273" t="s">
        <v>87</v>
      </c>
      <c r="B5273" t="s">
        <v>110</v>
      </c>
      <c r="C5273" t="s">
        <v>110</v>
      </c>
      <c r="D5273" t="s">
        <v>33</v>
      </c>
      <c r="E5273" t="s">
        <v>113</v>
      </c>
      <c r="F5273">
        <v>16</v>
      </c>
      <c r="G5273">
        <v>0</v>
      </c>
      <c r="Q5273">
        <v>77.400000000000006</v>
      </c>
      <c r="X5273" t="s">
        <v>108</v>
      </c>
      <c r="Y5273" t="s">
        <v>0</v>
      </c>
      <c r="Z5273">
        <v>1</v>
      </c>
      <c r="AA5273" t="s">
        <v>60</v>
      </c>
      <c r="AB5273" t="s">
        <v>95</v>
      </c>
    </row>
    <row r="5274" spans="1:28" x14ac:dyDescent="0.25">
      <c r="A5274" t="s">
        <v>87</v>
      </c>
      <c r="B5274" t="s">
        <v>110</v>
      </c>
      <c r="C5274" t="s">
        <v>110</v>
      </c>
      <c r="D5274" t="s">
        <v>33</v>
      </c>
      <c r="E5274" t="s">
        <v>113</v>
      </c>
      <c r="F5274">
        <v>17</v>
      </c>
      <c r="G5274">
        <v>0</v>
      </c>
      <c r="Q5274">
        <v>75.25</v>
      </c>
      <c r="X5274" t="s">
        <v>108</v>
      </c>
      <c r="Y5274" t="s">
        <v>0</v>
      </c>
      <c r="Z5274">
        <v>1</v>
      </c>
      <c r="AA5274" t="s">
        <v>60</v>
      </c>
      <c r="AB5274" t="s">
        <v>95</v>
      </c>
    </row>
    <row r="5275" spans="1:28" x14ac:dyDescent="0.25">
      <c r="A5275" t="s">
        <v>87</v>
      </c>
      <c r="B5275" t="s">
        <v>110</v>
      </c>
      <c r="C5275" t="s">
        <v>110</v>
      </c>
      <c r="D5275" t="s">
        <v>33</v>
      </c>
      <c r="E5275" t="s">
        <v>113</v>
      </c>
      <c r="F5275">
        <v>18</v>
      </c>
      <c r="G5275">
        <v>1</v>
      </c>
      <c r="Q5275">
        <v>72.7</v>
      </c>
      <c r="X5275" t="s">
        <v>108</v>
      </c>
      <c r="Y5275" t="s">
        <v>0</v>
      </c>
      <c r="Z5275">
        <v>1</v>
      </c>
      <c r="AA5275" t="s">
        <v>60</v>
      </c>
      <c r="AB5275" t="s">
        <v>95</v>
      </c>
    </row>
    <row r="5276" spans="1:28" x14ac:dyDescent="0.25">
      <c r="A5276" t="s">
        <v>87</v>
      </c>
      <c r="B5276" t="s">
        <v>110</v>
      </c>
      <c r="C5276" t="s">
        <v>110</v>
      </c>
      <c r="D5276" t="s">
        <v>33</v>
      </c>
      <c r="E5276" t="s">
        <v>113</v>
      </c>
      <c r="F5276">
        <v>19</v>
      </c>
      <c r="G5276">
        <v>1</v>
      </c>
      <c r="Q5276">
        <v>71.05</v>
      </c>
      <c r="X5276" t="s">
        <v>108</v>
      </c>
      <c r="Y5276" t="s">
        <v>0</v>
      </c>
      <c r="Z5276">
        <v>1</v>
      </c>
      <c r="AA5276" t="s">
        <v>60</v>
      </c>
      <c r="AB5276" t="s">
        <v>95</v>
      </c>
    </row>
    <row r="5277" spans="1:28" x14ac:dyDescent="0.25">
      <c r="A5277" t="s">
        <v>87</v>
      </c>
      <c r="B5277" t="s">
        <v>110</v>
      </c>
      <c r="C5277" t="s">
        <v>110</v>
      </c>
      <c r="D5277" t="s">
        <v>33</v>
      </c>
      <c r="E5277" t="s">
        <v>113</v>
      </c>
      <c r="F5277">
        <v>20</v>
      </c>
      <c r="G5277">
        <v>0</v>
      </c>
      <c r="Q5277">
        <v>70.849999999999994</v>
      </c>
      <c r="X5277" t="s">
        <v>108</v>
      </c>
      <c r="Y5277" t="s">
        <v>0</v>
      </c>
      <c r="Z5277">
        <v>1</v>
      </c>
      <c r="AA5277" t="s">
        <v>60</v>
      </c>
      <c r="AB5277" t="s">
        <v>95</v>
      </c>
    </row>
    <row r="5278" spans="1:28" x14ac:dyDescent="0.25">
      <c r="A5278" t="s">
        <v>87</v>
      </c>
      <c r="B5278" t="s">
        <v>110</v>
      </c>
      <c r="C5278" t="s">
        <v>110</v>
      </c>
      <c r="D5278" t="s">
        <v>33</v>
      </c>
      <c r="E5278" t="s">
        <v>113</v>
      </c>
      <c r="F5278">
        <v>21</v>
      </c>
      <c r="G5278">
        <v>0</v>
      </c>
      <c r="Q5278">
        <v>71.349999999999994</v>
      </c>
      <c r="X5278" t="s">
        <v>108</v>
      </c>
      <c r="Y5278" t="s">
        <v>0</v>
      </c>
      <c r="Z5278">
        <v>1</v>
      </c>
      <c r="AA5278" t="s">
        <v>60</v>
      </c>
      <c r="AB5278" t="s">
        <v>95</v>
      </c>
    </row>
    <row r="5279" spans="1:28" x14ac:dyDescent="0.25">
      <c r="A5279" t="s">
        <v>87</v>
      </c>
      <c r="B5279" t="s">
        <v>110</v>
      </c>
      <c r="C5279" t="s">
        <v>110</v>
      </c>
      <c r="D5279" t="s">
        <v>33</v>
      </c>
      <c r="E5279" t="s">
        <v>113</v>
      </c>
      <c r="F5279">
        <v>22</v>
      </c>
      <c r="G5279">
        <v>0</v>
      </c>
      <c r="Q5279">
        <v>71.150000000000006</v>
      </c>
      <c r="X5279" t="s">
        <v>108</v>
      </c>
      <c r="Y5279" t="s">
        <v>0</v>
      </c>
      <c r="Z5279">
        <v>1</v>
      </c>
      <c r="AA5279" t="s">
        <v>60</v>
      </c>
      <c r="AB5279" t="s">
        <v>95</v>
      </c>
    </row>
    <row r="5280" spans="1:28" x14ac:dyDescent="0.25">
      <c r="A5280" t="s">
        <v>87</v>
      </c>
      <c r="B5280" t="s">
        <v>110</v>
      </c>
      <c r="C5280" t="s">
        <v>110</v>
      </c>
      <c r="D5280" t="s">
        <v>33</v>
      </c>
      <c r="E5280" t="s">
        <v>113</v>
      </c>
      <c r="F5280">
        <v>23</v>
      </c>
      <c r="G5280">
        <v>0</v>
      </c>
      <c r="Q5280">
        <v>70.25</v>
      </c>
      <c r="X5280" t="s">
        <v>108</v>
      </c>
      <c r="Y5280" t="s">
        <v>0</v>
      </c>
      <c r="Z5280">
        <v>1</v>
      </c>
      <c r="AA5280" t="s">
        <v>60</v>
      </c>
      <c r="AB5280" t="s">
        <v>95</v>
      </c>
    </row>
    <row r="5281" spans="1:28" x14ac:dyDescent="0.25">
      <c r="A5281" t="s">
        <v>87</v>
      </c>
      <c r="B5281" t="s">
        <v>110</v>
      </c>
      <c r="C5281" t="s">
        <v>110</v>
      </c>
      <c r="D5281" t="s">
        <v>33</v>
      </c>
      <c r="E5281" t="s">
        <v>113</v>
      </c>
      <c r="F5281">
        <v>24</v>
      </c>
      <c r="G5281">
        <v>0</v>
      </c>
      <c r="Q5281">
        <v>68.849999999999994</v>
      </c>
      <c r="X5281" t="s">
        <v>108</v>
      </c>
      <c r="Y5281" t="s">
        <v>0</v>
      </c>
      <c r="Z5281">
        <v>1</v>
      </c>
      <c r="AA5281" t="s">
        <v>60</v>
      </c>
      <c r="AB5281" t="s">
        <v>95</v>
      </c>
    </row>
    <row r="5282" spans="1:28" x14ac:dyDescent="0.25">
      <c r="A5282" t="s">
        <v>87</v>
      </c>
      <c r="B5282" t="s">
        <v>110</v>
      </c>
      <c r="C5282" t="s">
        <v>110</v>
      </c>
      <c r="D5282" t="s">
        <v>114</v>
      </c>
      <c r="E5282" t="s">
        <v>115</v>
      </c>
      <c r="F5282">
        <v>1</v>
      </c>
      <c r="G5282">
        <v>0</v>
      </c>
      <c r="Q5282">
        <v>68.8888888888889</v>
      </c>
      <c r="X5282" t="s">
        <v>108</v>
      </c>
      <c r="Y5282" t="s">
        <v>0</v>
      </c>
      <c r="Z5282">
        <v>1</v>
      </c>
      <c r="AA5282" t="s">
        <v>93</v>
      </c>
      <c r="AB5282" t="s">
        <v>95</v>
      </c>
    </row>
    <row r="5283" spans="1:28" x14ac:dyDescent="0.25">
      <c r="A5283" t="s">
        <v>87</v>
      </c>
      <c r="B5283" t="s">
        <v>110</v>
      </c>
      <c r="C5283" t="s">
        <v>110</v>
      </c>
      <c r="D5283" t="s">
        <v>114</v>
      </c>
      <c r="E5283" t="s">
        <v>115</v>
      </c>
      <c r="F5283">
        <v>2</v>
      </c>
      <c r="G5283">
        <v>0</v>
      </c>
      <c r="Q5283">
        <v>67.814814814814795</v>
      </c>
      <c r="X5283" t="s">
        <v>108</v>
      </c>
      <c r="Y5283" t="s">
        <v>0</v>
      </c>
      <c r="Z5283">
        <v>1</v>
      </c>
      <c r="AA5283" t="s">
        <v>93</v>
      </c>
      <c r="AB5283" t="s">
        <v>95</v>
      </c>
    </row>
    <row r="5284" spans="1:28" x14ac:dyDescent="0.25">
      <c r="A5284" t="s">
        <v>87</v>
      </c>
      <c r="B5284" t="s">
        <v>110</v>
      </c>
      <c r="C5284" t="s">
        <v>110</v>
      </c>
      <c r="D5284" t="s">
        <v>114</v>
      </c>
      <c r="E5284" t="s">
        <v>115</v>
      </c>
      <c r="F5284">
        <v>3</v>
      </c>
      <c r="G5284">
        <v>0</v>
      </c>
      <c r="Q5284">
        <v>67.740740740740705</v>
      </c>
      <c r="X5284" t="s">
        <v>108</v>
      </c>
      <c r="Y5284" t="s">
        <v>0</v>
      </c>
      <c r="Z5284">
        <v>1</v>
      </c>
      <c r="AA5284" t="s">
        <v>93</v>
      </c>
      <c r="AB5284" t="s">
        <v>95</v>
      </c>
    </row>
    <row r="5285" spans="1:28" x14ac:dyDescent="0.25">
      <c r="A5285" t="s">
        <v>87</v>
      </c>
      <c r="B5285" t="s">
        <v>110</v>
      </c>
      <c r="C5285" t="s">
        <v>110</v>
      </c>
      <c r="D5285" t="s">
        <v>114</v>
      </c>
      <c r="E5285" t="s">
        <v>115</v>
      </c>
      <c r="F5285">
        <v>4</v>
      </c>
      <c r="G5285">
        <v>0</v>
      </c>
      <c r="Q5285">
        <v>67.259259259259295</v>
      </c>
      <c r="X5285" t="s">
        <v>108</v>
      </c>
      <c r="Y5285" t="s">
        <v>0</v>
      </c>
      <c r="Z5285">
        <v>1</v>
      </c>
      <c r="AA5285" t="s">
        <v>93</v>
      </c>
      <c r="AB5285" t="s">
        <v>95</v>
      </c>
    </row>
    <row r="5286" spans="1:28" x14ac:dyDescent="0.25">
      <c r="A5286" t="s">
        <v>87</v>
      </c>
      <c r="B5286" t="s">
        <v>110</v>
      </c>
      <c r="C5286" t="s">
        <v>110</v>
      </c>
      <c r="D5286" t="s">
        <v>114</v>
      </c>
      <c r="E5286" t="s">
        <v>115</v>
      </c>
      <c r="F5286">
        <v>5</v>
      </c>
      <c r="G5286">
        <v>0</v>
      </c>
      <c r="Q5286">
        <v>67.185185185185205</v>
      </c>
      <c r="X5286" t="s">
        <v>108</v>
      </c>
      <c r="Y5286" t="s">
        <v>0</v>
      </c>
      <c r="Z5286">
        <v>1</v>
      </c>
      <c r="AA5286" t="s">
        <v>93</v>
      </c>
      <c r="AB5286" t="s">
        <v>95</v>
      </c>
    </row>
    <row r="5287" spans="1:28" x14ac:dyDescent="0.25">
      <c r="A5287" t="s">
        <v>87</v>
      </c>
      <c r="B5287" t="s">
        <v>110</v>
      </c>
      <c r="C5287" t="s">
        <v>110</v>
      </c>
      <c r="D5287" t="s">
        <v>114</v>
      </c>
      <c r="E5287" t="s">
        <v>115</v>
      </c>
      <c r="F5287">
        <v>6</v>
      </c>
      <c r="G5287">
        <v>0</v>
      </c>
      <c r="Q5287">
        <v>67.148148148148195</v>
      </c>
      <c r="X5287" t="s">
        <v>108</v>
      </c>
      <c r="Y5287" t="s">
        <v>0</v>
      </c>
      <c r="Z5287">
        <v>1</v>
      </c>
      <c r="AA5287" t="s">
        <v>93</v>
      </c>
      <c r="AB5287" t="s">
        <v>95</v>
      </c>
    </row>
    <row r="5288" spans="1:28" x14ac:dyDescent="0.25">
      <c r="A5288" t="s">
        <v>87</v>
      </c>
      <c r="B5288" t="s">
        <v>110</v>
      </c>
      <c r="C5288" t="s">
        <v>110</v>
      </c>
      <c r="D5288" t="s">
        <v>114</v>
      </c>
      <c r="E5288" t="s">
        <v>115</v>
      </c>
      <c r="F5288">
        <v>7</v>
      </c>
      <c r="G5288">
        <v>0</v>
      </c>
      <c r="Q5288">
        <v>67.074074074074105</v>
      </c>
      <c r="X5288" t="s">
        <v>108</v>
      </c>
      <c r="Y5288" t="s">
        <v>0</v>
      </c>
      <c r="Z5288">
        <v>1</v>
      </c>
      <c r="AA5288" t="s">
        <v>93</v>
      </c>
      <c r="AB5288" t="s">
        <v>95</v>
      </c>
    </row>
    <row r="5289" spans="1:28" x14ac:dyDescent="0.25">
      <c r="A5289" t="s">
        <v>87</v>
      </c>
      <c r="B5289" t="s">
        <v>110</v>
      </c>
      <c r="C5289" t="s">
        <v>110</v>
      </c>
      <c r="D5289" t="s">
        <v>114</v>
      </c>
      <c r="E5289" t="s">
        <v>115</v>
      </c>
      <c r="F5289">
        <v>8</v>
      </c>
      <c r="G5289">
        <v>0</v>
      </c>
      <c r="Q5289">
        <v>69.5555555555556</v>
      </c>
      <c r="X5289" t="s">
        <v>108</v>
      </c>
      <c r="Y5289" t="s">
        <v>0</v>
      </c>
      <c r="Z5289">
        <v>1</v>
      </c>
      <c r="AA5289" t="s">
        <v>93</v>
      </c>
      <c r="AB5289" t="s">
        <v>95</v>
      </c>
    </row>
    <row r="5290" spans="1:28" x14ac:dyDescent="0.25">
      <c r="A5290" t="s">
        <v>87</v>
      </c>
      <c r="B5290" t="s">
        <v>110</v>
      </c>
      <c r="C5290" t="s">
        <v>110</v>
      </c>
      <c r="D5290" t="s">
        <v>114</v>
      </c>
      <c r="E5290" t="s">
        <v>115</v>
      </c>
      <c r="F5290">
        <v>9</v>
      </c>
      <c r="G5290">
        <v>0</v>
      </c>
      <c r="Q5290">
        <v>72.814814814814795</v>
      </c>
      <c r="X5290" t="s">
        <v>108</v>
      </c>
      <c r="Y5290" t="s">
        <v>0</v>
      </c>
      <c r="Z5290">
        <v>1</v>
      </c>
      <c r="AA5290" t="s">
        <v>93</v>
      </c>
      <c r="AB5290" t="s">
        <v>95</v>
      </c>
    </row>
    <row r="5291" spans="1:28" x14ac:dyDescent="0.25">
      <c r="A5291" t="s">
        <v>87</v>
      </c>
      <c r="B5291" t="s">
        <v>110</v>
      </c>
      <c r="C5291" t="s">
        <v>110</v>
      </c>
      <c r="D5291" t="s">
        <v>114</v>
      </c>
      <c r="E5291" t="s">
        <v>115</v>
      </c>
      <c r="F5291">
        <v>10</v>
      </c>
      <c r="G5291">
        <v>0</v>
      </c>
      <c r="Q5291">
        <v>76.814814814814795</v>
      </c>
      <c r="X5291" t="s">
        <v>108</v>
      </c>
      <c r="Y5291" t="s">
        <v>0</v>
      </c>
      <c r="Z5291">
        <v>1</v>
      </c>
      <c r="AA5291" t="s">
        <v>93</v>
      </c>
      <c r="AB5291" t="s">
        <v>95</v>
      </c>
    </row>
    <row r="5292" spans="1:28" x14ac:dyDescent="0.25">
      <c r="A5292" t="s">
        <v>87</v>
      </c>
      <c r="B5292" t="s">
        <v>110</v>
      </c>
      <c r="C5292" t="s">
        <v>110</v>
      </c>
      <c r="D5292" t="s">
        <v>114</v>
      </c>
      <c r="E5292" t="s">
        <v>115</v>
      </c>
      <c r="F5292">
        <v>11</v>
      </c>
      <c r="G5292">
        <v>0</v>
      </c>
      <c r="Q5292">
        <v>80.3333333333333</v>
      </c>
      <c r="X5292" t="s">
        <v>108</v>
      </c>
      <c r="Y5292" t="s">
        <v>0</v>
      </c>
      <c r="Z5292">
        <v>1</v>
      </c>
      <c r="AA5292" t="s">
        <v>93</v>
      </c>
      <c r="AB5292" t="s">
        <v>95</v>
      </c>
    </row>
    <row r="5293" spans="1:28" x14ac:dyDescent="0.25">
      <c r="A5293" t="s">
        <v>87</v>
      </c>
      <c r="B5293" t="s">
        <v>110</v>
      </c>
      <c r="C5293" t="s">
        <v>110</v>
      </c>
      <c r="D5293" t="s">
        <v>114</v>
      </c>
      <c r="E5293" t="s">
        <v>115</v>
      </c>
      <c r="F5293">
        <v>12</v>
      </c>
      <c r="G5293">
        <v>0</v>
      </c>
      <c r="Q5293">
        <v>82.740740740740705</v>
      </c>
      <c r="X5293" t="s">
        <v>108</v>
      </c>
      <c r="Y5293" t="s">
        <v>0</v>
      </c>
      <c r="Z5293">
        <v>1</v>
      </c>
      <c r="AA5293" t="s">
        <v>93</v>
      </c>
      <c r="AB5293" t="s">
        <v>95</v>
      </c>
    </row>
    <row r="5294" spans="1:28" x14ac:dyDescent="0.25">
      <c r="A5294" t="s">
        <v>87</v>
      </c>
      <c r="B5294" t="s">
        <v>110</v>
      </c>
      <c r="C5294" t="s">
        <v>110</v>
      </c>
      <c r="D5294" t="s">
        <v>114</v>
      </c>
      <c r="E5294" t="s">
        <v>115</v>
      </c>
      <c r="F5294">
        <v>13</v>
      </c>
      <c r="G5294">
        <v>0</v>
      </c>
      <c r="Q5294">
        <v>82.851851851851805</v>
      </c>
      <c r="X5294" t="s">
        <v>108</v>
      </c>
      <c r="Y5294" t="s">
        <v>0</v>
      </c>
      <c r="Z5294">
        <v>1</v>
      </c>
      <c r="AA5294" t="s">
        <v>93</v>
      </c>
      <c r="AB5294" t="s">
        <v>95</v>
      </c>
    </row>
    <row r="5295" spans="1:28" x14ac:dyDescent="0.25">
      <c r="A5295" t="s">
        <v>87</v>
      </c>
      <c r="B5295" t="s">
        <v>110</v>
      </c>
      <c r="C5295" t="s">
        <v>110</v>
      </c>
      <c r="D5295" t="s">
        <v>114</v>
      </c>
      <c r="E5295" t="s">
        <v>115</v>
      </c>
      <c r="F5295">
        <v>14</v>
      </c>
      <c r="G5295">
        <v>0</v>
      </c>
      <c r="Q5295">
        <v>82.8888888888889</v>
      </c>
      <c r="X5295" t="s">
        <v>108</v>
      </c>
      <c r="Y5295" t="s">
        <v>0</v>
      </c>
      <c r="Z5295">
        <v>1</v>
      </c>
      <c r="AA5295" t="s">
        <v>93</v>
      </c>
      <c r="AB5295" t="s">
        <v>95</v>
      </c>
    </row>
    <row r="5296" spans="1:28" x14ac:dyDescent="0.25">
      <c r="A5296" t="s">
        <v>87</v>
      </c>
      <c r="B5296" t="s">
        <v>110</v>
      </c>
      <c r="C5296" t="s">
        <v>110</v>
      </c>
      <c r="D5296" t="s">
        <v>114</v>
      </c>
      <c r="E5296" t="s">
        <v>115</v>
      </c>
      <c r="F5296">
        <v>15</v>
      </c>
      <c r="G5296">
        <v>0</v>
      </c>
      <c r="Q5296">
        <v>80.925925925925895</v>
      </c>
      <c r="X5296" t="s">
        <v>108</v>
      </c>
      <c r="Y5296" t="s">
        <v>0</v>
      </c>
      <c r="Z5296">
        <v>1</v>
      </c>
      <c r="AA5296" t="s">
        <v>93</v>
      </c>
      <c r="AB5296" t="s">
        <v>95</v>
      </c>
    </row>
    <row r="5297" spans="1:28" x14ac:dyDescent="0.25">
      <c r="A5297" t="s">
        <v>87</v>
      </c>
      <c r="B5297" t="s">
        <v>110</v>
      </c>
      <c r="C5297" t="s">
        <v>110</v>
      </c>
      <c r="D5297" t="s">
        <v>114</v>
      </c>
      <c r="E5297" t="s">
        <v>115</v>
      </c>
      <c r="F5297">
        <v>16</v>
      </c>
      <c r="G5297">
        <v>0</v>
      </c>
      <c r="Q5297">
        <v>80.074074074074105</v>
      </c>
      <c r="X5297" t="s">
        <v>108</v>
      </c>
      <c r="Y5297" t="s">
        <v>0</v>
      </c>
      <c r="Z5297">
        <v>1</v>
      </c>
      <c r="AA5297" t="s">
        <v>93</v>
      </c>
      <c r="AB5297" t="s">
        <v>95</v>
      </c>
    </row>
    <row r="5298" spans="1:28" x14ac:dyDescent="0.25">
      <c r="A5298" t="s">
        <v>87</v>
      </c>
      <c r="B5298" t="s">
        <v>110</v>
      </c>
      <c r="C5298" t="s">
        <v>110</v>
      </c>
      <c r="D5298" t="s">
        <v>114</v>
      </c>
      <c r="E5298" t="s">
        <v>115</v>
      </c>
      <c r="F5298">
        <v>17</v>
      </c>
      <c r="G5298">
        <v>0</v>
      </c>
      <c r="Q5298">
        <v>78.259259259259295</v>
      </c>
      <c r="X5298" t="s">
        <v>108</v>
      </c>
      <c r="Y5298" t="s">
        <v>0</v>
      </c>
      <c r="Z5298">
        <v>1</v>
      </c>
      <c r="AA5298" t="s">
        <v>93</v>
      </c>
      <c r="AB5298" t="s">
        <v>95</v>
      </c>
    </row>
    <row r="5299" spans="1:28" x14ac:dyDescent="0.25">
      <c r="A5299" t="s">
        <v>87</v>
      </c>
      <c r="B5299" t="s">
        <v>110</v>
      </c>
      <c r="C5299" t="s">
        <v>110</v>
      </c>
      <c r="D5299" t="s">
        <v>114</v>
      </c>
      <c r="E5299" t="s">
        <v>115</v>
      </c>
      <c r="F5299">
        <v>18</v>
      </c>
      <c r="G5299">
        <v>0</v>
      </c>
      <c r="Q5299">
        <v>75.962962962963005</v>
      </c>
      <c r="X5299" t="s">
        <v>108</v>
      </c>
      <c r="Y5299" t="s">
        <v>0</v>
      </c>
      <c r="Z5299">
        <v>1</v>
      </c>
      <c r="AA5299" t="s">
        <v>93</v>
      </c>
      <c r="AB5299" t="s">
        <v>95</v>
      </c>
    </row>
    <row r="5300" spans="1:28" x14ac:dyDescent="0.25">
      <c r="A5300" t="s">
        <v>87</v>
      </c>
      <c r="B5300" t="s">
        <v>110</v>
      </c>
      <c r="C5300" t="s">
        <v>110</v>
      </c>
      <c r="D5300" t="s">
        <v>114</v>
      </c>
      <c r="E5300" t="s">
        <v>115</v>
      </c>
      <c r="F5300">
        <v>19</v>
      </c>
      <c r="G5300">
        <v>1</v>
      </c>
      <c r="Q5300">
        <v>73.5555555555556</v>
      </c>
      <c r="X5300" t="s">
        <v>108</v>
      </c>
      <c r="Y5300" t="s">
        <v>0</v>
      </c>
      <c r="Z5300">
        <v>1</v>
      </c>
      <c r="AA5300" t="s">
        <v>93</v>
      </c>
      <c r="AB5300" t="s">
        <v>95</v>
      </c>
    </row>
    <row r="5301" spans="1:28" x14ac:dyDescent="0.25">
      <c r="A5301" t="s">
        <v>87</v>
      </c>
      <c r="B5301" t="s">
        <v>110</v>
      </c>
      <c r="C5301" t="s">
        <v>110</v>
      </c>
      <c r="D5301" t="s">
        <v>114</v>
      </c>
      <c r="E5301" t="s">
        <v>115</v>
      </c>
      <c r="F5301">
        <v>20</v>
      </c>
      <c r="G5301">
        <v>1</v>
      </c>
      <c r="Q5301">
        <v>71.481481481481495</v>
      </c>
      <c r="X5301" t="s">
        <v>108</v>
      </c>
      <c r="Y5301" t="s">
        <v>0</v>
      </c>
      <c r="Z5301">
        <v>1</v>
      </c>
      <c r="AA5301" t="s">
        <v>93</v>
      </c>
      <c r="AB5301" t="s">
        <v>95</v>
      </c>
    </row>
    <row r="5302" spans="1:28" x14ac:dyDescent="0.25">
      <c r="A5302" t="s">
        <v>87</v>
      </c>
      <c r="B5302" t="s">
        <v>110</v>
      </c>
      <c r="C5302" t="s">
        <v>110</v>
      </c>
      <c r="D5302" t="s">
        <v>114</v>
      </c>
      <c r="E5302" t="s">
        <v>115</v>
      </c>
      <c r="F5302">
        <v>21</v>
      </c>
      <c r="G5302">
        <v>0</v>
      </c>
      <c r="Q5302">
        <v>71.074074074074105</v>
      </c>
      <c r="X5302" t="s">
        <v>108</v>
      </c>
      <c r="Y5302" t="s">
        <v>0</v>
      </c>
      <c r="Z5302">
        <v>1</v>
      </c>
      <c r="AA5302" t="s">
        <v>93</v>
      </c>
      <c r="AB5302" t="s">
        <v>95</v>
      </c>
    </row>
    <row r="5303" spans="1:28" x14ac:dyDescent="0.25">
      <c r="A5303" t="s">
        <v>87</v>
      </c>
      <c r="B5303" t="s">
        <v>110</v>
      </c>
      <c r="C5303" t="s">
        <v>110</v>
      </c>
      <c r="D5303" t="s">
        <v>114</v>
      </c>
      <c r="E5303" t="s">
        <v>115</v>
      </c>
      <c r="F5303">
        <v>22</v>
      </c>
      <c r="G5303">
        <v>0</v>
      </c>
      <c r="Q5303">
        <v>71.3333333333333</v>
      </c>
      <c r="X5303" t="s">
        <v>108</v>
      </c>
      <c r="Y5303" t="s">
        <v>0</v>
      </c>
      <c r="Z5303">
        <v>1</v>
      </c>
      <c r="AA5303" t="s">
        <v>93</v>
      </c>
      <c r="AB5303" t="s">
        <v>95</v>
      </c>
    </row>
    <row r="5304" spans="1:28" x14ac:dyDescent="0.25">
      <c r="A5304" t="s">
        <v>87</v>
      </c>
      <c r="B5304" t="s">
        <v>110</v>
      </c>
      <c r="C5304" t="s">
        <v>110</v>
      </c>
      <c r="D5304" t="s">
        <v>114</v>
      </c>
      <c r="E5304" t="s">
        <v>115</v>
      </c>
      <c r="F5304">
        <v>23</v>
      </c>
      <c r="G5304">
        <v>0</v>
      </c>
      <c r="Q5304">
        <v>71.074074074074105</v>
      </c>
      <c r="X5304" t="s">
        <v>108</v>
      </c>
      <c r="Y5304" t="s">
        <v>0</v>
      </c>
      <c r="Z5304">
        <v>1</v>
      </c>
      <c r="AA5304" t="s">
        <v>93</v>
      </c>
      <c r="AB5304" t="s">
        <v>95</v>
      </c>
    </row>
    <row r="5305" spans="1:28" x14ac:dyDescent="0.25">
      <c r="A5305" t="s">
        <v>87</v>
      </c>
      <c r="B5305" t="s">
        <v>110</v>
      </c>
      <c r="C5305" t="s">
        <v>110</v>
      </c>
      <c r="D5305" t="s">
        <v>114</v>
      </c>
      <c r="E5305" t="s">
        <v>115</v>
      </c>
      <c r="F5305">
        <v>24</v>
      </c>
      <c r="G5305">
        <v>0</v>
      </c>
      <c r="Q5305">
        <v>70.259259259259295</v>
      </c>
      <c r="X5305" t="s">
        <v>108</v>
      </c>
      <c r="Y5305" t="s">
        <v>0</v>
      </c>
      <c r="Z5305">
        <v>1</v>
      </c>
      <c r="AA5305" t="s">
        <v>93</v>
      </c>
      <c r="AB5305" t="s">
        <v>95</v>
      </c>
    </row>
    <row r="5306" spans="1:28" x14ac:dyDescent="0.25">
      <c r="A5306" t="s">
        <v>87</v>
      </c>
      <c r="B5306" t="s">
        <v>110</v>
      </c>
      <c r="C5306" t="s">
        <v>110</v>
      </c>
      <c r="D5306" t="s">
        <v>114</v>
      </c>
      <c r="E5306" t="s">
        <v>115</v>
      </c>
      <c r="F5306">
        <v>1</v>
      </c>
      <c r="G5306">
        <v>0</v>
      </c>
      <c r="Q5306">
        <v>67.814814814814795</v>
      </c>
      <c r="X5306" t="s">
        <v>108</v>
      </c>
      <c r="Y5306" t="s">
        <v>0</v>
      </c>
      <c r="Z5306">
        <v>1</v>
      </c>
      <c r="AA5306" t="s">
        <v>60</v>
      </c>
      <c r="AB5306" t="s">
        <v>95</v>
      </c>
    </row>
    <row r="5307" spans="1:28" x14ac:dyDescent="0.25">
      <c r="A5307" t="s">
        <v>87</v>
      </c>
      <c r="B5307" t="s">
        <v>110</v>
      </c>
      <c r="C5307" t="s">
        <v>110</v>
      </c>
      <c r="D5307" t="s">
        <v>114</v>
      </c>
      <c r="E5307" t="s">
        <v>115</v>
      </c>
      <c r="F5307">
        <v>2</v>
      </c>
      <c r="G5307">
        <v>0</v>
      </c>
      <c r="Q5307">
        <v>67.740740740740705</v>
      </c>
      <c r="X5307" t="s">
        <v>108</v>
      </c>
      <c r="Y5307" t="s">
        <v>0</v>
      </c>
      <c r="Z5307">
        <v>1</v>
      </c>
      <c r="AA5307" t="s">
        <v>60</v>
      </c>
      <c r="AB5307" t="s">
        <v>95</v>
      </c>
    </row>
    <row r="5308" spans="1:28" x14ac:dyDescent="0.25">
      <c r="A5308" t="s">
        <v>87</v>
      </c>
      <c r="B5308" t="s">
        <v>110</v>
      </c>
      <c r="C5308" t="s">
        <v>110</v>
      </c>
      <c r="D5308" t="s">
        <v>114</v>
      </c>
      <c r="E5308" t="s">
        <v>115</v>
      </c>
      <c r="F5308">
        <v>3</v>
      </c>
      <c r="G5308">
        <v>0</v>
      </c>
      <c r="Q5308">
        <v>67.259259259259295</v>
      </c>
      <c r="X5308" t="s">
        <v>108</v>
      </c>
      <c r="Y5308" t="s">
        <v>0</v>
      </c>
      <c r="Z5308">
        <v>1</v>
      </c>
      <c r="AA5308" t="s">
        <v>60</v>
      </c>
      <c r="AB5308" t="s">
        <v>95</v>
      </c>
    </row>
    <row r="5309" spans="1:28" x14ac:dyDescent="0.25">
      <c r="A5309" t="s">
        <v>87</v>
      </c>
      <c r="B5309" t="s">
        <v>110</v>
      </c>
      <c r="C5309" t="s">
        <v>110</v>
      </c>
      <c r="D5309" t="s">
        <v>114</v>
      </c>
      <c r="E5309" t="s">
        <v>115</v>
      </c>
      <c r="F5309">
        <v>4</v>
      </c>
      <c r="G5309">
        <v>0</v>
      </c>
      <c r="Q5309">
        <v>67.185185185185205</v>
      </c>
      <c r="X5309" t="s">
        <v>108</v>
      </c>
      <c r="Y5309" t="s">
        <v>0</v>
      </c>
      <c r="Z5309">
        <v>1</v>
      </c>
      <c r="AA5309" t="s">
        <v>60</v>
      </c>
      <c r="AB5309" t="s">
        <v>95</v>
      </c>
    </row>
    <row r="5310" spans="1:28" x14ac:dyDescent="0.25">
      <c r="A5310" t="s">
        <v>87</v>
      </c>
      <c r="B5310" t="s">
        <v>110</v>
      </c>
      <c r="C5310" t="s">
        <v>110</v>
      </c>
      <c r="D5310" t="s">
        <v>114</v>
      </c>
      <c r="E5310" t="s">
        <v>115</v>
      </c>
      <c r="F5310">
        <v>5</v>
      </c>
      <c r="G5310">
        <v>0</v>
      </c>
      <c r="Q5310">
        <v>67.148148148148195</v>
      </c>
      <c r="X5310" t="s">
        <v>108</v>
      </c>
      <c r="Y5310" t="s">
        <v>0</v>
      </c>
      <c r="Z5310">
        <v>1</v>
      </c>
      <c r="AA5310" t="s">
        <v>60</v>
      </c>
      <c r="AB5310" t="s">
        <v>95</v>
      </c>
    </row>
    <row r="5311" spans="1:28" x14ac:dyDescent="0.25">
      <c r="A5311" t="s">
        <v>87</v>
      </c>
      <c r="B5311" t="s">
        <v>110</v>
      </c>
      <c r="C5311" t="s">
        <v>110</v>
      </c>
      <c r="D5311" t="s">
        <v>114</v>
      </c>
      <c r="E5311" t="s">
        <v>115</v>
      </c>
      <c r="F5311">
        <v>6</v>
      </c>
      <c r="G5311">
        <v>0</v>
      </c>
      <c r="Q5311">
        <v>67.074074074074105</v>
      </c>
      <c r="X5311" t="s">
        <v>108</v>
      </c>
      <c r="Y5311" t="s">
        <v>0</v>
      </c>
      <c r="Z5311">
        <v>1</v>
      </c>
      <c r="AA5311" t="s">
        <v>60</v>
      </c>
      <c r="AB5311" t="s">
        <v>95</v>
      </c>
    </row>
    <row r="5312" spans="1:28" x14ac:dyDescent="0.25">
      <c r="A5312" t="s">
        <v>87</v>
      </c>
      <c r="B5312" t="s">
        <v>110</v>
      </c>
      <c r="C5312" t="s">
        <v>110</v>
      </c>
      <c r="D5312" t="s">
        <v>114</v>
      </c>
      <c r="E5312" t="s">
        <v>115</v>
      </c>
      <c r="F5312">
        <v>7</v>
      </c>
      <c r="G5312">
        <v>0</v>
      </c>
      <c r="Q5312">
        <v>69.5555555555556</v>
      </c>
      <c r="X5312" t="s">
        <v>108</v>
      </c>
      <c r="Y5312" t="s">
        <v>0</v>
      </c>
      <c r="Z5312">
        <v>1</v>
      </c>
      <c r="AA5312" t="s">
        <v>60</v>
      </c>
      <c r="AB5312" t="s">
        <v>95</v>
      </c>
    </row>
    <row r="5313" spans="1:28" x14ac:dyDescent="0.25">
      <c r="A5313" t="s">
        <v>87</v>
      </c>
      <c r="B5313" t="s">
        <v>110</v>
      </c>
      <c r="C5313" t="s">
        <v>110</v>
      </c>
      <c r="D5313" t="s">
        <v>114</v>
      </c>
      <c r="E5313" t="s">
        <v>115</v>
      </c>
      <c r="F5313">
        <v>8</v>
      </c>
      <c r="G5313">
        <v>0</v>
      </c>
      <c r="Q5313">
        <v>72.814814814814795</v>
      </c>
      <c r="X5313" t="s">
        <v>108</v>
      </c>
      <c r="Y5313" t="s">
        <v>0</v>
      </c>
      <c r="Z5313">
        <v>1</v>
      </c>
      <c r="AA5313" t="s">
        <v>60</v>
      </c>
      <c r="AB5313" t="s">
        <v>95</v>
      </c>
    </row>
    <row r="5314" spans="1:28" x14ac:dyDescent="0.25">
      <c r="A5314" t="s">
        <v>87</v>
      </c>
      <c r="B5314" t="s">
        <v>110</v>
      </c>
      <c r="C5314" t="s">
        <v>110</v>
      </c>
      <c r="D5314" t="s">
        <v>114</v>
      </c>
      <c r="E5314" t="s">
        <v>115</v>
      </c>
      <c r="F5314">
        <v>9</v>
      </c>
      <c r="G5314">
        <v>0</v>
      </c>
      <c r="Q5314">
        <v>76.814814814814795</v>
      </c>
      <c r="X5314" t="s">
        <v>108</v>
      </c>
      <c r="Y5314" t="s">
        <v>0</v>
      </c>
      <c r="Z5314">
        <v>1</v>
      </c>
      <c r="AA5314" t="s">
        <v>60</v>
      </c>
      <c r="AB5314" t="s">
        <v>95</v>
      </c>
    </row>
    <row r="5315" spans="1:28" x14ac:dyDescent="0.25">
      <c r="A5315" t="s">
        <v>87</v>
      </c>
      <c r="B5315" t="s">
        <v>110</v>
      </c>
      <c r="C5315" t="s">
        <v>110</v>
      </c>
      <c r="D5315" t="s">
        <v>114</v>
      </c>
      <c r="E5315" t="s">
        <v>115</v>
      </c>
      <c r="F5315">
        <v>10</v>
      </c>
      <c r="G5315">
        <v>0</v>
      </c>
      <c r="Q5315">
        <v>80.3333333333333</v>
      </c>
      <c r="X5315" t="s">
        <v>108</v>
      </c>
      <c r="Y5315" t="s">
        <v>0</v>
      </c>
      <c r="Z5315">
        <v>1</v>
      </c>
      <c r="AA5315" t="s">
        <v>60</v>
      </c>
      <c r="AB5315" t="s">
        <v>95</v>
      </c>
    </row>
    <row r="5316" spans="1:28" x14ac:dyDescent="0.25">
      <c r="A5316" t="s">
        <v>87</v>
      </c>
      <c r="B5316" t="s">
        <v>110</v>
      </c>
      <c r="C5316" t="s">
        <v>110</v>
      </c>
      <c r="D5316" t="s">
        <v>114</v>
      </c>
      <c r="E5316" t="s">
        <v>115</v>
      </c>
      <c r="F5316">
        <v>11</v>
      </c>
      <c r="G5316">
        <v>0</v>
      </c>
      <c r="Q5316">
        <v>82.740740740740705</v>
      </c>
      <c r="X5316" t="s">
        <v>108</v>
      </c>
      <c r="Y5316" t="s">
        <v>0</v>
      </c>
      <c r="Z5316">
        <v>1</v>
      </c>
      <c r="AA5316" t="s">
        <v>60</v>
      </c>
      <c r="AB5316" t="s">
        <v>95</v>
      </c>
    </row>
    <row r="5317" spans="1:28" x14ac:dyDescent="0.25">
      <c r="A5317" t="s">
        <v>87</v>
      </c>
      <c r="B5317" t="s">
        <v>110</v>
      </c>
      <c r="C5317" t="s">
        <v>110</v>
      </c>
      <c r="D5317" t="s">
        <v>114</v>
      </c>
      <c r="E5317" t="s">
        <v>115</v>
      </c>
      <c r="F5317">
        <v>12</v>
      </c>
      <c r="G5317">
        <v>0</v>
      </c>
      <c r="Q5317">
        <v>82.851851851851805</v>
      </c>
      <c r="X5317" t="s">
        <v>108</v>
      </c>
      <c r="Y5317" t="s">
        <v>0</v>
      </c>
      <c r="Z5317">
        <v>1</v>
      </c>
      <c r="AA5317" t="s">
        <v>60</v>
      </c>
      <c r="AB5317" t="s">
        <v>95</v>
      </c>
    </row>
    <row r="5318" spans="1:28" x14ac:dyDescent="0.25">
      <c r="A5318" t="s">
        <v>87</v>
      </c>
      <c r="B5318" t="s">
        <v>110</v>
      </c>
      <c r="C5318" t="s">
        <v>110</v>
      </c>
      <c r="D5318" t="s">
        <v>114</v>
      </c>
      <c r="E5318" t="s">
        <v>115</v>
      </c>
      <c r="F5318">
        <v>13</v>
      </c>
      <c r="G5318">
        <v>0</v>
      </c>
      <c r="Q5318">
        <v>82.8888888888889</v>
      </c>
      <c r="X5318" t="s">
        <v>108</v>
      </c>
      <c r="Y5318" t="s">
        <v>0</v>
      </c>
      <c r="Z5318">
        <v>1</v>
      </c>
      <c r="AA5318" t="s">
        <v>60</v>
      </c>
      <c r="AB5318" t="s">
        <v>95</v>
      </c>
    </row>
    <row r="5319" spans="1:28" x14ac:dyDescent="0.25">
      <c r="A5319" t="s">
        <v>87</v>
      </c>
      <c r="B5319" t="s">
        <v>110</v>
      </c>
      <c r="C5319" t="s">
        <v>110</v>
      </c>
      <c r="D5319" t="s">
        <v>114</v>
      </c>
      <c r="E5319" t="s">
        <v>115</v>
      </c>
      <c r="F5319">
        <v>14</v>
      </c>
      <c r="G5319">
        <v>0</v>
      </c>
      <c r="Q5319">
        <v>80.925925925925895</v>
      </c>
      <c r="X5319" t="s">
        <v>108</v>
      </c>
      <c r="Y5319" t="s">
        <v>0</v>
      </c>
      <c r="Z5319">
        <v>1</v>
      </c>
      <c r="AA5319" t="s">
        <v>60</v>
      </c>
      <c r="AB5319" t="s">
        <v>95</v>
      </c>
    </row>
    <row r="5320" spans="1:28" x14ac:dyDescent="0.25">
      <c r="A5320" t="s">
        <v>87</v>
      </c>
      <c r="B5320" t="s">
        <v>110</v>
      </c>
      <c r="C5320" t="s">
        <v>110</v>
      </c>
      <c r="D5320" t="s">
        <v>114</v>
      </c>
      <c r="E5320" t="s">
        <v>115</v>
      </c>
      <c r="F5320">
        <v>15</v>
      </c>
      <c r="G5320">
        <v>0</v>
      </c>
      <c r="Q5320">
        <v>80.074074074074105</v>
      </c>
      <c r="X5320" t="s">
        <v>108</v>
      </c>
      <c r="Y5320" t="s">
        <v>0</v>
      </c>
      <c r="Z5320">
        <v>1</v>
      </c>
      <c r="AA5320" t="s">
        <v>60</v>
      </c>
      <c r="AB5320" t="s">
        <v>95</v>
      </c>
    </row>
    <row r="5321" spans="1:28" x14ac:dyDescent="0.25">
      <c r="A5321" t="s">
        <v>87</v>
      </c>
      <c r="B5321" t="s">
        <v>110</v>
      </c>
      <c r="C5321" t="s">
        <v>110</v>
      </c>
      <c r="D5321" t="s">
        <v>114</v>
      </c>
      <c r="E5321" t="s">
        <v>115</v>
      </c>
      <c r="F5321">
        <v>16</v>
      </c>
      <c r="G5321">
        <v>0</v>
      </c>
      <c r="Q5321">
        <v>78.259259259259295</v>
      </c>
      <c r="X5321" t="s">
        <v>108</v>
      </c>
      <c r="Y5321" t="s">
        <v>0</v>
      </c>
      <c r="Z5321">
        <v>1</v>
      </c>
      <c r="AA5321" t="s">
        <v>60</v>
      </c>
      <c r="AB5321" t="s">
        <v>95</v>
      </c>
    </row>
    <row r="5322" spans="1:28" x14ac:dyDescent="0.25">
      <c r="A5322" t="s">
        <v>87</v>
      </c>
      <c r="B5322" t="s">
        <v>110</v>
      </c>
      <c r="C5322" t="s">
        <v>110</v>
      </c>
      <c r="D5322" t="s">
        <v>114</v>
      </c>
      <c r="E5322" t="s">
        <v>115</v>
      </c>
      <c r="F5322">
        <v>17</v>
      </c>
      <c r="G5322">
        <v>0</v>
      </c>
      <c r="Q5322">
        <v>75.962962962963005</v>
      </c>
      <c r="X5322" t="s">
        <v>108</v>
      </c>
      <c r="Y5322" t="s">
        <v>0</v>
      </c>
      <c r="Z5322">
        <v>1</v>
      </c>
      <c r="AA5322" t="s">
        <v>60</v>
      </c>
      <c r="AB5322" t="s">
        <v>95</v>
      </c>
    </row>
    <row r="5323" spans="1:28" x14ac:dyDescent="0.25">
      <c r="A5323" t="s">
        <v>87</v>
      </c>
      <c r="B5323" t="s">
        <v>110</v>
      </c>
      <c r="C5323" t="s">
        <v>110</v>
      </c>
      <c r="D5323" t="s">
        <v>114</v>
      </c>
      <c r="E5323" t="s">
        <v>115</v>
      </c>
      <c r="F5323">
        <v>18</v>
      </c>
      <c r="G5323">
        <v>1</v>
      </c>
      <c r="Q5323">
        <v>73.5555555555556</v>
      </c>
      <c r="X5323" t="s">
        <v>108</v>
      </c>
      <c r="Y5323" t="s">
        <v>0</v>
      </c>
      <c r="Z5323">
        <v>1</v>
      </c>
      <c r="AA5323" t="s">
        <v>60</v>
      </c>
      <c r="AB5323" t="s">
        <v>95</v>
      </c>
    </row>
    <row r="5324" spans="1:28" x14ac:dyDescent="0.25">
      <c r="A5324" t="s">
        <v>87</v>
      </c>
      <c r="B5324" t="s">
        <v>110</v>
      </c>
      <c r="C5324" t="s">
        <v>110</v>
      </c>
      <c r="D5324" t="s">
        <v>114</v>
      </c>
      <c r="E5324" t="s">
        <v>115</v>
      </c>
      <c r="F5324">
        <v>19</v>
      </c>
      <c r="G5324">
        <v>1</v>
      </c>
      <c r="Q5324">
        <v>71.481481481481495</v>
      </c>
      <c r="X5324" t="s">
        <v>108</v>
      </c>
      <c r="Y5324" t="s">
        <v>0</v>
      </c>
      <c r="Z5324">
        <v>1</v>
      </c>
      <c r="AA5324" t="s">
        <v>60</v>
      </c>
      <c r="AB5324" t="s">
        <v>95</v>
      </c>
    </row>
    <row r="5325" spans="1:28" x14ac:dyDescent="0.25">
      <c r="A5325" t="s">
        <v>87</v>
      </c>
      <c r="B5325" t="s">
        <v>110</v>
      </c>
      <c r="C5325" t="s">
        <v>110</v>
      </c>
      <c r="D5325" t="s">
        <v>114</v>
      </c>
      <c r="E5325" t="s">
        <v>115</v>
      </c>
      <c r="F5325">
        <v>20</v>
      </c>
      <c r="G5325">
        <v>0</v>
      </c>
      <c r="Q5325">
        <v>71.074074074074105</v>
      </c>
      <c r="X5325" t="s">
        <v>108</v>
      </c>
      <c r="Y5325" t="s">
        <v>0</v>
      </c>
      <c r="Z5325">
        <v>1</v>
      </c>
      <c r="AA5325" t="s">
        <v>60</v>
      </c>
      <c r="AB5325" t="s">
        <v>95</v>
      </c>
    </row>
    <row r="5326" spans="1:28" x14ac:dyDescent="0.25">
      <c r="A5326" t="s">
        <v>87</v>
      </c>
      <c r="B5326" t="s">
        <v>110</v>
      </c>
      <c r="C5326" t="s">
        <v>110</v>
      </c>
      <c r="D5326" t="s">
        <v>114</v>
      </c>
      <c r="E5326" t="s">
        <v>115</v>
      </c>
      <c r="F5326">
        <v>21</v>
      </c>
      <c r="G5326">
        <v>0</v>
      </c>
      <c r="Q5326">
        <v>71.3333333333333</v>
      </c>
      <c r="X5326" t="s">
        <v>108</v>
      </c>
      <c r="Y5326" t="s">
        <v>0</v>
      </c>
      <c r="Z5326">
        <v>1</v>
      </c>
      <c r="AA5326" t="s">
        <v>60</v>
      </c>
      <c r="AB5326" t="s">
        <v>95</v>
      </c>
    </row>
    <row r="5327" spans="1:28" x14ac:dyDescent="0.25">
      <c r="A5327" t="s">
        <v>87</v>
      </c>
      <c r="B5327" t="s">
        <v>110</v>
      </c>
      <c r="C5327" t="s">
        <v>110</v>
      </c>
      <c r="D5327" t="s">
        <v>114</v>
      </c>
      <c r="E5327" t="s">
        <v>115</v>
      </c>
      <c r="F5327">
        <v>22</v>
      </c>
      <c r="G5327">
        <v>0</v>
      </c>
      <c r="Q5327">
        <v>71.074074074074105</v>
      </c>
      <c r="X5327" t="s">
        <v>108</v>
      </c>
      <c r="Y5327" t="s">
        <v>0</v>
      </c>
      <c r="Z5327">
        <v>1</v>
      </c>
      <c r="AA5327" t="s">
        <v>60</v>
      </c>
      <c r="AB5327" t="s">
        <v>95</v>
      </c>
    </row>
    <row r="5328" spans="1:28" x14ac:dyDescent="0.25">
      <c r="A5328" t="s">
        <v>87</v>
      </c>
      <c r="B5328" t="s">
        <v>110</v>
      </c>
      <c r="C5328" t="s">
        <v>110</v>
      </c>
      <c r="D5328" t="s">
        <v>114</v>
      </c>
      <c r="E5328" t="s">
        <v>115</v>
      </c>
      <c r="F5328">
        <v>23</v>
      </c>
      <c r="G5328">
        <v>0</v>
      </c>
      <c r="Q5328">
        <v>70.259259259259295</v>
      </c>
      <c r="X5328" t="s">
        <v>108</v>
      </c>
      <c r="Y5328" t="s">
        <v>0</v>
      </c>
      <c r="Z5328">
        <v>1</v>
      </c>
      <c r="AA5328" t="s">
        <v>60</v>
      </c>
      <c r="AB5328" t="s">
        <v>95</v>
      </c>
    </row>
    <row r="5329" spans="1:28" x14ac:dyDescent="0.25">
      <c r="A5329" t="s">
        <v>87</v>
      </c>
      <c r="B5329" t="s">
        <v>110</v>
      </c>
      <c r="C5329" t="s">
        <v>110</v>
      </c>
      <c r="D5329" t="s">
        <v>114</v>
      </c>
      <c r="E5329" t="s">
        <v>115</v>
      </c>
      <c r="F5329">
        <v>24</v>
      </c>
      <c r="G5329">
        <v>0</v>
      </c>
      <c r="Q5329">
        <v>68.925925925925895</v>
      </c>
      <c r="X5329" t="s">
        <v>108</v>
      </c>
      <c r="Y5329" t="s">
        <v>0</v>
      </c>
      <c r="Z5329">
        <v>1</v>
      </c>
      <c r="AA5329" t="s">
        <v>60</v>
      </c>
      <c r="AB5329" t="s">
        <v>95</v>
      </c>
    </row>
    <row r="5330" spans="1:28" x14ac:dyDescent="0.25">
      <c r="A5330" t="s">
        <v>87</v>
      </c>
      <c r="B5330" t="s">
        <v>110</v>
      </c>
      <c r="C5330" t="s">
        <v>110</v>
      </c>
      <c r="D5330" t="s">
        <v>114</v>
      </c>
      <c r="E5330" t="s">
        <v>116</v>
      </c>
      <c r="F5330">
        <v>1</v>
      </c>
      <c r="G5330">
        <v>0</v>
      </c>
      <c r="Q5330">
        <v>70.2</v>
      </c>
      <c r="X5330" t="s">
        <v>108</v>
      </c>
      <c r="Y5330" t="s">
        <v>0</v>
      </c>
      <c r="Z5330">
        <v>1</v>
      </c>
      <c r="AA5330" t="s">
        <v>93</v>
      </c>
      <c r="AB5330" t="s">
        <v>95</v>
      </c>
    </row>
    <row r="5331" spans="1:28" x14ac:dyDescent="0.25">
      <c r="A5331" t="s">
        <v>87</v>
      </c>
      <c r="B5331" t="s">
        <v>110</v>
      </c>
      <c r="C5331" t="s">
        <v>110</v>
      </c>
      <c r="D5331" t="s">
        <v>114</v>
      </c>
      <c r="E5331" t="s">
        <v>116</v>
      </c>
      <c r="F5331">
        <v>2</v>
      </c>
      <c r="G5331">
        <v>0</v>
      </c>
      <c r="Q5331">
        <v>69.2</v>
      </c>
      <c r="X5331" t="s">
        <v>108</v>
      </c>
      <c r="Y5331" t="s">
        <v>0</v>
      </c>
      <c r="Z5331">
        <v>1</v>
      </c>
      <c r="AA5331" t="s">
        <v>93</v>
      </c>
      <c r="AB5331" t="s">
        <v>95</v>
      </c>
    </row>
    <row r="5332" spans="1:28" x14ac:dyDescent="0.25">
      <c r="A5332" t="s">
        <v>87</v>
      </c>
      <c r="B5332" t="s">
        <v>110</v>
      </c>
      <c r="C5332" t="s">
        <v>110</v>
      </c>
      <c r="D5332" t="s">
        <v>114</v>
      </c>
      <c r="E5332" t="s">
        <v>116</v>
      </c>
      <c r="F5332">
        <v>3</v>
      </c>
      <c r="G5332">
        <v>0</v>
      </c>
      <c r="Q5332">
        <v>69</v>
      </c>
      <c r="X5332" t="s">
        <v>108</v>
      </c>
      <c r="Y5332" t="s">
        <v>0</v>
      </c>
      <c r="Z5332">
        <v>1</v>
      </c>
      <c r="AA5332" t="s">
        <v>93</v>
      </c>
      <c r="AB5332" t="s">
        <v>95</v>
      </c>
    </row>
    <row r="5333" spans="1:28" x14ac:dyDescent="0.25">
      <c r="A5333" t="s">
        <v>87</v>
      </c>
      <c r="B5333" t="s">
        <v>110</v>
      </c>
      <c r="C5333" t="s">
        <v>110</v>
      </c>
      <c r="D5333" t="s">
        <v>114</v>
      </c>
      <c r="E5333" t="s">
        <v>116</v>
      </c>
      <c r="F5333">
        <v>4</v>
      </c>
      <c r="G5333">
        <v>0</v>
      </c>
      <c r="Q5333">
        <v>68.8</v>
      </c>
      <c r="X5333" t="s">
        <v>108</v>
      </c>
      <c r="Y5333" t="s">
        <v>0</v>
      </c>
      <c r="Z5333">
        <v>1</v>
      </c>
      <c r="AA5333" t="s">
        <v>93</v>
      </c>
      <c r="AB5333" t="s">
        <v>95</v>
      </c>
    </row>
    <row r="5334" spans="1:28" x14ac:dyDescent="0.25">
      <c r="A5334" t="s">
        <v>87</v>
      </c>
      <c r="B5334" t="s">
        <v>110</v>
      </c>
      <c r="C5334" t="s">
        <v>110</v>
      </c>
      <c r="D5334" t="s">
        <v>114</v>
      </c>
      <c r="E5334" t="s">
        <v>116</v>
      </c>
      <c r="F5334">
        <v>5</v>
      </c>
      <c r="G5334">
        <v>0</v>
      </c>
      <c r="Q5334">
        <v>68.599999999999994</v>
      </c>
      <c r="X5334" t="s">
        <v>108</v>
      </c>
      <c r="Y5334" t="s">
        <v>0</v>
      </c>
      <c r="Z5334">
        <v>1</v>
      </c>
      <c r="AA5334" t="s">
        <v>93</v>
      </c>
      <c r="AB5334" t="s">
        <v>95</v>
      </c>
    </row>
    <row r="5335" spans="1:28" x14ac:dyDescent="0.25">
      <c r="A5335" t="s">
        <v>87</v>
      </c>
      <c r="B5335" t="s">
        <v>110</v>
      </c>
      <c r="C5335" t="s">
        <v>110</v>
      </c>
      <c r="D5335" t="s">
        <v>114</v>
      </c>
      <c r="E5335" t="s">
        <v>116</v>
      </c>
      <c r="F5335">
        <v>6</v>
      </c>
      <c r="G5335">
        <v>0</v>
      </c>
      <c r="Q5335">
        <v>68.599999999999994</v>
      </c>
      <c r="X5335" t="s">
        <v>108</v>
      </c>
      <c r="Y5335" t="s">
        <v>0</v>
      </c>
      <c r="Z5335">
        <v>1</v>
      </c>
      <c r="AA5335" t="s">
        <v>93</v>
      </c>
      <c r="AB5335" t="s">
        <v>95</v>
      </c>
    </row>
    <row r="5336" spans="1:28" x14ac:dyDescent="0.25">
      <c r="A5336" t="s">
        <v>87</v>
      </c>
      <c r="B5336" t="s">
        <v>110</v>
      </c>
      <c r="C5336" t="s">
        <v>110</v>
      </c>
      <c r="D5336" t="s">
        <v>114</v>
      </c>
      <c r="E5336" t="s">
        <v>116</v>
      </c>
      <c r="F5336">
        <v>7</v>
      </c>
      <c r="G5336">
        <v>0</v>
      </c>
      <c r="Q5336">
        <v>68.8</v>
      </c>
      <c r="X5336" t="s">
        <v>108</v>
      </c>
      <c r="Y5336" t="s">
        <v>0</v>
      </c>
      <c r="Z5336">
        <v>1</v>
      </c>
      <c r="AA5336" t="s">
        <v>93</v>
      </c>
      <c r="AB5336" t="s">
        <v>95</v>
      </c>
    </row>
    <row r="5337" spans="1:28" x14ac:dyDescent="0.25">
      <c r="A5337" t="s">
        <v>87</v>
      </c>
      <c r="B5337" t="s">
        <v>110</v>
      </c>
      <c r="C5337" t="s">
        <v>110</v>
      </c>
      <c r="D5337" t="s">
        <v>114</v>
      </c>
      <c r="E5337" t="s">
        <v>116</v>
      </c>
      <c r="F5337">
        <v>8</v>
      </c>
      <c r="G5337">
        <v>0</v>
      </c>
      <c r="Q5337">
        <v>70.2</v>
      </c>
      <c r="X5337" t="s">
        <v>108</v>
      </c>
      <c r="Y5337" t="s">
        <v>0</v>
      </c>
      <c r="Z5337">
        <v>1</v>
      </c>
      <c r="AA5337" t="s">
        <v>93</v>
      </c>
      <c r="AB5337" t="s">
        <v>95</v>
      </c>
    </row>
    <row r="5338" spans="1:28" x14ac:dyDescent="0.25">
      <c r="A5338" t="s">
        <v>87</v>
      </c>
      <c r="B5338" t="s">
        <v>110</v>
      </c>
      <c r="C5338" t="s">
        <v>110</v>
      </c>
      <c r="D5338" t="s">
        <v>114</v>
      </c>
      <c r="E5338" t="s">
        <v>116</v>
      </c>
      <c r="F5338">
        <v>9</v>
      </c>
      <c r="G5338">
        <v>0</v>
      </c>
      <c r="Q5338">
        <v>72</v>
      </c>
      <c r="X5338" t="s">
        <v>108</v>
      </c>
      <c r="Y5338" t="s">
        <v>0</v>
      </c>
      <c r="Z5338">
        <v>1</v>
      </c>
      <c r="AA5338" t="s">
        <v>93</v>
      </c>
      <c r="AB5338" t="s">
        <v>95</v>
      </c>
    </row>
    <row r="5339" spans="1:28" x14ac:dyDescent="0.25">
      <c r="A5339" t="s">
        <v>87</v>
      </c>
      <c r="B5339" t="s">
        <v>110</v>
      </c>
      <c r="C5339" t="s">
        <v>110</v>
      </c>
      <c r="D5339" t="s">
        <v>114</v>
      </c>
      <c r="E5339" t="s">
        <v>116</v>
      </c>
      <c r="F5339">
        <v>10</v>
      </c>
      <c r="G5339">
        <v>0</v>
      </c>
      <c r="Q5339">
        <v>75.3</v>
      </c>
      <c r="X5339" t="s">
        <v>108</v>
      </c>
      <c r="Y5339" t="s">
        <v>0</v>
      </c>
      <c r="Z5339">
        <v>1</v>
      </c>
      <c r="AA5339" t="s">
        <v>93</v>
      </c>
      <c r="AB5339" t="s">
        <v>95</v>
      </c>
    </row>
    <row r="5340" spans="1:28" x14ac:dyDescent="0.25">
      <c r="A5340" t="s">
        <v>87</v>
      </c>
      <c r="B5340" t="s">
        <v>110</v>
      </c>
      <c r="C5340" t="s">
        <v>110</v>
      </c>
      <c r="D5340" t="s">
        <v>114</v>
      </c>
      <c r="E5340" t="s">
        <v>116</v>
      </c>
      <c r="F5340">
        <v>11</v>
      </c>
      <c r="G5340">
        <v>0</v>
      </c>
      <c r="Q5340">
        <v>77.400000000000006</v>
      </c>
      <c r="X5340" t="s">
        <v>108</v>
      </c>
      <c r="Y5340" t="s">
        <v>0</v>
      </c>
      <c r="Z5340">
        <v>1</v>
      </c>
      <c r="AA5340" t="s">
        <v>93</v>
      </c>
      <c r="AB5340" t="s">
        <v>95</v>
      </c>
    </row>
    <row r="5341" spans="1:28" x14ac:dyDescent="0.25">
      <c r="A5341" t="s">
        <v>87</v>
      </c>
      <c r="B5341" t="s">
        <v>110</v>
      </c>
      <c r="C5341" t="s">
        <v>110</v>
      </c>
      <c r="D5341" t="s">
        <v>114</v>
      </c>
      <c r="E5341" t="s">
        <v>116</v>
      </c>
      <c r="F5341">
        <v>12</v>
      </c>
      <c r="G5341">
        <v>0</v>
      </c>
      <c r="Q5341">
        <v>79.400000000000006</v>
      </c>
      <c r="X5341" t="s">
        <v>108</v>
      </c>
      <c r="Y5341" t="s">
        <v>0</v>
      </c>
      <c r="Z5341">
        <v>1</v>
      </c>
      <c r="AA5341" t="s">
        <v>93</v>
      </c>
      <c r="AB5341" t="s">
        <v>95</v>
      </c>
    </row>
    <row r="5342" spans="1:28" x14ac:dyDescent="0.25">
      <c r="A5342" t="s">
        <v>87</v>
      </c>
      <c r="B5342" t="s">
        <v>110</v>
      </c>
      <c r="C5342" t="s">
        <v>110</v>
      </c>
      <c r="D5342" t="s">
        <v>114</v>
      </c>
      <c r="E5342" t="s">
        <v>116</v>
      </c>
      <c r="F5342">
        <v>13</v>
      </c>
      <c r="G5342">
        <v>0</v>
      </c>
      <c r="Q5342">
        <v>79.8</v>
      </c>
      <c r="X5342" t="s">
        <v>108</v>
      </c>
      <c r="Y5342" t="s">
        <v>0</v>
      </c>
      <c r="Z5342">
        <v>1</v>
      </c>
      <c r="AA5342" t="s">
        <v>93</v>
      </c>
      <c r="AB5342" t="s">
        <v>95</v>
      </c>
    </row>
    <row r="5343" spans="1:28" x14ac:dyDescent="0.25">
      <c r="A5343" t="s">
        <v>87</v>
      </c>
      <c r="B5343" t="s">
        <v>110</v>
      </c>
      <c r="C5343" t="s">
        <v>110</v>
      </c>
      <c r="D5343" t="s">
        <v>114</v>
      </c>
      <c r="E5343" t="s">
        <v>116</v>
      </c>
      <c r="F5343">
        <v>14</v>
      </c>
      <c r="G5343">
        <v>0</v>
      </c>
      <c r="Q5343">
        <v>80.2</v>
      </c>
      <c r="X5343" t="s">
        <v>108</v>
      </c>
      <c r="Y5343" t="s">
        <v>0</v>
      </c>
      <c r="Z5343">
        <v>1</v>
      </c>
      <c r="AA5343" t="s">
        <v>93</v>
      </c>
      <c r="AB5343" t="s">
        <v>95</v>
      </c>
    </row>
    <row r="5344" spans="1:28" x14ac:dyDescent="0.25">
      <c r="A5344" t="s">
        <v>87</v>
      </c>
      <c r="B5344" t="s">
        <v>110</v>
      </c>
      <c r="C5344" t="s">
        <v>110</v>
      </c>
      <c r="D5344" t="s">
        <v>114</v>
      </c>
      <c r="E5344" t="s">
        <v>116</v>
      </c>
      <c r="F5344">
        <v>15</v>
      </c>
      <c r="G5344">
        <v>0</v>
      </c>
      <c r="Q5344">
        <v>79.7</v>
      </c>
      <c r="X5344" t="s">
        <v>108</v>
      </c>
      <c r="Y5344" t="s">
        <v>0</v>
      </c>
      <c r="Z5344">
        <v>1</v>
      </c>
      <c r="AA5344" t="s">
        <v>93</v>
      </c>
      <c r="AB5344" t="s">
        <v>95</v>
      </c>
    </row>
    <row r="5345" spans="1:28" x14ac:dyDescent="0.25">
      <c r="A5345" t="s">
        <v>87</v>
      </c>
      <c r="B5345" t="s">
        <v>110</v>
      </c>
      <c r="C5345" t="s">
        <v>110</v>
      </c>
      <c r="D5345" t="s">
        <v>114</v>
      </c>
      <c r="E5345" t="s">
        <v>116</v>
      </c>
      <c r="F5345">
        <v>16</v>
      </c>
      <c r="G5345">
        <v>0</v>
      </c>
      <c r="Q5345">
        <v>78.7</v>
      </c>
      <c r="X5345" t="s">
        <v>108</v>
      </c>
      <c r="Y5345" t="s">
        <v>0</v>
      </c>
      <c r="Z5345">
        <v>1</v>
      </c>
      <c r="AA5345" t="s">
        <v>93</v>
      </c>
      <c r="AB5345" t="s">
        <v>95</v>
      </c>
    </row>
    <row r="5346" spans="1:28" x14ac:dyDescent="0.25">
      <c r="A5346" t="s">
        <v>87</v>
      </c>
      <c r="B5346" t="s">
        <v>110</v>
      </c>
      <c r="C5346" t="s">
        <v>110</v>
      </c>
      <c r="D5346" t="s">
        <v>114</v>
      </c>
      <c r="E5346" t="s">
        <v>116</v>
      </c>
      <c r="F5346">
        <v>17</v>
      </c>
      <c r="G5346">
        <v>0</v>
      </c>
      <c r="Q5346">
        <v>77.2</v>
      </c>
      <c r="X5346" t="s">
        <v>108</v>
      </c>
      <c r="Y5346" t="s">
        <v>0</v>
      </c>
      <c r="Z5346">
        <v>1</v>
      </c>
      <c r="AA5346" t="s">
        <v>93</v>
      </c>
      <c r="AB5346" t="s">
        <v>95</v>
      </c>
    </row>
    <row r="5347" spans="1:28" x14ac:dyDescent="0.25">
      <c r="A5347" t="s">
        <v>87</v>
      </c>
      <c r="B5347" t="s">
        <v>110</v>
      </c>
      <c r="C5347" t="s">
        <v>110</v>
      </c>
      <c r="D5347" t="s">
        <v>114</v>
      </c>
      <c r="E5347" t="s">
        <v>116</v>
      </c>
      <c r="F5347">
        <v>18</v>
      </c>
      <c r="G5347">
        <v>0</v>
      </c>
      <c r="Q5347">
        <v>75.2</v>
      </c>
      <c r="X5347" t="s">
        <v>108</v>
      </c>
      <c r="Y5347" t="s">
        <v>0</v>
      </c>
      <c r="Z5347">
        <v>1</v>
      </c>
      <c r="AA5347" t="s">
        <v>93</v>
      </c>
      <c r="AB5347" t="s">
        <v>95</v>
      </c>
    </row>
    <row r="5348" spans="1:28" x14ac:dyDescent="0.25">
      <c r="A5348" t="s">
        <v>87</v>
      </c>
      <c r="B5348" t="s">
        <v>110</v>
      </c>
      <c r="C5348" t="s">
        <v>110</v>
      </c>
      <c r="D5348" t="s">
        <v>114</v>
      </c>
      <c r="E5348" t="s">
        <v>116</v>
      </c>
      <c r="F5348">
        <v>19</v>
      </c>
      <c r="G5348">
        <v>1</v>
      </c>
      <c r="Q5348">
        <v>73.7</v>
      </c>
      <c r="X5348" t="s">
        <v>108</v>
      </c>
      <c r="Y5348" t="s">
        <v>0</v>
      </c>
      <c r="Z5348">
        <v>1</v>
      </c>
      <c r="AA5348" t="s">
        <v>93</v>
      </c>
      <c r="AB5348" t="s">
        <v>95</v>
      </c>
    </row>
    <row r="5349" spans="1:28" x14ac:dyDescent="0.25">
      <c r="A5349" t="s">
        <v>87</v>
      </c>
      <c r="B5349" t="s">
        <v>110</v>
      </c>
      <c r="C5349" t="s">
        <v>110</v>
      </c>
      <c r="D5349" t="s">
        <v>114</v>
      </c>
      <c r="E5349" t="s">
        <v>116</v>
      </c>
      <c r="F5349">
        <v>20</v>
      </c>
      <c r="G5349">
        <v>1</v>
      </c>
      <c r="Q5349">
        <v>72.400000000000006</v>
      </c>
      <c r="X5349" t="s">
        <v>108</v>
      </c>
      <c r="Y5349" t="s">
        <v>0</v>
      </c>
      <c r="Z5349">
        <v>1</v>
      </c>
      <c r="AA5349" t="s">
        <v>93</v>
      </c>
      <c r="AB5349" t="s">
        <v>95</v>
      </c>
    </row>
    <row r="5350" spans="1:28" x14ac:dyDescent="0.25">
      <c r="A5350" t="s">
        <v>87</v>
      </c>
      <c r="B5350" t="s">
        <v>110</v>
      </c>
      <c r="C5350" t="s">
        <v>110</v>
      </c>
      <c r="D5350" t="s">
        <v>114</v>
      </c>
      <c r="E5350" t="s">
        <v>116</v>
      </c>
      <c r="F5350">
        <v>21</v>
      </c>
      <c r="G5350">
        <v>0</v>
      </c>
      <c r="Q5350">
        <v>72.099999999999994</v>
      </c>
      <c r="X5350" t="s">
        <v>108</v>
      </c>
      <c r="Y5350" t="s">
        <v>0</v>
      </c>
      <c r="Z5350">
        <v>1</v>
      </c>
      <c r="AA5350" t="s">
        <v>93</v>
      </c>
      <c r="AB5350" t="s">
        <v>95</v>
      </c>
    </row>
    <row r="5351" spans="1:28" x14ac:dyDescent="0.25">
      <c r="A5351" t="s">
        <v>87</v>
      </c>
      <c r="B5351" t="s">
        <v>110</v>
      </c>
      <c r="C5351" t="s">
        <v>110</v>
      </c>
      <c r="D5351" t="s">
        <v>114</v>
      </c>
      <c r="E5351" t="s">
        <v>116</v>
      </c>
      <c r="F5351">
        <v>22</v>
      </c>
      <c r="G5351">
        <v>0</v>
      </c>
      <c r="Q5351">
        <v>71.900000000000006</v>
      </c>
      <c r="X5351" t="s">
        <v>108</v>
      </c>
      <c r="Y5351" t="s">
        <v>0</v>
      </c>
      <c r="Z5351">
        <v>1</v>
      </c>
      <c r="AA5351" t="s">
        <v>93</v>
      </c>
      <c r="AB5351" t="s">
        <v>95</v>
      </c>
    </row>
    <row r="5352" spans="1:28" x14ac:dyDescent="0.25">
      <c r="A5352" t="s">
        <v>87</v>
      </c>
      <c r="B5352" t="s">
        <v>110</v>
      </c>
      <c r="C5352" t="s">
        <v>110</v>
      </c>
      <c r="D5352" t="s">
        <v>114</v>
      </c>
      <c r="E5352" t="s">
        <v>116</v>
      </c>
      <c r="F5352">
        <v>23</v>
      </c>
      <c r="G5352">
        <v>0</v>
      </c>
      <c r="Q5352">
        <v>71.7</v>
      </c>
      <c r="X5352" t="s">
        <v>108</v>
      </c>
      <c r="Y5352" t="s">
        <v>0</v>
      </c>
      <c r="Z5352">
        <v>1</v>
      </c>
      <c r="AA5352" t="s">
        <v>93</v>
      </c>
      <c r="AB5352" t="s">
        <v>95</v>
      </c>
    </row>
    <row r="5353" spans="1:28" x14ac:dyDescent="0.25">
      <c r="A5353" t="s">
        <v>87</v>
      </c>
      <c r="B5353" t="s">
        <v>110</v>
      </c>
      <c r="C5353" t="s">
        <v>110</v>
      </c>
      <c r="D5353" t="s">
        <v>114</v>
      </c>
      <c r="E5353" t="s">
        <v>116</v>
      </c>
      <c r="F5353">
        <v>24</v>
      </c>
      <c r="G5353">
        <v>0</v>
      </c>
      <c r="Q5353">
        <v>70.8</v>
      </c>
      <c r="X5353" t="s">
        <v>108</v>
      </c>
      <c r="Y5353" t="s">
        <v>0</v>
      </c>
      <c r="Z5353">
        <v>1</v>
      </c>
      <c r="AA5353" t="s">
        <v>93</v>
      </c>
      <c r="AB5353" t="s">
        <v>95</v>
      </c>
    </row>
    <row r="5354" spans="1:28" x14ac:dyDescent="0.25">
      <c r="A5354" t="s">
        <v>87</v>
      </c>
      <c r="B5354" t="s">
        <v>110</v>
      </c>
      <c r="C5354" t="s">
        <v>110</v>
      </c>
      <c r="D5354" t="s">
        <v>114</v>
      </c>
      <c r="E5354" t="s">
        <v>116</v>
      </c>
      <c r="F5354">
        <v>1</v>
      </c>
      <c r="G5354">
        <v>0</v>
      </c>
      <c r="Q5354">
        <v>69.2</v>
      </c>
      <c r="X5354" t="s">
        <v>108</v>
      </c>
      <c r="Y5354" t="s">
        <v>0</v>
      </c>
      <c r="Z5354">
        <v>1</v>
      </c>
      <c r="AA5354" t="s">
        <v>60</v>
      </c>
      <c r="AB5354" t="s">
        <v>95</v>
      </c>
    </row>
    <row r="5355" spans="1:28" x14ac:dyDescent="0.25">
      <c r="A5355" t="s">
        <v>87</v>
      </c>
      <c r="B5355" t="s">
        <v>110</v>
      </c>
      <c r="C5355" t="s">
        <v>110</v>
      </c>
      <c r="D5355" t="s">
        <v>114</v>
      </c>
      <c r="E5355" t="s">
        <v>116</v>
      </c>
      <c r="F5355">
        <v>2</v>
      </c>
      <c r="G5355">
        <v>0</v>
      </c>
      <c r="Q5355">
        <v>69</v>
      </c>
      <c r="X5355" t="s">
        <v>108</v>
      </c>
      <c r="Y5355" t="s">
        <v>0</v>
      </c>
      <c r="Z5355">
        <v>1</v>
      </c>
      <c r="AA5355" t="s">
        <v>60</v>
      </c>
      <c r="AB5355" t="s">
        <v>95</v>
      </c>
    </row>
    <row r="5356" spans="1:28" x14ac:dyDescent="0.25">
      <c r="A5356" t="s">
        <v>87</v>
      </c>
      <c r="B5356" t="s">
        <v>110</v>
      </c>
      <c r="C5356" t="s">
        <v>110</v>
      </c>
      <c r="D5356" t="s">
        <v>114</v>
      </c>
      <c r="E5356" t="s">
        <v>116</v>
      </c>
      <c r="F5356">
        <v>3</v>
      </c>
      <c r="G5356">
        <v>0</v>
      </c>
      <c r="Q5356">
        <v>68.8</v>
      </c>
      <c r="X5356" t="s">
        <v>108</v>
      </c>
      <c r="Y5356" t="s">
        <v>0</v>
      </c>
      <c r="Z5356">
        <v>1</v>
      </c>
      <c r="AA5356" t="s">
        <v>60</v>
      </c>
      <c r="AB5356" t="s">
        <v>95</v>
      </c>
    </row>
    <row r="5357" spans="1:28" x14ac:dyDescent="0.25">
      <c r="A5357" t="s">
        <v>87</v>
      </c>
      <c r="B5357" t="s">
        <v>110</v>
      </c>
      <c r="C5357" t="s">
        <v>110</v>
      </c>
      <c r="D5357" t="s">
        <v>114</v>
      </c>
      <c r="E5357" t="s">
        <v>116</v>
      </c>
      <c r="F5357">
        <v>4</v>
      </c>
      <c r="G5357">
        <v>0</v>
      </c>
      <c r="Q5357">
        <v>68.599999999999994</v>
      </c>
      <c r="X5357" t="s">
        <v>108</v>
      </c>
      <c r="Y5357" t="s">
        <v>0</v>
      </c>
      <c r="Z5357">
        <v>1</v>
      </c>
      <c r="AA5357" t="s">
        <v>60</v>
      </c>
      <c r="AB5357" t="s">
        <v>95</v>
      </c>
    </row>
    <row r="5358" spans="1:28" x14ac:dyDescent="0.25">
      <c r="A5358" t="s">
        <v>87</v>
      </c>
      <c r="B5358" t="s">
        <v>110</v>
      </c>
      <c r="C5358" t="s">
        <v>110</v>
      </c>
      <c r="D5358" t="s">
        <v>114</v>
      </c>
      <c r="E5358" t="s">
        <v>116</v>
      </c>
      <c r="F5358">
        <v>5</v>
      </c>
      <c r="G5358">
        <v>0</v>
      </c>
      <c r="Q5358">
        <v>68.599999999999994</v>
      </c>
      <c r="X5358" t="s">
        <v>108</v>
      </c>
      <c r="Y5358" t="s">
        <v>0</v>
      </c>
      <c r="Z5358">
        <v>1</v>
      </c>
      <c r="AA5358" t="s">
        <v>60</v>
      </c>
      <c r="AB5358" t="s">
        <v>95</v>
      </c>
    </row>
    <row r="5359" spans="1:28" x14ac:dyDescent="0.25">
      <c r="A5359" t="s">
        <v>87</v>
      </c>
      <c r="B5359" t="s">
        <v>110</v>
      </c>
      <c r="C5359" t="s">
        <v>110</v>
      </c>
      <c r="D5359" t="s">
        <v>114</v>
      </c>
      <c r="E5359" t="s">
        <v>116</v>
      </c>
      <c r="F5359">
        <v>6</v>
      </c>
      <c r="G5359">
        <v>0</v>
      </c>
      <c r="Q5359">
        <v>68.8</v>
      </c>
      <c r="X5359" t="s">
        <v>108</v>
      </c>
      <c r="Y5359" t="s">
        <v>0</v>
      </c>
      <c r="Z5359">
        <v>1</v>
      </c>
      <c r="AA5359" t="s">
        <v>60</v>
      </c>
      <c r="AB5359" t="s">
        <v>95</v>
      </c>
    </row>
    <row r="5360" spans="1:28" x14ac:dyDescent="0.25">
      <c r="A5360" t="s">
        <v>87</v>
      </c>
      <c r="B5360" t="s">
        <v>110</v>
      </c>
      <c r="C5360" t="s">
        <v>110</v>
      </c>
      <c r="D5360" t="s">
        <v>114</v>
      </c>
      <c r="E5360" t="s">
        <v>116</v>
      </c>
      <c r="F5360">
        <v>7</v>
      </c>
      <c r="G5360">
        <v>0</v>
      </c>
      <c r="Q5360">
        <v>70.2</v>
      </c>
      <c r="X5360" t="s">
        <v>108</v>
      </c>
      <c r="Y5360" t="s">
        <v>0</v>
      </c>
      <c r="Z5360">
        <v>1</v>
      </c>
      <c r="AA5360" t="s">
        <v>60</v>
      </c>
      <c r="AB5360" t="s">
        <v>95</v>
      </c>
    </row>
    <row r="5361" spans="1:28" x14ac:dyDescent="0.25">
      <c r="A5361" t="s">
        <v>87</v>
      </c>
      <c r="B5361" t="s">
        <v>110</v>
      </c>
      <c r="C5361" t="s">
        <v>110</v>
      </c>
      <c r="D5361" t="s">
        <v>114</v>
      </c>
      <c r="E5361" t="s">
        <v>116</v>
      </c>
      <c r="F5361">
        <v>8</v>
      </c>
      <c r="G5361">
        <v>0</v>
      </c>
      <c r="Q5361">
        <v>72</v>
      </c>
      <c r="X5361" t="s">
        <v>108</v>
      </c>
      <c r="Y5361" t="s">
        <v>0</v>
      </c>
      <c r="Z5361">
        <v>1</v>
      </c>
      <c r="AA5361" t="s">
        <v>60</v>
      </c>
      <c r="AB5361" t="s">
        <v>95</v>
      </c>
    </row>
    <row r="5362" spans="1:28" x14ac:dyDescent="0.25">
      <c r="A5362" t="s">
        <v>87</v>
      </c>
      <c r="B5362" t="s">
        <v>110</v>
      </c>
      <c r="C5362" t="s">
        <v>110</v>
      </c>
      <c r="D5362" t="s">
        <v>114</v>
      </c>
      <c r="E5362" t="s">
        <v>116</v>
      </c>
      <c r="F5362">
        <v>9</v>
      </c>
      <c r="G5362">
        <v>0</v>
      </c>
      <c r="Q5362">
        <v>75.3</v>
      </c>
      <c r="X5362" t="s">
        <v>108</v>
      </c>
      <c r="Y5362" t="s">
        <v>0</v>
      </c>
      <c r="Z5362">
        <v>1</v>
      </c>
      <c r="AA5362" t="s">
        <v>60</v>
      </c>
      <c r="AB5362" t="s">
        <v>95</v>
      </c>
    </row>
    <row r="5363" spans="1:28" x14ac:dyDescent="0.25">
      <c r="A5363" t="s">
        <v>87</v>
      </c>
      <c r="B5363" t="s">
        <v>110</v>
      </c>
      <c r="C5363" t="s">
        <v>110</v>
      </c>
      <c r="D5363" t="s">
        <v>114</v>
      </c>
      <c r="E5363" t="s">
        <v>116</v>
      </c>
      <c r="F5363">
        <v>10</v>
      </c>
      <c r="G5363">
        <v>0</v>
      </c>
      <c r="Q5363">
        <v>77.400000000000006</v>
      </c>
      <c r="X5363" t="s">
        <v>108</v>
      </c>
      <c r="Y5363" t="s">
        <v>0</v>
      </c>
      <c r="Z5363">
        <v>1</v>
      </c>
      <c r="AA5363" t="s">
        <v>60</v>
      </c>
      <c r="AB5363" t="s">
        <v>95</v>
      </c>
    </row>
    <row r="5364" spans="1:28" x14ac:dyDescent="0.25">
      <c r="A5364" t="s">
        <v>87</v>
      </c>
      <c r="B5364" t="s">
        <v>110</v>
      </c>
      <c r="C5364" t="s">
        <v>110</v>
      </c>
      <c r="D5364" t="s">
        <v>114</v>
      </c>
      <c r="E5364" t="s">
        <v>116</v>
      </c>
      <c r="F5364">
        <v>11</v>
      </c>
      <c r="G5364">
        <v>0</v>
      </c>
      <c r="Q5364">
        <v>79.400000000000006</v>
      </c>
      <c r="X5364" t="s">
        <v>108</v>
      </c>
      <c r="Y5364" t="s">
        <v>0</v>
      </c>
      <c r="Z5364">
        <v>1</v>
      </c>
      <c r="AA5364" t="s">
        <v>60</v>
      </c>
      <c r="AB5364" t="s">
        <v>95</v>
      </c>
    </row>
    <row r="5365" spans="1:28" x14ac:dyDescent="0.25">
      <c r="A5365" t="s">
        <v>87</v>
      </c>
      <c r="B5365" t="s">
        <v>110</v>
      </c>
      <c r="C5365" t="s">
        <v>110</v>
      </c>
      <c r="D5365" t="s">
        <v>114</v>
      </c>
      <c r="E5365" t="s">
        <v>116</v>
      </c>
      <c r="F5365">
        <v>12</v>
      </c>
      <c r="G5365">
        <v>0</v>
      </c>
      <c r="Q5365">
        <v>79.8</v>
      </c>
      <c r="X5365" t="s">
        <v>108</v>
      </c>
      <c r="Y5365" t="s">
        <v>0</v>
      </c>
      <c r="Z5365">
        <v>1</v>
      </c>
      <c r="AA5365" t="s">
        <v>60</v>
      </c>
      <c r="AB5365" t="s">
        <v>95</v>
      </c>
    </row>
    <row r="5366" spans="1:28" x14ac:dyDescent="0.25">
      <c r="A5366" t="s">
        <v>87</v>
      </c>
      <c r="B5366" t="s">
        <v>110</v>
      </c>
      <c r="C5366" t="s">
        <v>110</v>
      </c>
      <c r="D5366" t="s">
        <v>114</v>
      </c>
      <c r="E5366" t="s">
        <v>116</v>
      </c>
      <c r="F5366">
        <v>13</v>
      </c>
      <c r="G5366">
        <v>0</v>
      </c>
      <c r="Q5366">
        <v>80.2</v>
      </c>
      <c r="X5366" t="s">
        <v>108</v>
      </c>
      <c r="Y5366" t="s">
        <v>0</v>
      </c>
      <c r="Z5366">
        <v>1</v>
      </c>
      <c r="AA5366" t="s">
        <v>60</v>
      </c>
      <c r="AB5366" t="s">
        <v>95</v>
      </c>
    </row>
    <row r="5367" spans="1:28" x14ac:dyDescent="0.25">
      <c r="A5367" t="s">
        <v>87</v>
      </c>
      <c r="B5367" t="s">
        <v>110</v>
      </c>
      <c r="C5367" t="s">
        <v>110</v>
      </c>
      <c r="D5367" t="s">
        <v>114</v>
      </c>
      <c r="E5367" t="s">
        <v>116</v>
      </c>
      <c r="F5367">
        <v>14</v>
      </c>
      <c r="G5367">
        <v>0</v>
      </c>
      <c r="Q5367">
        <v>79.7</v>
      </c>
      <c r="X5367" t="s">
        <v>108</v>
      </c>
      <c r="Y5367" t="s">
        <v>0</v>
      </c>
      <c r="Z5367">
        <v>1</v>
      </c>
      <c r="AA5367" t="s">
        <v>60</v>
      </c>
      <c r="AB5367" t="s">
        <v>95</v>
      </c>
    </row>
    <row r="5368" spans="1:28" x14ac:dyDescent="0.25">
      <c r="A5368" t="s">
        <v>87</v>
      </c>
      <c r="B5368" t="s">
        <v>110</v>
      </c>
      <c r="C5368" t="s">
        <v>110</v>
      </c>
      <c r="D5368" t="s">
        <v>114</v>
      </c>
      <c r="E5368" t="s">
        <v>116</v>
      </c>
      <c r="F5368">
        <v>15</v>
      </c>
      <c r="G5368">
        <v>0</v>
      </c>
      <c r="Q5368">
        <v>78.7</v>
      </c>
      <c r="X5368" t="s">
        <v>108</v>
      </c>
      <c r="Y5368" t="s">
        <v>0</v>
      </c>
      <c r="Z5368">
        <v>1</v>
      </c>
      <c r="AA5368" t="s">
        <v>60</v>
      </c>
      <c r="AB5368" t="s">
        <v>95</v>
      </c>
    </row>
    <row r="5369" spans="1:28" x14ac:dyDescent="0.25">
      <c r="A5369" t="s">
        <v>87</v>
      </c>
      <c r="B5369" t="s">
        <v>110</v>
      </c>
      <c r="C5369" t="s">
        <v>110</v>
      </c>
      <c r="D5369" t="s">
        <v>114</v>
      </c>
      <c r="E5369" t="s">
        <v>116</v>
      </c>
      <c r="F5369">
        <v>16</v>
      </c>
      <c r="G5369">
        <v>0</v>
      </c>
      <c r="Q5369">
        <v>77.2</v>
      </c>
      <c r="X5369" t="s">
        <v>108</v>
      </c>
      <c r="Y5369" t="s">
        <v>0</v>
      </c>
      <c r="Z5369">
        <v>1</v>
      </c>
      <c r="AA5369" t="s">
        <v>60</v>
      </c>
      <c r="AB5369" t="s">
        <v>95</v>
      </c>
    </row>
    <row r="5370" spans="1:28" x14ac:dyDescent="0.25">
      <c r="A5370" t="s">
        <v>87</v>
      </c>
      <c r="B5370" t="s">
        <v>110</v>
      </c>
      <c r="C5370" t="s">
        <v>110</v>
      </c>
      <c r="D5370" t="s">
        <v>114</v>
      </c>
      <c r="E5370" t="s">
        <v>116</v>
      </c>
      <c r="F5370">
        <v>17</v>
      </c>
      <c r="G5370">
        <v>0</v>
      </c>
      <c r="Q5370">
        <v>75.2</v>
      </c>
      <c r="X5370" t="s">
        <v>108</v>
      </c>
      <c r="Y5370" t="s">
        <v>0</v>
      </c>
      <c r="Z5370">
        <v>1</v>
      </c>
      <c r="AA5370" t="s">
        <v>60</v>
      </c>
      <c r="AB5370" t="s">
        <v>95</v>
      </c>
    </row>
    <row r="5371" spans="1:28" x14ac:dyDescent="0.25">
      <c r="A5371" t="s">
        <v>87</v>
      </c>
      <c r="B5371" t="s">
        <v>110</v>
      </c>
      <c r="C5371" t="s">
        <v>110</v>
      </c>
      <c r="D5371" t="s">
        <v>114</v>
      </c>
      <c r="E5371" t="s">
        <v>116</v>
      </c>
      <c r="F5371">
        <v>18</v>
      </c>
      <c r="G5371">
        <v>1</v>
      </c>
      <c r="Q5371">
        <v>73.7</v>
      </c>
      <c r="X5371" t="s">
        <v>108</v>
      </c>
      <c r="Y5371" t="s">
        <v>0</v>
      </c>
      <c r="Z5371">
        <v>1</v>
      </c>
      <c r="AA5371" t="s">
        <v>60</v>
      </c>
      <c r="AB5371" t="s">
        <v>95</v>
      </c>
    </row>
    <row r="5372" spans="1:28" x14ac:dyDescent="0.25">
      <c r="A5372" t="s">
        <v>87</v>
      </c>
      <c r="B5372" t="s">
        <v>110</v>
      </c>
      <c r="C5372" t="s">
        <v>110</v>
      </c>
      <c r="D5372" t="s">
        <v>114</v>
      </c>
      <c r="E5372" t="s">
        <v>116</v>
      </c>
      <c r="F5372">
        <v>19</v>
      </c>
      <c r="G5372">
        <v>1</v>
      </c>
      <c r="Q5372">
        <v>72.400000000000006</v>
      </c>
      <c r="X5372" t="s">
        <v>108</v>
      </c>
      <c r="Y5372" t="s">
        <v>0</v>
      </c>
      <c r="Z5372">
        <v>1</v>
      </c>
      <c r="AA5372" t="s">
        <v>60</v>
      </c>
      <c r="AB5372" t="s">
        <v>95</v>
      </c>
    </row>
    <row r="5373" spans="1:28" x14ac:dyDescent="0.25">
      <c r="A5373" t="s">
        <v>87</v>
      </c>
      <c r="B5373" t="s">
        <v>110</v>
      </c>
      <c r="C5373" t="s">
        <v>110</v>
      </c>
      <c r="D5373" t="s">
        <v>114</v>
      </c>
      <c r="E5373" t="s">
        <v>116</v>
      </c>
      <c r="F5373">
        <v>20</v>
      </c>
      <c r="G5373">
        <v>0</v>
      </c>
      <c r="Q5373">
        <v>72.099999999999994</v>
      </c>
      <c r="X5373" t="s">
        <v>108</v>
      </c>
      <c r="Y5373" t="s">
        <v>0</v>
      </c>
      <c r="Z5373">
        <v>1</v>
      </c>
      <c r="AA5373" t="s">
        <v>60</v>
      </c>
      <c r="AB5373" t="s">
        <v>95</v>
      </c>
    </row>
    <row r="5374" spans="1:28" x14ac:dyDescent="0.25">
      <c r="A5374" t="s">
        <v>87</v>
      </c>
      <c r="B5374" t="s">
        <v>110</v>
      </c>
      <c r="C5374" t="s">
        <v>110</v>
      </c>
      <c r="D5374" t="s">
        <v>114</v>
      </c>
      <c r="E5374" t="s">
        <v>116</v>
      </c>
      <c r="F5374">
        <v>21</v>
      </c>
      <c r="G5374">
        <v>0</v>
      </c>
      <c r="Q5374">
        <v>71.900000000000006</v>
      </c>
      <c r="X5374" t="s">
        <v>108</v>
      </c>
      <c r="Y5374" t="s">
        <v>0</v>
      </c>
      <c r="Z5374">
        <v>1</v>
      </c>
      <c r="AA5374" t="s">
        <v>60</v>
      </c>
      <c r="AB5374" t="s">
        <v>95</v>
      </c>
    </row>
    <row r="5375" spans="1:28" x14ac:dyDescent="0.25">
      <c r="A5375" t="s">
        <v>87</v>
      </c>
      <c r="B5375" t="s">
        <v>110</v>
      </c>
      <c r="C5375" t="s">
        <v>110</v>
      </c>
      <c r="D5375" t="s">
        <v>114</v>
      </c>
      <c r="E5375" t="s">
        <v>116</v>
      </c>
      <c r="F5375">
        <v>22</v>
      </c>
      <c r="G5375">
        <v>0</v>
      </c>
      <c r="Q5375">
        <v>71.7</v>
      </c>
      <c r="X5375" t="s">
        <v>108</v>
      </c>
      <c r="Y5375" t="s">
        <v>0</v>
      </c>
      <c r="Z5375">
        <v>1</v>
      </c>
      <c r="AA5375" t="s">
        <v>60</v>
      </c>
      <c r="AB5375" t="s">
        <v>95</v>
      </c>
    </row>
    <row r="5376" spans="1:28" x14ac:dyDescent="0.25">
      <c r="A5376" t="s">
        <v>87</v>
      </c>
      <c r="B5376" t="s">
        <v>110</v>
      </c>
      <c r="C5376" t="s">
        <v>110</v>
      </c>
      <c r="D5376" t="s">
        <v>114</v>
      </c>
      <c r="E5376" t="s">
        <v>116</v>
      </c>
      <c r="F5376">
        <v>23</v>
      </c>
      <c r="G5376">
        <v>0</v>
      </c>
      <c r="Q5376">
        <v>70.8</v>
      </c>
      <c r="X5376" t="s">
        <v>108</v>
      </c>
      <c r="Y5376" t="s">
        <v>0</v>
      </c>
      <c r="Z5376">
        <v>1</v>
      </c>
      <c r="AA5376" t="s">
        <v>60</v>
      </c>
      <c r="AB5376" t="s">
        <v>95</v>
      </c>
    </row>
    <row r="5377" spans="1:28" x14ac:dyDescent="0.25">
      <c r="A5377" t="s">
        <v>87</v>
      </c>
      <c r="B5377" t="s">
        <v>110</v>
      </c>
      <c r="C5377" t="s">
        <v>110</v>
      </c>
      <c r="D5377" t="s">
        <v>114</v>
      </c>
      <c r="E5377" t="s">
        <v>116</v>
      </c>
      <c r="F5377">
        <v>24</v>
      </c>
      <c r="G5377">
        <v>0</v>
      </c>
      <c r="Q5377">
        <v>69.8</v>
      </c>
      <c r="X5377" t="s">
        <v>108</v>
      </c>
      <c r="Y5377" t="s">
        <v>0</v>
      </c>
      <c r="Z5377">
        <v>1</v>
      </c>
      <c r="AA5377" t="s">
        <v>60</v>
      </c>
      <c r="AB5377" t="s">
        <v>95</v>
      </c>
    </row>
    <row r="5378" spans="1:28" x14ac:dyDescent="0.25">
      <c r="A5378" t="s">
        <v>87</v>
      </c>
      <c r="B5378" t="s">
        <v>110</v>
      </c>
      <c r="C5378" t="s">
        <v>110</v>
      </c>
      <c r="D5378" t="s">
        <v>32</v>
      </c>
      <c r="E5378" t="s">
        <v>106</v>
      </c>
      <c r="F5378">
        <v>1</v>
      </c>
      <c r="G5378">
        <v>0</v>
      </c>
      <c r="Q5378">
        <v>69.243243243243199</v>
      </c>
      <c r="X5378" t="s">
        <v>108</v>
      </c>
      <c r="Y5378" t="s">
        <v>0</v>
      </c>
      <c r="Z5378">
        <v>1</v>
      </c>
      <c r="AA5378" t="s">
        <v>93</v>
      </c>
      <c r="AB5378" t="s">
        <v>95</v>
      </c>
    </row>
    <row r="5379" spans="1:28" x14ac:dyDescent="0.25">
      <c r="A5379" t="s">
        <v>87</v>
      </c>
      <c r="B5379" t="s">
        <v>110</v>
      </c>
      <c r="C5379" t="s">
        <v>110</v>
      </c>
      <c r="D5379" t="s">
        <v>32</v>
      </c>
      <c r="E5379" t="s">
        <v>106</v>
      </c>
      <c r="F5379">
        <v>2</v>
      </c>
      <c r="G5379">
        <v>0</v>
      </c>
      <c r="Q5379">
        <v>68.189189189189193</v>
      </c>
      <c r="X5379" t="s">
        <v>108</v>
      </c>
      <c r="Y5379" t="s">
        <v>0</v>
      </c>
      <c r="Z5379">
        <v>1</v>
      </c>
      <c r="AA5379" t="s">
        <v>93</v>
      </c>
      <c r="AB5379" t="s">
        <v>95</v>
      </c>
    </row>
    <row r="5380" spans="1:28" x14ac:dyDescent="0.25">
      <c r="A5380" t="s">
        <v>87</v>
      </c>
      <c r="B5380" t="s">
        <v>110</v>
      </c>
      <c r="C5380" t="s">
        <v>110</v>
      </c>
      <c r="D5380" t="s">
        <v>32</v>
      </c>
      <c r="E5380" t="s">
        <v>106</v>
      </c>
      <c r="F5380">
        <v>3</v>
      </c>
      <c r="G5380">
        <v>0</v>
      </c>
      <c r="Q5380">
        <v>68.081081081081095</v>
      </c>
      <c r="X5380" t="s">
        <v>108</v>
      </c>
      <c r="Y5380" t="s">
        <v>0</v>
      </c>
      <c r="Z5380">
        <v>1</v>
      </c>
      <c r="AA5380" t="s">
        <v>93</v>
      </c>
      <c r="AB5380" t="s">
        <v>95</v>
      </c>
    </row>
    <row r="5381" spans="1:28" x14ac:dyDescent="0.25">
      <c r="A5381" t="s">
        <v>87</v>
      </c>
      <c r="B5381" t="s">
        <v>110</v>
      </c>
      <c r="C5381" t="s">
        <v>110</v>
      </c>
      <c r="D5381" t="s">
        <v>32</v>
      </c>
      <c r="E5381" t="s">
        <v>106</v>
      </c>
      <c r="F5381">
        <v>4</v>
      </c>
      <c r="G5381">
        <v>0</v>
      </c>
      <c r="Q5381">
        <v>67.675675675675706</v>
      </c>
      <c r="X5381" t="s">
        <v>108</v>
      </c>
      <c r="Y5381" t="s">
        <v>0</v>
      </c>
      <c r="Z5381">
        <v>1</v>
      </c>
      <c r="AA5381" t="s">
        <v>93</v>
      </c>
      <c r="AB5381" t="s">
        <v>95</v>
      </c>
    </row>
    <row r="5382" spans="1:28" x14ac:dyDescent="0.25">
      <c r="A5382" t="s">
        <v>87</v>
      </c>
      <c r="B5382" t="s">
        <v>110</v>
      </c>
      <c r="C5382" t="s">
        <v>110</v>
      </c>
      <c r="D5382" t="s">
        <v>32</v>
      </c>
      <c r="E5382" t="s">
        <v>106</v>
      </c>
      <c r="F5382">
        <v>5</v>
      </c>
      <c r="G5382">
        <v>0</v>
      </c>
      <c r="Q5382">
        <v>67.567567567567593</v>
      </c>
      <c r="X5382" t="s">
        <v>108</v>
      </c>
      <c r="Y5382" t="s">
        <v>0</v>
      </c>
      <c r="Z5382">
        <v>1</v>
      </c>
      <c r="AA5382" t="s">
        <v>93</v>
      </c>
      <c r="AB5382" t="s">
        <v>95</v>
      </c>
    </row>
    <row r="5383" spans="1:28" x14ac:dyDescent="0.25">
      <c r="A5383" t="s">
        <v>87</v>
      </c>
      <c r="B5383" t="s">
        <v>110</v>
      </c>
      <c r="C5383" t="s">
        <v>110</v>
      </c>
      <c r="D5383" t="s">
        <v>32</v>
      </c>
      <c r="E5383" t="s">
        <v>106</v>
      </c>
      <c r="F5383">
        <v>6</v>
      </c>
      <c r="G5383">
        <v>0</v>
      </c>
      <c r="Q5383">
        <v>67.540540540540505</v>
      </c>
      <c r="X5383" t="s">
        <v>108</v>
      </c>
      <c r="Y5383" t="s">
        <v>0</v>
      </c>
      <c r="Z5383">
        <v>1</v>
      </c>
      <c r="AA5383" t="s">
        <v>93</v>
      </c>
      <c r="AB5383" t="s">
        <v>95</v>
      </c>
    </row>
    <row r="5384" spans="1:28" x14ac:dyDescent="0.25">
      <c r="A5384" t="s">
        <v>87</v>
      </c>
      <c r="B5384" t="s">
        <v>110</v>
      </c>
      <c r="C5384" t="s">
        <v>110</v>
      </c>
      <c r="D5384" t="s">
        <v>32</v>
      </c>
      <c r="E5384" t="s">
        <v>106</v>
      </c>
      <c r="F5384">
        <v>7</v>
      </c>
      <c r="G5384">
        <v>0</v>
      </c>
      <c r="Q5384">
        <v>67.540540540540505</v>
      </c>
      <c r="X5384" t="s">
        <v>108</v>
      </c>
      <c r="Y5384" t="s">
        <v>0</v>
      </c>
      <c r="Z5384">
        <v>1</v>
      </c>
      <c r="AA5384" t="s">
        <v>93</v>
      </c>
      <c r="AB5384" t="s">
        <v>95</v>
      </c>
    </row>
    <row r="5385" spans="1:28" x14ac:dyDescent="0.25">
      <c r="A5385" t="s">
        <v>87</v>
      </c>
      <c r="B5385" t="s">
        <v>110</v>
      </c>
      <c r="C5385" t="s">
        <v>110</v>
      </c>
      <c r="D5385" t="s">
        <v>32</v>
      </c>
      <c r="E5385" t="s">
        <v>106</v>
      </c>
      <c r="F5385">
        <v>8</v>
      </c>
      <c r="G5385">
        <v>0</v>
      </c>
      <c r="Q5385">
        <v>69.729729729729698</v>
      </c>
      <c r="X5385" t="s">
        <v>108</v>
      </c>
      <c r="Y5385" t="s">
        <v>0</v>
      </c>
      <c r="Z5385">
        <v>1</v>
      </c>
      <c r="AA5385" t="s">
        <v>93</v>
      </c>
      <c r="AB5385" t="s">
        <v>95</v>
      </c>
    </row>
    <row r="5386" spans="1:28" x14ac:dyDescent="0.25">
      <c r="A5386" t="s">
        <v>87</v>
      </c>
      <c r="B5386" t="s">
        <v>110</v>
      </c>
      <c r="C5386" t="s">
        <v>110</v>
      </c>
      <c r="D5386" t="s">
        <v>32</v>
      </c>
      <c r="E5386" t="s">
        <v>106</v>
      </c>
      <c r="F5386">
        <v>9</v>
      </c>
      <c r="G5386">
        <v>0</v>
      </c>
      <c r="Q5386">
        <v>72.594594594594597</v>
      </c>
      <c r="X5386" t="s">
        <v>108</v>
      </c>
      <c r="Y5386" t="s">
        <v>0</v>
      </c>
      <c r="Z5386">
        <v>1</v>
      </c>
      <c r="AA5386" t="s">
        <v>93</v>
      </c>
      <c r="AB5386" t="s">
        <v>95</v>
      </c>
    </row>
    <row r="5387" spans="1:28" x14ac:dyDescent="0.25">
      <c r="A5387" t="s">
        <v>87</v>
      </c>
      <c r="B5387" t="s">
        <v>110</v>
      </c>
      <c r="C5387" t="s">
        <v>110</v>
      </c>
      <c r="D5387" t="s">
        <v>32</v>
      </c>
      <c r="E5387" t="s">
        <v>106</v>
      </c>
      <c r="F5387">
        <v>10</v>
      </c>
      <c r="G5387">
        <v>0</v>
      </c>
      <c r="Q5387">
        <v>76.405405405405403</v>
      </c>
      <c r="X5387" t="s">
        <v>108</v>
      </c>
      <c r="Y5387" t="s">
        <v>0</v>
      </c>
      <c r="Z5387">
        <v>1</v>
      </c>
      <c r="AA5387" t="s">
        <v>93</v>
      </c>
      <c r="AB5387" t="s">
        <v>95</v>
      </c>
    </row>
    <row r="5388" spans="1:28" x14ac:dyDescent="0.25">
      <c r="A5388" t="s">
        <v>87</v>
      </c>
      <c r="B5388" t="s">
        <v>110</v>
      </c>
      <c r="C5388" t="s">
        <v>110</v>
      </c>
      <c r="D5388" t="s">
        <v>32</v>
      </c>
      <c r="E5388" t="s">
        <v>106</v>
      </c>
      <c r="F5388">
        <v>11</v>
      </c>
      <c r="G5388">
        <v>0</v>
      </c>
      <c r="Q5388">
        <v>79.540540540540505</v>
      </c>
      <c r="X5388" t="s">
        <v>108</v>
      </c>
      <c r="Y5388" t="s">
        <v>0</v>
      </c>
      <c r="Z5388">
        <v>1</v>
      </c>
      <c r="AA5388" t="s">
        <v>93</v>
      </c>
      <c r="AB5388" t="s">
        <v>95</v>
      </c>
    </row>
    <row r="5389" spans="1:28" x14ac:dyDescent="0.25">
      <c r="A5389" t="s">
        <v>87</v>
      </c>
      <c r="B5389" t="s">
        <v>110</v>
      </c>
      <c r="C5389" t="s">
        <v>110</v>
      </c>
      <c r="D5389" t="s">
        <v>32</v>
      </c>
      <c r="E5389" t="s">
        <v>106</v>
      </c>
      <c r="F5389">
        <v>12</v>
      </c>
      <c r="G5389">
        <v>0</v>
      </c>
      <c r="Q5389">
        <v>81.837837837837796</v>
      </c>
      <c r="X5389" t="s">
        <v>108</v>
      </c>
      <c r="Y5389" t="s">
        <v>0</v>
      </c>
      <c r="Z5389">
        <v>1</v>
      </c>
      <c r="AA5389" t="s">
        <v>93</v>
      </c>
      <c r="AB5389" t="s">
        <v>95</v>
      </c>
    </row>
    <row r="5390" spans="1:28" x14ac:dyDescent="0.25">
      <c r="A5390" t="s">
        <v>87</v>
      </c>
      <c r="B5390" t="s">
        <v>110</v>
      </c>
      <c r="C5390" t="s">
        <v>110</v>
      </c>
      <c r="D5390" t="s">
        <v>32</v>
      </c>
      <c r="E5390" t="s">
        <v>106</v>
      </c>
      <c r="F5390">
        <v>13</v>
      </c>
      <c r="G5390">
        <v>0</v>
      </c>
      <c r="Q5390">
        <v>82.027027027027003</v>
      </c>
      <c r="X5390" t="s">
        <v>108</v>
      </c>
      <c r="Y5390" t="s">
        <v>0</v>
      </c>
      <c r="Z5390">
        <v>1</v>
      </c>
      <c r="AA5390" t="s">
        <v>93</v>
      </c>
      <c r="AB5390" t="s">
        <v>95</v>
      </c>
    </row>
    <row r="5391" spans="1:28" x14ac:dyDescent="0.25">
      <c r="A5391" t="s">
        <v>87</v>
      </c>
      <c r="B5391" t="s">
        <v>110</v>
      </c>
      <c r="C5391" t="s">
        <v>110</v>
      </c>
      <c r="D5391" t="s">
        <v>32</v>
      </c>
      <c r="E5391" t="s">
        <v>106</v>
      </c>
      <c r="F5391">
        <v>14</v>
      </c>
      <c r="G5391">
        <v>0</v>
      </c>
      <c r="Q5391">
        <v>82.162162162162204</v>
      </c>
      <c r="X5391" t="s">
        <v>108</v>
      </c>
      <c r="Y5391" t="s">
        <v>0</v>
      </c>
      <c r="Z5391">
        <v>1</v>
      </c>
      <c r="AA5391" t="s">
        <v>93</v>
      </c>
      <c r="AB5391" t="s">
        <v>95</v>
      </c>
    </row>
    <row r="5392" spans="1:28" x14ac:dyDescent="0.25">
      <c r="A5392" t="s">
        <v>87</v>
      </c>
      <c r="B5392" t="s">
        <v>110</v>
      </c>
      <c r="C5392" t="s">
        <v>110</v>
      </c>
      <c r="D5392" t="s">
        <v>32</v>
      </c>
      <c r="E5392" t="s">
        <v>106</v>
      </c>
      <c r="F5392">
        <v>15</v>
      </c>
      <c r="G5392">
        <v>0</v>
      </c>
      <c r="Q5392">
        <v>80.594594594594597</v>
      </c>
      <c r="X5392" t="s">
        <v>108</v>
      </c>
      <c r="Y5392" t="s">
        <v>0</v>
      </c>
      <c r="Z5392">
        <v>1</v>
      </c>
      <c r="AA5392" t="s">
        <v>93</v>
      </c>
      <c r="AB5392" t="s">
        <v>95</v>
      </c>
    </row>
    <row r="5393" spans="1:28" x14ac:dyDescent="0.25">
      <c r="A5393" t="s">
        <v>87</v>
      </c>
      <c r="B5393" t="s">
        <v>110</v>
      </c>
      <c r="C5393" t="s">
        <v>110</v>
      </c>
      <c r="D5393" t="s">
        <v>32</v>
      </c>
      <c r="E5393" t="s">
        <v>106</v>
      </c>
      <c r="F5393">
        <v>16</v>
      </c>
      <c r="G5393">
        <v>0</v>
      </c>
      <c r="Q5393">
        <v>79.702702702702695</v>
      </c>
      <c r="X5393" t="s">
        <v>108</v>
      </c>
      <c r="Y5393" t="s">
        <v>0</v>
      </c>
      <c r="Z5393">
        <v>1</v>
      </c>
      <c r="AA5393" t="s">
        <v>93</v>
      </c>
      <c r="AB5393" t="s">
        <v>95</v>
      </c>
    </row>
    <row r="5394" spans="1:28" x14ac:dyDescent="0.25">
      <c r="A5394" t="s">
        <v>87</v>
      </c>
      <c r="B5394" t="s">
        <v>110</v>
      </c>
      <c r="C5394" t="s">
        <v>110</v>
      </c>
      <c r="D5394" t="s">
        <v>32</v>
      </c>
      <c r="E5394" t="s">
        <v>106</v>
      </c>
      <c r="F5394">
        <v>17</v>
      </c>
      <c r="G5394">
        <v>0</v>
      </c>
      <c r="Q5394">
        <v>77.972972972972997</v>
      </c>
      <c r="X5394" t="s">
        <v>108</v>
      </c>
      <c r="Y5394" t="s">
        <v>0</v>
      </c>
      <c r="Z5394">
        <v>1</v>
      </c>
      <c r="AA5394" t="s">
        <v>93</v>
      </c>
      <c r="AB5394" t="s">
        <v>95</v>
      </c>
    </row>
    <row r="5395" spans="1:28" x14ac:dyDescent="0.25">
      <c r="A5395" t="s">
        <v>87</v>
      </c>
      <c r="B5395" t="s">
        <v>110</v>
      </c>
      <c r="C5395" t="s">
        <v>110</v>
      </c>
      <c r="D5395" t="s">
        <v>32</v>
      </c>
      <c r="E5395" t="s">
        <v>106</v>
      </c>
      <c r="F5395">
        <v>18</v>
      </c>
      <c r="G5395">
        <v>0</v>
      </c>
      <c r="Q5395">
        <v>75.756756756756801</v>
      </c>
      <c r="X5395" t="s">
        <v>108</v>
      </c>
      <c r="Y5395" t="s">
        <v>0</v>
      </c>
      <c r="Z5395">
        <v>1</v>
      </c>
      <c r="AA5395" t="s">
        <v>93</v>
      </c>
      <c r="AB5395" t="s">
        <v>95</v>
      </c>
    </row>
    <row r="5396" spans="1:28" x14ac:dyDescent="0.25">
      <c r="A5396" t="s">
        <v>87</v>
      </c>
      <c r="B5396" t="s">
        <v>110</v>
      </c>
      <c r="C5396" t="s">
        <v>110</v>
      </c>
      <c r="D5396" t="s">
        <v>32</v>
      </c>
      <c r="E5396" t="s">
        <v>106</v>
      </c>
      <c r="F5396">
        <v>19</v>
      </c>
      <c r="G5396">
        <v>1</v>
      </c>
      <c r="Q5396">
        <v>73.594594594594597</v>
      </c>
      <c r="X5396" t="s">
        <v>108</v>
      </c>
      <c r="Y5396" t="s">
        <v>0</v>
      </c>
      <c r="Z5396">
        <v>1</v>
      </c>
      <c r="AA5396" t="s">
        <v>93</v>
      </c>
      <c r="AB5396" t="s">
        <v>95</v>
      </c>
    </row>
    <row r="5397" spans="1:28" x14ac:dyDescent="0.25">
      <c r="A5397" t="s">
        <v>87</v>
      </c>
      <c r="B5397" t="s">
        <v>110</v>
      </c>
      <c r="C5397" t="s">
        <v>110</v>
      </c>
      <c r="D5397" t="s">
        <v>32</v>
      </c>
      <c r="E5397" t="s">
        <v>106</v>
      </c>
      <c r="F5397">
        <v>20</v>
      </c>
      <c r="G5397">
        <v>1</v>
      </c>
      <c r="Q5397">
        <v>71.729729729729698</v>
      </c>
      <c r="X5397" t="s">
        <v>108</v>
      </c>
      <c r="Y5397" t="s">
        <v>0</v>
      </c>
      <c r="Z5397">
        <v>1</v>
      </c>
      <c r="AA5397" t="s">
        <v>93</v>
      </c>
      <c r="AB5397" t="s">
        <v>95</v>
      </c>
    </row>
    <row r="5398" spans="1:28" x14ac:dyDescent="0.25">
      <c r="A5398" t="s">
        <v>87</v>
      </c>
      <c r="B5398" t="s">
        <v>110</v>
      </c>
      <c r="C5398" t="s">
        <v>110</v>
      </c>
      <c r="D5398" t="s">
        <v>32</v>
      </c>
      <c r="E5398" t="s">
        <v>106</v>
      </c>
      <c r="F5398">
        <v>21</v>
      </c>
      <c r="G5398">
        <v>0</v>
      </c>
      <c r="Q5398">
        <v>71.351351351351397</v>
      </c>
      <c r="X5398" t="s">
        <v>108</v>
      </c>
      <c r="Y5398" t="s">
        <v>0</v>
      </c>
      <c r="Z5398">
        <v>1</v>
      </c>
      <c r="AA5398" t="s">
        <v>93</v>
      </c>
      <c r="AB5398" t="s">
        <v>95</v>
      </c>
    </row>
    <row r="5399" spans="1:28" x14ac:dyDescent="0.25">
      <c r="A5399" t="s">
        <v>87</v>
      </c>
      <c r="B5399" t="s">
        <v>110</v>
      </c>
      <c r="C5399" t="s">
        <v>110</v>
      </c>
      <c r="D5399" t="s">
        <v>32</v>
      </c>
      <c r="E5399" t="s">
        <v>106</v>
      </c>
      <c r="F5399">
        <v>22</v>
      </c>
      <c r="G5399">
        <v>0</v>
      </c>
      <c r="Q5399">
        <v>71.486486486486498</v>
      </c>
      <c r="X5399" t="s">
        <v>108</v>
      </c>
      <c r="Y5399" t="s">
        <v>0</v>
      </c>
      <c r="Z5399">
        <v>1</v>
      </c>
      <c r="AA5399" t="s">
        <v>93</v>
      </c>
      <c r="AB5399" t="s">
        <v>95</v>
      </c>
    </row>
    <row r="5400" spans="1:28" x14ac:dyDescent="0.25">
      <c r="A5400" t="s">
        <v>87</v>
      </c>
      <c r="B5400" t="s">
        <v>110</v>
      </c>
      <c r="C5400" t="s">
        <v>110</v>
      </c>
      <c r="D5400" t="s">
        <v>32</v>
      </c>
      <c r="E5400" t="s">
        <v>106</v>
      </c>
      <c r="F5400">
        <v>23</v>
      </c>
      <c r="G5400">
        <v>0</v>
      </c>
      <c r="Q5400">
        <v>71.243243243243199</v>
      </c>
      <c r="X5400" t="s">
        <v>108</v>
      </c>
      <c r="Y5400" t="s">
        <v>0</v>
      </c>
      <c r="Z5400">
        <v>1</v>
      </c>
      <c r="AA5400" t="s">
        <v>93</v>
      </c>
      <c r="AB5400" t="s">
        <v>95</v>
      </c>
    </row>
    <row r="5401" spans="1:28" x14ac:dyDescent="0.25">
      <c r="A5401" t="s">
        <v>87</v>
      </c>
      <c r="B5401" t="s">
        <v>110</v>
      </c>
      <c r="C5401" t="s">
        <v>110</v>
      </c>
      <c r="D5401" t="s">
        <v>32</v>
      </c>
      <c r="E5401" t="s">
        <v>106</v>
      </c>
      <c r="F5401">
        <v>24</v>
      </c>
      <c r="G5401">
        <v>0</v>
      </c>
      <c r="Q5401">
        <v>70.405405405405403</v>
      </c>
      <c r="X5401" t="s">
        <v>108</v>
      </c>
      <c r="Y5401" t="s">
        <v>0</v>
      </c>
      <c r="Z5401">
        <v>1</v>
      </c>
      <c r="AA5401" t="s">
        <v>93</v>
      </c>
      <c r="AB5401" t="s">
        <v>95</v>
      </c>
    </row>
    <row r="5402" spans="1:28" x14ac:dyDescent="0.25">
      <c r="A5402" t="s">
        <v>87</v>
      </c>
      <c r="B5402" t="s">
        <v>110</v>
      </c>
      <c r="C5402" t="s">
        <v>110</v>
      </c>
      <c r="D5402" t="s">
        <v>32</v>
      </c>
      <c r="E5402" t="s">
        <v>106</v>
      </c>
      <c r="F5402">
        <v>1</v>
      </c>
      <c r="G5402">
        <v>0</v>
      </c>
      <c r="Q5402">
        <v>68.189189189189193</v>
      </c>
      <c r="X5402" t="s">
        <v>108</v>
      </c>
      <c r="Y5402" t="s">
        <v>0</v>
      </c>
      <c r="Z5402">
        <v>1</v>
      </c>
      <c r="AA5402" t="s">
        <v>60</v>
      </c>
      <c r="AB5402" t="s">
        <v>95</v>
      </c>
    </row>
    <row r="5403" spans="1:28" x14ac:dyDescent="0.25">
      <c r="A5403" t="s">
        <v>87</v>
      </c>
      <c r="B5403" t="s">
        <v>110</v>
      </c>
      <c r="C5403" t="s">
        <v>110</v>
      </c>
      <c r="D5403" t="s">
        <v>32</v>
      </c>
      <c r="E5403" t="s">
        <v>106</v>
      </c>
      <c r="F5403">
        <v>2</v>
      </c>
      <c r="G5403">
        <v>0</v>
      </c>
      <c r="Q5403">
        <v>68.081081081081095</v>
      </c>
      <c r="X5403" t="s">
        <v>108</v>
      </c>
      <c r="Y5403" t="s">
        <v>0</v>
      </c>
      <c r="Z5403">
        <v>1</v>
      </c>
      <c r="AA5403" t="s">
        <v>60</v>
      </c>
      <c r="AB5403" t="s">
        <v>95</v>
      </c>
    </row>
    <row r="5404" spans="1:28" x14ac:dyDescent="0.25">
      <c r="A5404" t="s">
        <v>87</v>
      </c>
      <c r="B5404" t="s">
        <v>110</v>
      </c>
      <c r="C5404" t="s">
        <v>110</v>
      </c>
      <c r="D5404" t="s">
        <v>32</v>
      </c>
      <c r="E5404" t="s">
        <v>106</v>
      </c>
      <c r="F5404">
        <v>3</v>
      </c>
      <c r="G5404">
        <v>0</v>
      </c>
      <c r="Q5404">
        <v>67.675675675675706</v>
      </c>
      <c r="X5404" t="s">
        <v>108</v>
      </c>
      <c r="Y5404" t="s">
        <v>0</v>
      </c>
      <c r="Z5404">
        <v>1</v>
      </c>
      <c r="AA5404" t="s">
        <v>60</v>
      </c>
      <c r="AB5404" t="s">
        <v>95</v>
      </c>
    </row>
    <row r="5405" spans="1:28" x14ac:dyDescent="0.25">
      <c r="A5405" t="s">
        <v>87</v>
      </c>
      <c r="B5405" t="s">
        <v>110</v>
      </c>
      <c r="C5405" t="s">
        <v>110</v>
      </c>
      <c r="D5405" t="s">
        <v>32</v>
      </c>
      <c r="E5405" t="s">
        <v>106</v>
      </c>
      <c r="F5405">
        <v>4</v>
      </c>
      <c r="G5405">
        <v>0</v>
      </c>
      <c r="Q5405">
        <v>67.567567567567593</v>
      </c>
      <c r="X5405" t="s">
        <v>108</v>
      </c>
      <c r="Y5405" t="s">
        <v>0</v>
      </c>
      <c r="Z5405">
        <v>1</v>
      </c>
      <c r="AA5405" t="s">
        <v>60</v>
      </c>
      <c r="AB5405" t="s">
        <v>95</v>
      </c>
    </row>
    <row r="5406" spans="1:28" x14ac:dyDescent="0.25">
      <c r="A5406" t="s">
        <v>87</v>
      </c>
      <c r="B5406" t="s">
        <v>110</v>
      </c>
      <c r="C5406" t="s">
        <v>110</v>
      </c>
      <c r="D5406" t="s">
        <v>32</v>
      </c>
      <c r="E5406" t="s">
        <v>106</v>
      </c>
      <c r="F5406">
        <v>5</v>
      </c>
      <c r="G5406">
        <v>0</v>
      </c>
      <c r="Q5406">
        <v>67.540540540540505</v>
      </c>
      <c r="X5406" t="s">
        <v>108</v>
      </c>
      <c r="Y5406" t="s">
        <v>0</v>
      </c>
      <c r="Z5406">
        <v>1</v>
      </c>
      <c r="AA5406" t="s">
        <v>60</v>
      </c>
      <c r="AB5406" t="s">
        <v>95</v>
      </c>
    </row>
    <row r="5407" spans="1:28" x14ac:dyDescent="0.25">
      <c r="A5407" t="s">
        <v>87</v>
      </c>
      <c r="B5407" t="s">
        <v>110</v>
      </c>
      <c r="C5407" t="s">
        <v>110</v>
      </c>
      <c r="D5407" t="s">
        <v>32</v>
      </c>
      <c r="E5407" t="s">
        <v>106</v>
      </c>
      <c r="F5407">
        <v>6</v>
      </c>
      <c r="G5407">
        <v>0</v>
      </c>
      <c r="Q5407">
        <v>67.540540540540505</v>
      </c>
      <c r="X5407" t="s">
        <v>108</v>
      </c>
      <c r="Y5407" t="s">
        <v>0</v>
      </c>
      <c r="Z5407">
        <v>1</v>
      </c>
      <c r="AA5407" t="s">
        <v>60</v>
      </c>
      <c r="AB5407" t="s">
        <v>95</v>
      </c>
    </row>
    <row r="5408" spans="1:28" x14ac:dyDescent="0.25">
      <c r="A5408" t="s">
        <v>87</v>
      </c>
      <c r="B5408" t="s">
        <v>110</v>
      </c>
      <c r="C5408" t="s">
        <v>110</v>
      </c>
      <c r="D5408" t="s">
        <v>32</v>
      </c>
      <c r="E5408" t="s">
        <v>106</v>
      </c>
      <c r="F5408">
        <v>7</v>
      </c>
      <c r="G5408">
        <v>0</v>
      </c>
      <c r="Q5408">
        <v>69.729729729729698</v>
      </c>
      <c r="X5408" t="s">
        <v>108</v>
      </c>
      <c r="Y5408" t="s">
        <v>0</v>
      </c>
      <c r="Z5408">
        <v>1</v>
      </c>
      <c r="AA5408" t="s">
        <v>60</v>
      </c>
      <c r="AB5408" t="s">
        <v>95</v>
      </c>
    </row>
    <row r="5409" spans="1:28" x14ac:dyDescent="0.25">
      <c r="A5409" t="s">
        <v>87</v>
      </c>
      <c r="B5409" t="s">
        <v>110</v>
      </c>
      <c r="C5409" t="s">
        <v>110</v>
      </c>
      <c r="D5409" t="s">
        <v>32</v>
      </c>
      <c r="E5409" t="s">
        <v>106</v>
      </c>
      <c r="F5409">
        <v>8</v>
      </c>
      <c r="G5409">
        <v>0</v>
      </c>
      <c r="Q5409">
        <v>72.594594594594597</v>
      </c>
      <c r="X5409" t="s">
        <v>108</v>
      </c>
      <c r="Y5409" t="s">
        <v>0</v>
      </c>
      <c r="Z5409">
        <v>1</v>
      </c>
      <c r="AA5409" t="s">
        <v>60</v>
      </c>
      <c r="AB5409" t="s">
        <v>95</v>
      </c>
    </row>
    <row r="5410" spans="1:28" x14ac:dyDescent="0.25">
      <c r="A5410" t="s">
        <v>87</v>
      </c>
      <c r="B5410" t="s">
        <v>110</v>
      </c>
      <c r="C5410" t="s">
        <v>110</v>
      </c>
      <c r="D5410" t="s">
        <v>32</v>
      </c>
      <c r="E5410" t="s">
        <v>106</v>
      </c>
      <c r="F5410">
        <v>9</v>
      </c>
      <c r="G5410">
        <v>0</v>
      </c>
      <c r="Q5410">
        <v>76.405405405405403</v>
      </c>
      <c r="X5410" t="s">
        <v>108</v>
      </c>
      <c r="Y5410" t="s">
        <v>0</v>
      </c>
      <c r="Z5410">
        <v>1</v>
      </c>
      <c r="AA5410" t="s">
        <v>60</v>
      </c>
      <c r="AB5410" t="s">
        <v>95</v>
      </c>
    </row>
    <row r="5411" spans="1:28" x14ac:dyDescent="0.25">
      <c r="A5411" t="s">
        <v>87</v>
      </c>
      <c r="B5411" t="s">
        <v>110</v>
      </c>
      <c r="C5411" t="s">
        <v>110</v>
      </c>
      <c r="D5411" t="s">
        <v>32</v>
      </c>
      <c r="E5411" t="s">
        <v>106</v>
      </c>
      <c r="F5411">
        <v>10</v>
      </c>
      <c r="G5411">
        <v>0</v>
      </c>
      <c r="Q5411">
        <v>79.540540540540505</v>
      </c>
      <c r="X5411" t="s">
        <v>108</v>
      </c>
      <c r="Y5411" t="s">
        <v>0</v>
      </c>
      <c r="Z5411">
        <v>1</v>
      </c>
      <c r="AA5411" t="s">
        <v>60</v>
      </c>
      <c r="AB5411" t="s">
        <v>95</v>
      </c>
    </row>
    <row r="5412" spans="1:28" x14ac:dyDescent="0.25">
      <c r="A5412" t="s">
        <v>87</v>
      </c>
      <c r="B5412" t="s">
        <v>110</v>
      </c>
      <c r="C5412" t="s">
        <v>110</v>
      </c>
      <c r="D5412" t="s">
        <v>32</v>
      </c>
      <c r="E5412" t="s">
        <v>106</v>
      </c>
      <c r="F5412">
        <v>11</v>
      </c>
      <c r="G5412">
        <v>0</v>
      </c>
      <c r="Q5412">
        <v>81.837837837837796</v>
      </c>
      <c r="X5412" t="s">
        <v>108</v>
      </c>
      <c r="Y5412" t="s">
        <v>0</v>
      </c>
      <c r="Z5412">
        <v>1</v>
      </c>
      <c r="AA5412" t="s">
        <v>60</v>
      </c>
      <c r="AB5412" t="s">
        <v>95</v>
      </c>
    </row>
    <row r="5413" spans="1:28" x14ac:dyDescent="0.25">
      <c r="A5413" t="s">
        <v>87</v>
      </c>
      <c r="B5413" t="s">
        <v>110</v>
      </c>
      <c r="C5413" t="s">
        <v>110</v>
      </c>
      <c r="D5413" t="s">
        <v>32</v>
      </c>
      <c r="E5413" t="s">
        <v>106</v>
      </c>
      <c r="F5413">
        <v>12</v>
      </c>
      <c r="G5413">
        <v>0</v>
      </c>
      <c r="Q5413">
        <v>82.027027027027003</v>
      </c>
      <c r="X5413" t="s">
        <v>108</v>
      </c>
      <c r="Y5413" t="s">
        <v>0</v>
      </c>
      <c r="Z5413">
        <v>1</v>
      </c>
      <c r="AA5413" t="s">
        <v>60</v>
      </c>
      <c r="AB5413" t="s">
        <v>95</v>
      </c>
    </row>
    <row r="5414" spans="1:28" x14ac:dyDescent="0.25">
      <c r="A5414" t="s">
        <v>87</v>
      </c>
      <c r="B5414" t="s">
        <v>110</v>
      </c>
      <c r="C5414" t="s">
        <v>110</v>
      </c>
      <c r="D5414" t="s">
        <v>32</v>
      </c>
      <c r="E5414" t="s">
        <v>106</v>
      </c>
      <c r="F5414">
        <v>13</v>
      </c>
      <c r="G5414">
        <v>0</v>
      </c>
      <c r="Q5414">
        <v>82.162162162162204</v>
      </c>
      <c r="X5414" t="s">
        <v>108</v>
      </c>
      <c r="Y5414" t="s">
        <v>0</v>
      </c>
      <c r="Z5414">
        <v>1</v>
      </c>
      <c r="AA5414" t="s">
        <v>60</v>
      </c>
      <c r="AB5414" t="s">
        <v>95</v>
      </c>
    </row>
    <row r="5415" spans="1:28" x14ac:dyDescent="0.25">
      <c r="A5415" t="s">
        <v>87</v>
      </c>
      <c r="B5415" t="s">
        <v>110</v>
      </c>
      <c r="C5415" t="s">
        <v>110</v>
      </c>
      <c r="D5415" t="s">
        <v>32</v>
      </c>
      <c r="E5415" t="s">
        <v>106</v>
      </c>
      <c r="F5415">
        <v>14</v>
      </c>
      <c r="G5415">
        <v>0</v>
      </c>
      <c r="Q5415">
        <v>80.594594594594597</v>
      </c>
      <c r="X5415" t="s">
        <v>108</v>
      </c>
      <c r="Y5415" t="s">
        <v>0</v>
      </c>
      <c r="Z5415">
        <v>1</v>
      </c>
      <c r="AA5415" t="s">
        <v>60</v>
      </c>
      <c r="AB5415" t="s">
        <v>95</v>
      </c>
    </row>
    <row r="5416" spans="1:28" x14ac:dyDescent="0.25">
      <c r="A5416" t="s">
        <v>87</v>
      </c>
      <c r="B5416" t="s">
        <v>110</v>
      </c>
      <c r="C5416" t="s">
        <v>110</v>
      </c>
      <c r="D5416" t="s">
        <v>32</v>
      </c>
      <c r="E5416" t="s">
        <v>106</v>
      </c>
      <c r="F5416">
        <v>15</v>
      </c>
      <c r="G5416">
        <v>0</v>
      </c>
      <c r="Q5416">
        <v>79.702702702702695</v>
      </c>
      <c r="X5416" t="s">
        <v>108</v>
      </c>
      <c r="Y5416" t="s">
        <v>0</v>
      </c>
      <c r="Z5416">
        <v>1</v>
      </c>
      <c r="AA5416" t="s">
        <v>60</v>
      </c>
      <c r="AB5416" t="s">
        <v>95</v>
      </c>
    </row>
    <row r="5417" spans="1:28" x14ac:dyDescent="0.25">
      <c r="A5417" t="s">
        <v>87</v>
      </c>
      <c r="B5417" t="s">
        <v>110</v>
      </c>
      <c r="C5417" t="s">
        <v>110</v>
      </c>
      <c r="D5417" t="s">
        <v>32</v>
      </c>
      <c r="E5417" t="s">
        <v>106</v>
      </c>
      <c r="F5417">
        <v>16</v>
      </c>
      <c r="G5417">
        <v>0</v>
      </c>
      <c r="Q5417">
        <v>77.972972972972997</v>
      </c>
      <c r="X5417" t="s">
        <v>108</v>
      </c>
      <c r="Y5417" t="s">
        <v>0</v>
      </c>
      <c r="Z5417">
        <v>1</v>
      </c>
      <c r="AA5417" t="s">
        <v>60</v>
      </c>
      <c r="AB5417" t="s">
        <v>95</v>
      </c>
    </row>
    <row r="5418" spans="1:28" x14ac:dyDescent="0.25">
      <c r="A5418" t="s">
        <v>87</v>
      </c>
      <c r="B5418" t="s">
        <v>110</v>
      </c>
      <c r="C5418" t="s">
        <v>110</v>
      </c>
      <c r="D5418" t="s">
        <v>32</v>
      </c>
      <c r="E5418" t="s">
        <v>106</v>
      </c>
      <c r="F5418">
        <v>17</v>
      </c>
      <c r="G5418">
        <v>0</v>
      </c>
      <c r="Q5418">
        <v>75.756756756756801</v>
      </c>
      <c r="X5418" t="s">
        <v>108</v>
      </c>
      <c r="Y5418" t="s">
        <v>0</v>
      </c>
      <c r="Z5418">
        <v>1</v>
      </c>
      <c r="AA5418" t="s">
        <v>60</v>
      </c>
      <c r="AB5418" t="s">
        <v>95</v>
      </c>
    </row>
    <row r="5419" spans="1:28" x14ac:dyDescent="0.25">
      <c r="A5419" t="s">
        <v>87</v>
      </c>
      <c r="B5419" t="s">
        <v>110</v>
      </c>
      <c r="C5419" t="s">
        <v>110</v>
      </c>
      <c r="D5419" t="s">
        <v>32</v>
      </c>
      <c r="E5419" t="s">
        <v>106</v>
      </c>
      <c r="F5419">
        <v>18</v>
      </c>
      <c r="G5419">
        <v>1</v>
      </c>
      <c r="Q5419">
        <v>73.594594594594597</v>
      </c>
      <c r="X5419" t="s">
        <v>108</v>
      </c>
      <c r="Y5419" t="s">
        <v>0</v>
      </c>
      <c r="Z5419">
        <v>1</v>
      </c>
      <c r="AA5419" t="s">
        <v>60</v>
      </c>
      <c r="AB5419" t="s">
        <v>95</v>
      </c>
    </row>
    <row r="5420" spans="1:28" x14ac:dyDescent="0.25">
      <c r="A5420" t="s">
        <v>87</v>
      </c>
      <c r="B5420" t="s">
        <v>110</v>
      </c>
      <c r="C5420" t="s">
        <v>110</v>
      </c>
      <c r="D5420" t="s">
        <v>32</v>
      </c>
      <c r="E5420" t="s">
        <v>106</v>
      </c>
      <c r="F5420">
        <v>19</v>
      </c>
      <c r="G5420">
        <v>1</v>
      </c>
      <c r="Q5420">
        <v>71.729729729729698</v>
      </c>
      <c r="X5420" t="s">
        <v>108</v>
      </c>
      <c r="Y5420" t="s">
        <v>0</v>
      </c>
      <c r="Z5420">
        <v>1</v>
      </c>
      <c r="AA5420" t="s">
        <v>60</v>
      </c>
      <c r="AB5420" t="s">
        <v>95</v>
      </c>
    </row>
    <row r="5421" spans="1:28" x14ac:dyDescent="0.25">
      <c r="A5421" t="s">
        <v>87</v>
      </c>
      <c r="B5421" t="s">
        <v>110</v>
      </c>
      <c r="C5421" t="s">
        <v>110</v>
      </c>
      <c r="D5421" t="s">
        <v>32</v>
      </c>
      <c r="E5421" t="s">
        <v>106</v>
      </c>
      <c r="F5421">
        <v>20</v>
      </c>
      <c r="G5421">
        <v>0</v>
      </c>
      <c r="Q5421">
        <v>71.351351351351397</v>
      </c>
      <c r="X5421" t="s">
        <v>108</v>
      </c>
      <c r="Y5421" t="s">
        <v>0</v>
      </c>
      <c r="Z5421">
        <v>1</v>
      </c>
      <c r="AA5421" t="s">
        <v>60</v>
      </c>
      <c r="AB5421" t="s">
        <v>95</v>
      </c>
    </row>
    <row r="5422" spans="1:28" x14ac:dyDescent="0.25">
      <c r="A5422" t="s">
        <v>87</v>
      </c>
      <c r="B5422" t="s">
        <v>110</v>
      </c>
      <c r="C5422" t="s">
        <v>110</v>
      </c>
      <c r="D5422" t="s">
        <v>32</v>
      </c>
      <c r="E5422" t="s">
        <v>106</v>
      </c>
      <c r="F5422">
        <v>21</v>
      </c>
      <c r="G5422">
        <v>0</v>
      </c>
      <c r="Q5422">
        <v>71.486486486486498</v>
      </c>
      <c r="X5422" t="s">
        <v>108</v>
      </c>
      <c r="Y5422" t="s">
        <v>0</v>
      </c>
      <c r="Z5422">
        <v>1</v>
      </c>
      <c r="AA5422" t="s">
        <v>60</v>
      </c>
      <c r="AB5422" t="s">
        <v>95</v>
      </c>
    </row>
    <row r="5423" spans="1:28" x14ac:dyDescent="0.25">
      <c r="A5423" t="s">
        <v>87</v>
      </c>
      <c r="B5423" t="s">
        <v>110</v>
      </c>
      <c r="C5423" t="s">
        <v>110</v>
      </c>
      <c r="D5423" t="s">
        <v>32</v>
      </c>
      <c r="E5423" t="s">
        <v>106</v>
      </c>
      <c r="F5423">
        <v>22</v>
      </c>
      <c r="G5423">
        <v>0</v>
      </c>
      <c r="Q5423">
        <v>71.243243243243199</v>
      </c>
      <c r="X5423" t="s">
        <v>108</v>
      </c>
      <c r="Y5423" t="s">
        <v>0</v>
      </c>
      <c r="Z5423">
        <v>1</v>
      </c>
      <c r="AA5423" t="s">
        <v>60</v>
      </c>
      <c r="AB5423" t="s">
        <v>95</v>
      </c>
    </row>
    <row r="5424" spans="1:28" x14ac:dyDescent="0.25">
      <c r="A5424" t="s">
        <v>87</v>
      </c>
      <c r="B5424" t="s">
        <v>110</v>
      </c>
      <c r="C5424" t="s">
        <v>110</v>
      </c>
      <c r="D5424" t="s">
        <v>32</v>
      </c>
      <c r="E5424" t="s">
        <v>106</v>
      </c>
      <c r="F5424">
        <v>23</v>
      </c>
      <c r="G5424">
        <v>0</v>
      </c>
      <c r="Q5424">
        <v>70.405405405405403</v>
      </c>
      <c r="X5424" t="s">
        <v>108</v>
      </c>
      <c r="Y5424" t="s">
        <v>0</v>
      </c>
      <c r="Z5424">
        <v>1</v>
      </c>
      <c r="AA5424" t="s">
        <v>60</v>
      </c>
      <c r="AB5424" t="s">
        <v>95</v>
      </c>
    </row>
    <row r="5425" spans="1:28" x14ac:dyDescent="0.25">
      <c r="A5425" t="s">
        <v>87</v>
      </c>
      <c r="B5425" t="s">
        <v>110</v>
      </c>
      <c r="C5425" t="s">
        <v>110</v>
      </c>
      <c r="D5425" t="s">
        <v>32</v>
      </c>
      <c r="E5425" t="s">
        <v>106</v>
      </c>
      <c r="F5425">
        <v>24</v>
      </c>
      <c r="G5425">
        <v>0</v>
      </c>
      <c r="Q5425">
        <v>69.162162162162204</v>
      </c>
      <c r="X5425" t="s">
        <v>108</v>
      </c>
      <c r="Y5425" t="s">
        <v>0</v>
      </c>
      <c r="Z5425">
        <v>1</v>
      </c>
      <c r="AA5425" t="s">
        <v>60</v>
      </c>
      <c r="AB5425" t="s">
        <v>95</v>
      </c>
    </row>
  </sheetData>
  <phoneticPr fontId="28" type="noConversion"/>
  <printOptions headings="1" gridLines="1"/>
  <pageMargins left="0.7" right="0.7" top="0.75" bottom="0.75" header="0.3" footer="0.3"/>
  <pageSetup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d12182f-d65b-462a-b3a6-45644b7bf9b4">
      <UserInfo>
        <DisplayName>Jean Shelton</DisplayName>
        <AccountId>16</AccountId>
        <AccountType/>
      </UserInfo>
      <UserInfo>
        <DisplayName>Collin Elliot</DisplayName>
        <AccountId>12</AccountId>
        <AccountType/>
      </UserInfo>
      <UserInfo>
        <DisplayName>Ethan Barquest</DisplayName>
        <AccountId>15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A15A8BDB1E8A448FC43EF0EABC0C49" ma:contentTypeVersion="9" ma:contentTypeDescription="Create a new document." ma:contentTypeScope="" ma:versionID="99db4a7c3b6fd4d9d89de4d6cb05d1bc">
  <xsd:schema xmlns:xsd="http://www.w3.org/2001/XMLSchema" xmlns:xs="http://www.w3.org/2001/XMLSchema" xmlns:p="http://schemas.microsoft.com/office/2006/metadata/properties" xmlns:ns2="a5638bc7-c9f3-43e8-b020-9da552d7eabe" xmlns:ns3="0d12182f-d65b-462a-b3a6-45644b7bf9b4" targetNamespace="http://schemas.microsoft.com/office/2006/metadata/properties" ma:root="true" ma:fieldsID="181a73563aca022427956415a31b626e" ns2:_="" ns3:_="">
    <xsd:import namespace="a5638bc7-c9f3-43e8-b020-9da552d7eabe"/>
    <xsd:import namespace="0d12182f-d65b-462a-b3a6-45644b7bf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38bc7-c9f3-43e8-b020-9da552d7ea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182f-d65b-462a-b3a6-45644b7bf9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BBEE6-6F31-46C1-A6D8-42ABE6265D98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0d12182f-d65b-462a-b3a6-45644b7bf9b4"/>
    <ds:schemaRef ds:uri="http://schemas.microsoft.com/office/2006/documentManagement/types"/>
    <ds:schemaRef ds:uri="http://purl.org/dc/terms/"/>
    <ds:schemaRef ds:uri="http://purl.org/dc/dcmitype/"/>
    <ds:schemaRef ds:uri="a5638bc7-c9f3-43e8-b020-9da552d7eab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C6C4D6-393B-496D-B133-278EF483E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38bc7-c9f3-43e8-b020-9da552d7eabe"/>
    <ds:schemaRef ds:uri="0d12182f-d65b-462a-b3a6-45644b7bf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D3CD3A-5169-45ED-87D4-90DEE26A7B7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efd950c-944d-404f-b6bf-71cb7e06b360}" enabled="1" method="Standard" siteId="{bfa12df7-47f4-4a99-a8ad-1209e99b84f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Table</vt:lpstr>
      <vt:lpstr>Lookups</vt:lpstr>
      <vt:lpstr>Data</vt:lpstr>
      <vt:lpstr>as</vt:lpstr>
      <vt:lpstr>Number_of_Accounts_Nominated_for_Event</vt:lpstr>
      <vt:lpstr>Data!Print_Area</vt:lpstr>
      <vt:lpstr>ProgramEventDate</vt:lpstr>
      <vt:lpstr>ResultType</vt:lpstr>
    </vt:vector>
  </TitlesOfParts>
  <Company>AMERESCO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Barquest</dc:creator>
  <cp:lastModifiedBy>Trace O'Rorke</cp:lastModifiedBy>
  <cp:lastPrinted>2021-03-15T23:13:31Z</cp:lastPrinted>
  <dcterms:created xsi:type="dcterms:W3CDTF">2015-12-29T21:28:55Z</dcterms:created>
  <dcterms:modified xsi:type="dcterms:W3CDTF">2026-03-19T07:06:03Z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0x01010051A15A8BDB1E8A448FC43EF0EABC0C49</vt:lpwstr>
  </property>
</Properties>
</file>